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ЕСЗ\Отдел закупок\Конкурс 2011\УР\МЭВ\99_25 НТЭК_ЗиС_ПИР-1_2025 Казимирский (индекс уд. сметной ст.)\на ЦЗК\на размещение\Блок 5 Проект Договора\"/>
    </mc:Choice>
  </mc:AlternateContent>
  <bookViews>
    <workbookView xWindow="8537" yWindow="-77" windowWidth="9797" windowHeight="11614"/>
  </bookViews>
  <sheets>
    <sheet name="СВОД" sheetId="12" r:id="rId1"/>
    <sheet name="ПТЭС" sheetId="14" r:id="rId2"/>
    <sheet name="ТЭЦ-1" sheetId="15" r:id="rId3"/>
    <sheet name="ТЭЦ-2" sheetId="16" r:id="rId4"/>
    <sheet name="ТЭЦ-3" sheetId="17" r:id="rId5"/>
    <sheet name="УТВС" sheetId="18" r:id="rId6"/>
    <sheet name="КГЭС" sheetId="13" r:id="rId7"/>
    <sheet name=" УХГЭС " sheetId="19" r:id="rId8"/>
    <sheet name="УО" sheetId="20" r:id="rId9"/>
    <sheet name="УВВС" sheetId="21"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35">#REF!</definedName>
    <definedName name="____DAT36">#REF!</definedName>
    <definedName name="____DAT37">#REF!</definedName>
    <definedName name="____DAT4">#REF!</definedName>
    <definedName name="____DAT5">#REF!</definedName>
    <definedName name="____DAT6">#REF!</definedName>
    <definedName name="____DAT7">#REF!</definedName>
    <definedName name="____DAT8">#REF!</definedName>
    <definedName name="____DAT9">#REF!</definedName>
    <definedName name="____tab2000">'[1]1.3.5. Закупка привозныеМТР'!#REF!</definedName>
    <definedName name="____tab2500">'[1]1.3.5. Закупка привозныеМТР'!#REF!</definedName>
    <definedName name="____tab3000">'[1]1.3.5. Закупка привозныеМТР'!#REF!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35">#REF!</definedName>
    <definedName name="___DAT36">#REF!</definedName>
    <definedName name="___DAT37">#REF!</definedName>
    <definedName name="___DAT4">#REF!</definedName>
    <definedName name="___DAT5">#REF!</definedName>
    <definedName name="___DAT6">#REF!</definedName>
    <definedName name="___DAT7">#REF!</definedName>
    <definedName name="___DAT8">#REF!</definedName>
    <definedName name="___DAT9">#REF!</definedName>
    <definedName name="___tab2000">'[1]1.3.5. Закупка привозныеМТР'!#REF!</definedName>
    <definedName name="___tab2500">'[1]1.3.5. Закупка привозныеМТР'!#REF!</definedName>
    <definedName name="___tab3000">'[1]1.3.5. Закупка привозныеМТР'!#REF!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35">#REF!</definedName>
    <definedName name="__DAT36">#REF!</definedName>
    <definedName name="__DAT37">#REF!</definedName>
    <definedName name="__DAT4">#REF!</definedName>
    <definedName name="__DAT5">#REF!</definedName>
    <definedName name="__DAT6">#REF!</definedName>
    <definedName name="__DAT7">#REF!</definedName>
    <definedName name="__DAT8">#REF!</definedName>
    <definedName name="__DAT9">#REF!</definedName>
    <definedName name="__tab2000">'[2]1.3.5. Закупка привозныеМТР'!#REF!</definedName>
    <definedName name="__tab2500">'[2]1.3.5. Закупка привозныеМТР'!#REF!</definedName>
    <definedName name="__tab3000">'[2]1.3.5. Закупка привозныеМТР'!#REF!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4">#REF!</definedName>
    <definedName name="_DAT5">#REF!</definedName>
    <definedName name="_DAT6">#REF!</definedName>
    <definedName name="_DAT7">#REF!</definedName>
    <definedName name="_DAT8">#REF!</definedName>
    <definedName name="_DAT9">#REF!</definedName>
    <definedName name="_Fill" hidden="1">#REF!</definedName>
    <definedName name="_Key1" hidden="1">#REF!</definedName>
    <definedName name="_Order1" hidden="1">255</definedName>
    <definedName name="_Sort" hidden="1">#REF!</definedName>
    <definedName name="_tab2000">'[2]1.3.5. Закупка привозныеМТР'!#REF!</definedName>
    <definedName name="_tab2500">'[2]1.3.5. Закупка привозныеМТР'!#REF!</definedName>
    <definedName name="_tab3000">'[2]1.3.5. Закупка привозныеМТР'!#REF!</definedName>
    <definedName name="_xlnm._FilterDatabase" localSheetId="6" hidden="1">КГЭС!$A$6:$Z$83</definedName>
    <definedName name="_xlnm._FilterDatabase" localSheetId="1" hidden="1">ПТЭС!$A$10:$Z$12</definedName>
    <definedName name="_xlnm._FilterDatabase" localSheetId="0" hidden="1">СВОД!$A$6:$AA$1100</definedName>
    <definedName name="_xlnm._FilterDatabase" localSheetId="2" hidden="1">'ТЭЦ-1'!$A$6:$Z$119</definedName>
    <definedName name="_xlnm._FilterDatabase" localSheetId="3" hidden="1">'ТЭЦ-2'!$A$6:$T$91</definedName>
    <definedName name="_xlnm._FilterDatabase" localSheetId="4" hidden="1">'ТЭЦ-3'!$A$4:$R$1082</definedName>
    <definedName name="_xlnm._FilterDatabase" localSheetId="9" hidden="1">УВВС!$B$11:$Q$270</definedName>
    <definedName name="_xlnm._FilterDatabase" localSheetId="8" hidden="1">УО!$A$4:$WWD$29</definedName>
    <definedName name="_xlnm._FilterDatabase" localSheetId="5" hidden="1">УТВС!$A$6:$W$352</definedName>
    <definedName name="anscount" hidden="1">19</definedName>
    <definedName name="cccccv" hidden="1">{#N/A,#N/A,FALSE,"Расчет вспомогательных"}</definedName>
    <definedName name="d" hidden="1">#REF!</definedName>
    <definedName name="f" hidden="1">{#N/A,#N/A,FALSE,"Расчет вспомогательных"}</definedName>
    <definedName name="fg" hidden="1">{#N/A,#N/A,FALSE,"Расчет вспомогательных"}</definedName>
    <definedName name="hk" hidden="1">{#N/A,#N/A,FALSE,"Расчет вспомогательных"}</definedName>
    <definedName name="jmb" hidden="1">{#N/A,#N/A,FALSE,"Расчет вспомогательных"}</definedName>
    <definedName name="limcount" hidden="1">5</definedName>
    <definedName name="nbc" hidden="1">{#N/A,#N/A,FALSE,"Расчет вспомогательных"}</definedName>
    <definedName name="ngg" hidden="1">{#N/A,#N/A,FALSE,"Расчет вспомогательных"}</definedName>
    <definedName name="№">'[3]НОРМЫ для расчета'!$A$2:$A$64</definedName>
    <definedName name="rg" hidden="1">{#N/A,#N/A,FALSE,"Расчет вспомогательных"}</definedName>
    <definedName name="s">'[4]#ССЫЛКА'!$A$7:$O$219</definedName>
    <definedName name="sd">#REF!</definedName>
    <definedName name="sencount" hidden="1">5</definedName>
    <definedName name="solver_drv" hidden="1">1</definedName>
    <definedName name="solver_est" hidden="1">1</definedName>
    <definedName name="solver_itr" hidden="1">100</definedName>
    <definedName name="solver_lin" hidden="1">0</definedName>
    <definedName name="solver_num" hidden="1">0</definedName>
    <definedName name="solver_nwt" hidden="1">1</definedName>
    <definedName name="solver_pre" hidden="1">0.000001</definedName>
    <definedName name="solver_scl" hidden="1">0</definedName>
    <definedName name="solver_sho" hidden="1">0</definedName>
    <definedName name="solver_tim" hidden="1">100</definedName>
    <definedName name="solver_tol" hidden="1">0.05</definedName>
    <definedName name="solver_typ" hidden="1">1</definedName>
    <definedName name="solver_val" hidden="1">0</definedName>
    <definedName name="SS">'[4]#ССЫЛКА'!$A$7:$O$219</definedName>
    <definedName name="sss">'[4]#ССЫЛКА'!$A$7:$O$219</definedName>
    <definedName name="tab">#REF!</definedName>
    <definedName name="Table">'[2]1.3.5. Закупка привозныеМТР'!#REF!</definedName>
    <definedName name="TEST0">#REF!</definedName>
    <definedName name="TEST1">#REF!</definedName>
    <definedName name="TEST2">#REF!</definedName>
    <definedName name="TEST3">#REF!</definedName>
    <definedName name="TEST4">#REF!</definedName>
    <definedName name="TEST5">#REF!</definedName>
    <definedName name="TEST6">#REF!</definedName>
    <definedName name="TEST7">#REF!</definedName>
    <definedName name="TESTHKEY">#REF!</definedName>
    <definedName name="TESTKEYS">#REF!</definedName>
    <definedName name="TESTVKEY">#REF!</definedName>
    <definedName name="v" hidden="1">{#N/A,#N/A,FALSE,"Расчет вспомогательных"}</definedName>
    <definedName name="vt" hidden="1">{#N/A,#N/A,FALSE,"Расчет вспомогательных"}</definedName>
    <definedName name="wrn.1." hidden="1">{#N/A,#N/A,FALSE,"Расчет вспомогательных"}</definedName>
    <definedName name="wrn.2." hidden="1">{#N/A,#N/A,FALSE,"Расчет вспомогательных"}</definedName>
    <definedName name="wrn.6." hidden="1">{#N/A,#N/A,FALSE,"Расчет вспомогательных"}</definedName>
    <definedName name="wrn.6.1" hidden="1">{#N/A,#N/A,FALSE,"Расчет вспомогательных"}</definedName>
    <definedName name="xxx" hidden="1">{#N/A,#N/A,FALSE,"Расчет вспомогательных"}</definedName>
    <definedName name="ynh" hidden="1">{#N/A,#N/A,FALSE,"Расчет вспомогательных"}</definedName>
    <definedName name="А">#REF!</definedName>
    <definedName name="А1">#REF!</definedName>
    <definedName name="Абаз">#REF!</definedName>
    <definedName name="Аввод">#REF!</definedName>
    <definedName name="Акв">#REF!</definedName>
    <definedName name="Аквбаз">#REF!</definedName>
    <definedName name="АПИР">#REF!</definedName>
    <definedName name="АПИР_ВН">#REF!</definedName>
    <definedName name="АПИР_ВНвсего">#REF!</definedName>
    <definedName name="АПИР_НПТ">#REF!</definedName>
    <definedName name="АПИР_НПТвсего">#REF!</definedName>
    <definedName name="АПИРвсего">#REF!</definedName>
    <definedName name="апр">#REF!</definedName>
    <definedName name="ар" hidden="1">{#N/A,#N/A,FALSE,"Расчет вспомогательных"}</definedName>
    <definedName name="Асмр">#REF!</definedName>
    <definedName name="Асмрбаз">#REF!</definedName>
    <definedName name="АШ" hidden="1">#REF!</definedName>
    <definedName name="Ашт">#REF!</definedName>
    <definedName name="_xlnm.Database">#REF!</definedName>
    <definedName name="бал">#REF!</definedName>
    <definedName name="В">#REF!</definedName>
    <definedName name="В4">#REF!</definedName>
    <definedName name="Вбаз">#REF!</definedName>
    <definedName name="Вввод">#REF!</definedName>
    <definedName name="Вкв">#REF!</definedName>
    <definedName name="Вквбаз">#REF!</definedName>
    <definedName name="ВПИР">#REF!</definedName>
    <definedName name="ВПИР_ВН">#REF!</definedName>
    <definedName name="ВПИР_ВНвсего">#REF!</definedName>
    <definedName name="ВПИР_НПТ">#REF!</definedName>
    <definedName name="ВПИР_НПТвсего">#REF!</definedName>
    <definedName name="ВПИРвсего">#REF!</definedName>
    <definedName name="Всмр">#REF!</definedName>
    <definedName name="Всмрбаз">#REF!</definedName>
    <definedName name="второй">#REF!</definedName>
    <definedName name="вув" hidden="1">{#N/A,#N/A,FALSE,"Расчет вспомогательных"}</definedName>
    <definedName name="Вшт">#REF!</definedName>
    <definedName name="г1999">#REF!</definedName>
    <definedName name="г2000">#REF!</definedName>
    <definedName name="Год_1.1.99">#REF!</definedName>
    <definedName name="Горизонт">#REF!</definedName>
    <definedName name="Д_ПРР_2003_КВ_баз">#REF!</definedName>
    <definedName name="Д_ПРР_2003_КВ_тек">#REF!</definedName>
    <definedName name="Д_ПРР_2003_ОБОР_баз">#REF!</definedName>
    <definedName name="Д_ПРР_2003_ОБОР_тек">#REF!</definedName>
    <definedName name="Д_ПРР_2003_ПИР_баз">#REF!</definedName>
    <definedName name="Д_ПРР_2003_ПИР_тек">#REF!</definedName>
    <definedName name="Д_ПРР_2003_ПР_баз">#REF!</definedName>
    <definedName name="Д_ПРР_2003_ПР_тек">#REF!</definedName>
    <definedName name="Д_ПРР_2003_СМР_баз">#REF!</definedName>
    <definedName name="Д_ПРР_2003_СМР_тек">#REF!</definedName>
    <definedName name="Д_ПРР_2004_КВ_баз">#REF!</definedName>
    <definedName name="Д_ПРР_2004_КВ_тек">#REF!</definedName>
    <definedName name="Д_ПРР_2004_ОБОР_баз">#REF!</definedName>
    <definedName name="Д_ПРР_2004_ОБОР_тек">#REF!</definedName>
    <definedName name="Д_ПРР_2004_ПИР_баз">#REF!</definedName>
    <definedName name="Д_ПРР_2004_ПИР_тек">#REF!</definedName>
    <definedName name="Д_ПРР_2004_ПР_баз">#REF!</definedName>
    <definedName name="Д_ПРР_2004_ПР_тек">#REF!</definedName>
    <definedName name="Д_ПРР_2004_СМР_баз">#REF!</definedName>
    <definedName name="Д_ПРР_2004_СМР_тек">#REF!</definedName>
    <definedName name="Д_ПРР_2005_КВ_баз">#REF!</definedName>
    <definedName name="Д_ПРР_2005_КВ_тек">#REF!</definedName>
    <definedName name="Д_ПРР_2005_ОБОР_баз">#REF!</definedName>
    <definedName name="Д_ПРР_2005_ОБОР_тек">#REF!</definedName>
    <definedName name="Д_ПРР_2005_ПИР_баз">#REF!</definedName>
    <definedName name="Д_ПРР_2005_ПИР_тек">#REF!</definedName>
    <definedName name="Д_ПРР_2005_ПР_баз">#REF!</definedName>
    <definedName name="Д_ПРР_2005_ПР_тек">#REF!</definedName>
    <definedName name="Д_ПРР_2005_СМР_баз">#REF!</definedName>
    <definedName name="Д_ПРР_2005_СМР_тек">#REF!</definedName>
    <definedName name="Д_ПРР_ОС_КВ_баз">#REF!</definedName>
    <definedName name="Д_ПРР_ОС_СМР_баз">#REF!</definedName>
    <definedName name="Д_ПРР_СМ_КВ_баз">#REF!</definedName>
    <definedName name="Д_ПРР_СМ_ОБОР_баз">#REF!</definedName>
    <definedName name="Д_ПРР_СМ_ПР_баз">#REF!</definedName>
    <definedName name="Д_ПРР_СМ_СМР_баз">#REF!</definedName>
    <definedName name="Д_ПРР_СР_ОС_КВ_баз">#REF!</definedName>
    <definedName name="Д_ПРР_СР_ОС_СМР_баз">#REF!</definedName>
    <definedName name="Д_ПРР_СР_СМ_КВ_баз">#REF!</definedName>
    <definedName name="Д_ПРР_СР_СМ_ОБОР_баз">#REF!</definedName>
    <definedName name="Д_ПРР_СР_СМ_ПР_баз">#REF!</definedName>
    <definedName name="Д_ПРР_СР_СМ_СМР_баз">#REF!</definedName>
    <definedName name="ДМП" hidden="1">{#N/A,#N/A,FALSE,"Расчет вспомогательных"}</definedName>
    <definedName name="Доб">#REF!</definedName>
    <definedName name="дудинка" hidden="1">{#N/A,#N/A,FALSE,"Расчет вспомогательных"}</definedName>
    <definedName name="ЖДТ_2_косая_2003_КВ_баз">#REF!</definedName>
    <definedName name="ЖДТ_2_косая_2003_КВ_тек">#REF!</definedName>
    <definedName name="ЖДТ_2_косая_2003_ОБОР_баз">#REF!</definedName>
    <definedName name="ЖДТ_2_косая_2003_ОБОР_тек">#REF!</definedName>
    <definedName name="ЖДТ_2_косая_2003_ПИР_баз">#REF!</definedName>
    <definedName name="ЖДТ_2_косая_2003_ПИР_тек">#REF!</definedName>
    <definedName name="ЖДТ_2_косая_2003_ПР_баз">#REF!</definedName>
    <definedName name="ЖДТ_2_косая_2003_ПР_тек">#REF!</definedName>
    <definedName name="ЖДТ_2_косая_2003_СМР_баз">#REF!</definedName>
    <definedName name="ЖДТ_2_косая_2003_СМР_тек">#REF!</definedName>
    <definedName name="ЖДТ_2_косая_2004_КВ_баз">#REF!</definedName>
    <definedName name="ЖДТ_2_косая_2004_КВ_тек">#REF!</definedName>
    <definedName name="ЖДТ_2_косая_2004_ОБОР_баз">#REF!</definedName>
    <definedName name="ЖДТ_2_косая_2004_ОБОР_тек">#REF!</definedName>
    <definedName name="ЖДТ_2_косая_2004_ПИР_баз">#REF!</definedName>
    <definedName name="ЖДТ_2_косая_2004_ПИР_тек">#REF!</definedName>
    <definedName name="ЖДТ_2_косая_2004_ПР_баз">#REF!</definedName>
    <definedName name="ЖДТ_2_косая_2004_ПР_тек">#REF!</definedName>
    <definedName name="ЖДТ_2_косая_2004_СМР_баз">#REF!</definedName>
    <definedName name="ЖДТ_2_косая_2004_СМР_тек">#REF!</definedName>
    <definedName name="ЖДТ_2_косая_ОС_КВ_баз">#REF!</definedName>
    <definedName name="ЖДТ_2_косая_ОС_СМР_баз">#REF!</definedName>
    <definedName name="ЖДТ_2_косая_СМ__КВ_баз">#REF!</definedName>
    <definedName name="ЖДТ_2_косая_СМ_ОБОР_баз">#REF!</definedName>
    <definedName name="ЖДТ_2_косая_СМ_ПР_баз">#REF!</definedName>
    <definedName name="ЖДТ_2_косая_СМ_СМР_баз">#REF!</definedName>
    <definedName name="ЖДТ_АСДУ_2003_ОБОР_баз">#REF!</definedName>
    <definedName name="ЖДТ_АСДУ_Т_2003_КВ_баз">#REF!</definedName>
    <definedName name="ЖДТ_АСДУ_Т_2003_КВ_тек">#REF!</definedName>
    <definedName name="ЖДТ_АСДУ_Т_2003_ОБОР_тек">#REF!</definedName>
    <definedName name="ЖДТ_АСДУ_Т_2003_ПИР_баз">#REF!</definedName>
    <definedName name="ЖДТ_АСДУ_Т_2003_ПИР_тек">#REF!</definedName>
    <definedName name="ЖДТ_АСДУ_Т_2003_ПР_тек">#REF!</definedName>
    <definedName name="ЖДТ_АСДУ_Т_2003_СМР_баз">#REF!</definedName>
    <definedName name="ЖДТ_АСДУ_Т_2003_СМР_тек">#REF!</definedName>
    <definedName name="ЖДТ_АСДУ_Т_ОС_КВ_баз">#REF!</definedName>
    <definedName name="ЖДТ_АСДУ_Т_ОС_СМР_баз">#REF!</definedName>
    <definedName name="ЖДТ_АСДУ_Т_СМ_КВ_баз">#REF!</definedName>
    <definedName name="ЖДТ_АСДУ_Т_СМ_ОБОР_баз">#REF!</definedName>
    <definedName name="ЖДТ_АСДУ_Т_СМ_ПР_баз">#REF!</definedName>
    <definedName name="ЖДТ_АСДУ_Т_СМ_СМР_баз">#REF!</definedName>
    <definedName name="ЖДТ_АСУКС_Т_2003_ПР_баз">#REF!</definedName>
    <definedName name="_xlnm.Print_Titles" localSheetId="6">КГЭС!$4:$6</definedName>
    <definedName name="_xlnm.Print_Titles" localSheetId="1">ПТЭС!$8:$10</definedName>
    <definedName name="_xlnm.Print_Titles" localSheetId="0">СВОД!$4:$6</definedName>
    <definedName name="_xlnm.Print_Titles" localSheetId="2">'ТЭЦ-1'!$4:$6</definedName>
    <definedName name="_xlnm.Print_Titles" localSheetId="3">'ТЭЦ-2'!$6:$6</definedName>
    <definedName name="_xlnm.Print_Titles" localSheetId="4">'ТЭЦ-3'!$4:$6</definedName>
    <definedName name="_xlnm.Print_Titles" localSheetId="9">УВВС!$9:$11</definedName>
    <definedName name="закуп" hidden="1">{#N/A,#N/A,FALSE,"Расчет вспомогательных"}</definedName>
    <definedName name="Залежь">#REF!</definedName>
    <definedName name="зск" hidden="1">{#N/A,#N/A,FALSE,"Расчет вспомогательных"}</definedName>
    <definedName name="иап" hidden="1">{#N/A,#N/A,FALSE,"Расчет вспомогательных"}</definedName>
    <definedName name="й" hidden="1">{#N/A,#N/A,FALSE,"Расчет вспомогательных"}</definedName>
    <definedName name="кальк">'[5]Анализ затрат'!$A$35</definedName>
    <definedName name="Каскад" hidden="1">{#N/A,#N/A,FALSE,"Расчет вспомогательных"}</definedName>
    <definedName name="Категория_запасов">#REF!</definedName>
    <definedName name="кв" hidden="1">{#N/A,#N/A,FALSE,"Расчет вспомогательных"}</definedName>
    <definedName name="Консервация">#REF!</definedName>
    <definedName name="конт" hidden="1">{#N/A,#N/A,FALSE,"Расчет вспомогательных"}</definedName>
    <definedName name="КПР_2003_КВ_баз">#REF!</definedName>
    <definedName name="КПР_2003_КВ_тек">#REF!</definedName>
    <definedName name="КПР_2003_ОБОР_баз">#REF!</definedName>
    <definedName name="КПР_2003_ОБОР_тек">#REF!</definedName>
    <definedName name="КПР_2003_ПИР_баз">#REF!</definedName>
    <definedName name="КПР_2003_ПИР_тек">#REF!</definedName>
    <definedName name="КПР_2003_ПР_баз">#REF!</definedName>
    <definedName name="КПР_2003_ПР_тек">#REF!</definedName>
    <definedName name="КПР_2003_СМР_баз">#REF!</definedName>
    <definedName name="КПР_2003_СМР_тек">#REF!</definedName>
    <definedName name="КПР_2004_КВ_баз">#REF!</definedName>
    <definedName name="КПР_2004_КВ_тек">#REF!</definedName>
    <definedName name="КПР_2004_ОБОР_баз">#REF!</definedName>
    <definedName name="КПР_2004_ОБОР_тек">#REF!</definedName>
    <definedName name="КПР_2004_ПИР_баз">#REF!</definedName>
    <definedName name="КПР_2004_ПИР_тек">#REF!</definedName>
    <definedName name="КПР_2004_ПР_баз">#REF!</definedName>
    <definedName name="КПР_2004_ПР_тек">#REF!</definedName>
    <definedName name="КПР_2004_СМР_баз">#REF!</definedName>
    <definedName name="КПР_2004_СМР_тек">#REF!</definedName>
    <definedName name="КПР_ОС_КВ_баз">#REF!</definedName>
    <definedName name="КПР_ОС_СМР_баз">#REF!</definedName>
    <definedName name="КПР_СМ_КВ_баз">#REF!</definedName>
    <definedName name="КПР_СМ_ОБОР_баз">#REF!</definedName>
    <definedName name="КПР_СМ_ПР_баз">#REF!</definedName>
    <definedName name="КПР_СМ_СМР_баз">#REF!</definedName>
    <definedName name="КС_2Р_АП_2003_КВ_баз">#REF!</definedName>
    <definedName name="КС_2Р_АП_2003_КВ_тек">#REF!</definedName>
    <definedName name="КС_2Р_АП_2003_ОБОР_баз">#REF!</definedName>
    <definedName name="КС_2Р_АП_2003_ОБОР_тек">#REF!</definedName>
    <definedName name="КС_2Р_АП_2003_ПИР_баз">#REF!</definedName>
    <definedName name="КС_2Р_АП_2003_ПИР_тек">#REF!</definedName>
    <definedName name="КС_2Р_АП_2003_ПР_баз">#REF!</definedName>
    <definedName name="КС_2Р_АП_2003_ПР_тек">#REF!</definedName>
    <definedName name="КС_2Р_АП_2003_СМР_баз">#REF!</definedName>
    <definedName name="КС_2Р_АП_2003_СМР_тек">#REF!</definedName>
    <definedName name="КС_2Р_К_2003_КВ_баз">#REF!</definedName>
    <definedName name="КС_2Р_К_2003_КВ_тек">#REF!</definedName>
    <definedName name="КС_2Р_К_2003_ОБОР_баз">#REF!</definedName>
    <definedName name="КС_2Р_К_2003_ОБОР_тек">#REF!</definedName>
    <definedName name="КС_2Р_К_2003_ПИР_баз">#REF!</definedName>
    <definedName name="КС_2Р_К_2003_ПИР_тек">#REF!</definedName>
    <definedName name="КС_2Р_К_2003_ПР_баз">#REF!</definedName>
    <definedName name="КС_2Р_К_2003_ПР_тек">#REF!</definedName>
    <definedName name="КС_2Р_К_2003_СМР_баз">#REF!</definedName>
    <definedName name="КС_2Р_К_2003_СМР_тек">#REF!</definedName>
    <definedName name="КС_2Р_К_ОС_КВ_баз">#REF!</definedName>
    <definedName name="КС_2Р_К_ОС_СМР_баз">#REF!</definedName>
    <definedName name="КС_2Р_К_СМ_КВ_баз">#REF!</definedName>
    <definedName name="КС_2Р_К_СМ_ОБОР_баз">#REF!</definedName>
    <definedName name="КС_2Р_К_СМ_ПР_баз">#REF!</definedName>
    <definedName name="КС_2Р_К_СМ_СМР_баз">#REF!</definedName>
    <definedName name="КС_2Р_ОС_КВ_баз">#REF!</definedName>
    <definedName name="КС_2Р_ОС_СМР_баз">#REF!</definedName>
    <definedName name="КС_2Р_СМ_КВ_баз">#REF!</definedName>
    <definedName name="КС_2Р_СМ_ОБОР_баз">#REF!</definedName>
    <definedName name="КС_2Р_СМ_ПР_баз">#REF!</definedName>
    <definedName name="КС_2Р_СМ_СМР_баз">#REF!</definedName>
    <definedName name="КУР_2_ДОК_2003_КВ_баз">#REF!</definedName>
    <definedName name="КУР_2_ДОК_2003_КВ_тек">#REF!</definedName>
    <definedName name="КУР_2_ДОК_2003_ОБОР_баз">#REF!</definedName>
    <definedName name="КУР_2_ДОК_2003_ОБОР_тек">#REF!</definedName>
    <definedName name="КУР_2_ДОК_2003_ПИР_баз">#REF!</definedName>
    <definedName name="КУР_2_ДОК_2003_ПИР_тек">#REF!</definedName>
    <definedName name="КУР_2_ДОК_2003_ПР_баз">#REF!</definedName>
    <definedName name="КУР_2_ДОК_2003_ПР_тек">#REF!</definedName>
    <definedName name="КУР_2_ДОК_2003_СМР_баз">#REF!</definedName>
    <definedName name="КУР_2_ДОК_2003_СМР_тек">#REF!</definedName>
    <definedName name="КУР_2_ДОК_ОС_КВ_баз">#REF!</definedName>
    <definedName name="КУР_2_ДОК_ОС_СМР_баз">#REF!</definedName>
    <definedName name="КУР_2_ДОК_СМ_КВ_баз">#REF!</definedName>
    <definedName name="КУР_2_ДОК_СМ_ОБОР_баз">#REF!</definedName>
    <definedName name="КУР_2_ДОК_СМ_ПР_баз">#REF!</definedName>
    <definedName name="КУР_2_ДОК_СМ_СМР_баз">#REF!</definedName>
    <definedName name="курс">'[4]P&amp;L'!$B$1</definedName>
    <definedName name="курс02">[4]BS!$B$1</definedName>
    <definedName name="курс03">[4]BS!$C$1</definedName>
    <definedName name="курсБ">[4]BS!$B$1</definedName>
    <definedName name="ЛВС_ЕСХ_2003_КВ_баз">#REF!</definedName>
    <definedName name="ЛВС_ЕСХ_2003_КВ_тек">#REF!</definedName>
    <definedName name="ЛВС_ЕСХ_2003_ОБОР_баз">#REF!</definedName>
    <definedName name="ЛВС_ЕСХ_2003_ОБОР_тек">#REF!</definedName>
    <definedName name="ЛВС_ЕСХ_2003_ПИР_баз">#REF!</definedName>
    <definedName name="ЛВС_ЕСХ_2003_ПИР_тек">#REF!</definedName>
    <definedName name="ЛВС_ЕСХ_2003_ПР_баз">#REF!</definedName>
    <definedName name="ЛВС_ЕСХ_2003_ПР_тек">#REF!</definedName>
    <definedName name="ЛВС_ЕСХ_2003_СМР_баз">#REF!</definedName>
    <definedName name="ЛВС_ЕСХ_2003_СМР_тек">#REF!</definedName>
    <definedName name="ЛВС_ЕСХ_ОС_КВ_баз">#REF!</definedName>
    <definedName name="ЛВС_ЕСХ_ОС_СМР_баз">#REF!</definedName>
    <definedName name="ЛВС_ЕСХ_СМ_КВ_баз">#REF!</definedName>
    <definedName name="ЛВС_ЕСХ_СМ_ОБОР_баз">#REF!</definedName>
    <definedName name="ЛВС_ЕСХ_СМ_ПР_баз">#REF!</definedName>
    <definedName name="ЛВС_ЕСХ_СМ_СМР_баз">#REF!</definedName>
    <definedName name="лдь" hidden="1">{#N/A,#N/A,FALSE,"Расчет вспомогательных"}</definedName>
    <definedName name="ло" hidden="1">{#N/A,#N/A,FALSE,"Расчет вспомогательных"}</definedName>
    <definedName name="М">#REF!</definedName>
    <definedName name="материалы">'[6]Анализ затрат'!$A$35</definedName>
    <definedName name="Мбаз">#REF!</definedName>
    <definedName name="Мввод">#REF!</definedName>
    <definedName name="медный" hidden="1">{#N/A,#N/A,FALSE,"Расчет вспомогательных"}</definedName>
    <definedName name="Местор">#REF!</definedName>
    <definedName name="метки">#REF!</definedName>
    <definedName name="мз" hidden="1">{#N/A,#N/A,FALSE,"Расчет вспомогательных"}</definedName>
    <definedName name="МЗ_ГС_СМ_КВ_баз">#REF!</definedName>
    <definedName name="МЗ_ПВ_ДЗ_2003_КВ_баз">#REF!</definedName>
    <definedName name="МЗ_ПВ_ДЗ_2003_КВ_тек">#REF!</definedName>
    <definedName name="МЗ_ПВ_ДЗ_2003_ОБОР_баз">#REF!</definedName>
    <definedName name="МЗ_ПВ_ДЗ_2003_ОБОР_тек">#REF!</definedName>
    <definedName name="МЗ_ПВ_ДЗ_2003_ПИР_баз">#REF!</definedName>
    <definedName name="МЗ_ПВ_ДЗ_2003_ПИР_тек">#REF!</definedName>
    <definedName name="МЗ_ПВ_ДЗ_2003_ПР_баз">#REF!</definedName>
    <definedName name="МЗ_ПВ_ДЗ_2003_ПР_тек">#REF!</definedName>
    <definedName name="МЗ_ПВ_ДЗ_2003_СМР_баз">#REF!</definedName>
    <definedName name="МЗ_ПВ_ДЗ_2003_СМР_тек">#REF!</definedName>
    <definedName name="МЗ_ПВ_ДЗ_ОС_КВ_баз">#REF!</definedName>
    <definedName name="МЗ_ПВ_ДЗ_ОС_СМР_баз">#REF!</definedName>
    <definedName name="МЗ_ПВ_ДЗ_СМ_КВ_баз">#REF!</definedName>
    <definedName name="МЗ_ПВ_ДЗ_СМ_ОБОР_баз">#REF!</definedName>
    <definedName name="МЗ_ПВ_ДЗ_СМ_ПР_баз">#REF!</definedName>
    <definedName name="МЗ_ПВ_ДЗ_СМ_СМР_баз">#REF!</definedName>
    <definedName name="МЗ_ЭГ_2003_КВ_баз">#REF!</definedName>
    <definedName name="МЗ_ЭГ_2003_КВ_тек">#REF!</definedName>
    <definedName name="МЗ_ЭГ_2003_ОБОР_баз">#REF!</definedName>
    <definedName name="МЗ_ЭГ_2003_ОБОР_тек">#REF!</definedName>
    <definedName name="МЗ_ЭГ_2003_ПИР_баз">#REF!</definedName>
    <definedName name="МЗ_ЭГ_2003_ПИР_тек">#REF!</definedName>
    <definedName name="МЗ_ЭГ_2003_ПР_баз">#REF!</definedName>
    <definedName name="МЗ_ЭГ_2003_ПР_тек">#REF!</definedName>
    <definedName name="МЗ_ЭГ_2003_СМР_баз">#REF!</definedName>
    <definedName name="МЗ_ЭГ_2003_СМР_тек">#REF!</definedName>
    <definedName name="МЗ_ЭГ_ОС_КВ_баз">#REF!</definedName>
    <definedName name="МЗ_ЭГ_ОС_СМР_баз">#REF!</definedName>
    <definedName name="МЗ_ЭГ_СМ_ОБОР_баз">#REF!</definedName>
    <definedName name="МЗ_ЭГ_СМ_ПР_баз">#REF!</definedName>
    <definedName name="МЗ_ЭГ_СМ_СМР_баз">#REF!</definedName>
    <definedName name="Мкв">#REF!</definedName>
    <definedName name="Мквбаз">#REF!</definedName>
    <definedName name="МПИР">#REF!</definedName>
    <definedName name="МПИР_ВН">#REF!</definedName>
    <definedName name="МПИР_ВНвсего">#REF!</definedName>
    <definedName name="МПИР_НПТ">#REF!</definedName>
    <definedName name="МПИР_НПТвсего">#REF!</definedName>
    <definedName name="МПИРвсего">#REF!</definedName>
    <definedName name="Мсмр">#REF!</definedName>
    <definedName name="Мсмрбаз">#REF!</definedName>
    <definedName name="МТП_941_К1_2003_КВ_баз">#REF!</definedName>
    <definedName name="МТП_941_К1_2003_КВ_тек">#REF!</definedName>
    <definedName name="МТП_941_К1_2003_ОБОР_баз">#REF!</definedName>
    <definedName name="МТП_941_К1_2003_ОБОР_тек">#REF!</definedName>
    <definedName name="МТП_941_К1_2003_ПИР_баз">#REF!</definedName>
    <definedName name="МТП_941_К1_2003_ПИР_тек">#REF!</definedName>
    <definedName name="МТП_941_К1_2003_ПР_баз">#REF!</definedName>
    <definedName name="МТП_941_К1_2003_ПР_тек">#REF!</definedName>
    <definedName name="МТП_941_К1_2003_СМР_баз">#REF!</definedName>
    <definedName name="МТП_941_К1_2003_СМР_тек">#REF!</definedName>
    <definedName name="МТП_941_К1_ОС_КВ_баз">#REF!</definedName>
    <definedName name="МТП_941_К1_ОС_СМР_баз">#REF!</definedName>
    <definedName name="МТП_941_К1_СМ_КВ_баз">#REF!</definedName>
    <definedName name="МТП_941_К1_СМ_ОБОР_баз">#REF!</definedName>
    <definedName name="МТП_941_К1_СМ_ПР_баз">#REF!</definedName>
    <definedName name="МТП_941_К1_СМ_СМР_баз">#REF!</definedName>
    <definedName name="МТП_941_К2_2003_КВ_баз">#REF!</definedName>
    <definedName name="МТП_941_К2_2003_КВ_тек">#REF!</definedName>
    <definedName name="МТП_941_К2_2003_ОБОР_баз">#REF!</definedName>
    <definedName name="МТП_941_К2_2003_ОБОР_тек">#REF!</definedName>
    <definedName name="МТП_941_К2_2003_ПИР_баз">#REF!</definedName>
    <definedName name="МТП_941_К2_2003_ПИР_тек">#REF!</definedName>
    <definedName name="МТП_941_К2_2003_ПР_баз">#REF!</definedName>
    <definedName name="МТП_941_К2_2003_ПР_тек">#REF!</definedName>
    <definedName name="МТП_941_К2_2003_СМР_баз">#REF!</definedName>
    <definedName name="МТП_941_К2_2003_СМР_тек">#REF!</definedName>
    <definedName name="МТП_941_К2_ОС_КВ_баз">#REF!</definedName>
    <definedName name="МТП_941_К2_ОС_СМР_баз">#REF!</definedName>
    <definedName name="МТП_941_К2_СМ_КВ_баз">#REF!</definedName>
    <definedName name="МТП_941_К2_СМ_ОБОР_баз">#REF!</definedName>
    <definedName name="МТП_941_К2_СМ_ПР_баз">#REF!</definedName>
    <definedName name="МТП_941_К2_СМ_СМР_баз">#REF!</definedName>
    <definedName name="МТР" hidden="1">{#N/A,#N/A,FALSE,"Расчет вспомогательных"}</definedName>
    <definedName name="МЦ_РГО_2003_КВ_баз">#REF!</definedName>
    <definedName name="МЦ_РГО_2003_КВ_тек">#REF!</definedName>
    <definedName name="МЦ_РГО_2003_ОБОР_баз">#REF!</definedName>
    <definedName name="МЦ_РГО_2003_ОБОР_тек">#REF!</definedName>
    <definedName name="МЦ_РГО_2003_ПИР_баз">#REF!</definedName>
    <definedName name="МЦ_РГО_2003_ПИР_тек">#REF!</definedName>
    <definedName name="МЦ_РГО_2003_ПР_баз">#REF!</definedName>
    <definedName name="МЦ_РГО_2003_ПР_тек">#REF!</definedName>
    <definedName name="МЦ_РГО_2003_СМР_баз">#REF!</definedName>
    <definedName name="МЦ_РГО_2003_СМР_тек">#REF!</definedName>
    <definedName name="МЦ_РГО_ОС_КВ_баз">#REF!</definedName>
    <definedName name="МЦ_РГО_ОС_СМР_баз">#REF!</definedName>
    <definedName name="МЦ_РГО_СМ_КВ_баз">#REF!</definedName>
    <definedName name="МЦ_РГО_СМ_ОБОР_баз">#REF!</definedName>
    <definedName name="МЦ_РГО_СМ_ПР_баз">#REF!</definedName>
    <definedName name="МЦ_РГО_СМ_СМР_баз">#REF!</definedName>
    <definedName name="МЦ_РО_2003_КВ_баз">#REF!</definedName>
    <definedName name="МЦ_РО_2003_КВ_тек">#REF!</definedName>
    <definedName name="МЦ_РО_2003_ОБОР_баз">#REF!</definedName>
    <definedName name="МЦ_РО_2003_ОБОР_тек">#REF!</definedName>
    <definedName name="МЦ_РО_2003_ПИР_баз">#REF!</definedName>
    <definedName name="МЦ_РО_2003_ПИР_тек">#REF!</definedName>
    <definedName name="МЦ_РО_2003_ПР_баз">#REF!</definedName>
    <definedName name="МЦ_РО_2003_ПР_тек">#REF!</definedName>
    <definedName name="МЦ_РО_2003_СМР_баз">#REF!</definedName>
    <definedName name="МЦ_РО_2003_СМР_тек">#REF!</definedName>
    <definedName name="МЦ_РО_ОС_КВ_баз">#REF!</definedName>
    <definedName name="МЦ_РО_ОС_СМР_баз">#REF!</definedName>
    <definedName name="МЦ_РО_П1_ОС_КВ_баз">#REF!</definedName>
    <definedName name="МЦ_РО_П1_ОС_СМР_баз">#REF!</definedName>
    <definedName name="МЦ_РО_П1_СМ_КВ_баз">#REF!</definedName>
    <definedName name="МЦ_РО_П1_СМ_ОБОР_баз">#REF!</definedName>
    <definedName name="МЦ_РО_П1_СМ_ПР_баз">#REF!</definedName>
    <definedName name="МЦ_РО_П1_СМ_СМР_баз">#REF!</definedName>
    <definedName name="МЦ_РО_СМ_КВ_баз">#REF!</definedName>
    <definedName name="МЦ_РО_СМ_ОБОР_баз">#REF!</definedName>
    <definedName name="МЦ_РО_СМ_ПР_баз">#REF!</definedName>
    <definedName name="МЦ_РО_СМ_СМР_баз">#REF!</definedName>
    <definedName name="Мшт">#REF!</definedName>
    <definedName name="ндр" hidden="1">{#N/A,#N/A,FALSE,"Расчет вспомогательных"}</definedName>
    <definedName name="нжд" hidden="1">{#N/A,#N/A,FALSE,"Расчет вспомогательных"}</definedName>
    <definedName name="НЗ_III_42_2003_КВ_баз">#REF!</definedName>
    <definedName name="НЗ_III_42_2003_КВ_тек">#REF!</definedName>
    <definedName name="НЗ_III_42_2003_ОБОР_баз">#REF!</definedName>
    <definedName name="НЗ_III_42_2003_ОБОР_тек">#REF!</definedName>
    <definedName name="НЗ_III_42_2003_ПИР_баз">#REF!</definedName>
    <definedName name="НЗ_III_42_2003_ПИР_тек">#REF!</definedName>
    <definedName name="НЗ_III_42_2003_ПР_баз">#REF!</definedName>
    <definedName name="НЗ_III_42_2003_ПР_тек">#REF!</definedName>
    <definedName name="НЗ_III_42_2003_СМР_баз">#REF!</definedName>
    <definedName name="НЗ_III_42_2003_СМР_тек">#REF!</definedName>
    <definedName name="НЗ_III_42_ОС_КВ_баз">#REF!</definedName>
    <definedName name="НЗ_III_42_ОС_СМР_баз">#REF!</definedName>
    <definedName name="НЗ_III_42_СМ_КВ_баз">#REF!</definedName>
    <definedName name="НЗ_III_42_СМ_ОБОР_баз">#REF!</definedName>
    <definedName name="НЗ_III_42_СМ_ПР_баз">#REF!</definedName>
    <definedName name="НЗ_III_42_СМ_СМР_баз">#REF!</definedName>
    <definedName name="НЗ_III_57_2003_КВ_баз">#REF!</definedName>
    <definedName name="НЗ_III_57_2003_КВ_тек">#REF!</definedName>
    <definedName name="НЗ_III_57_2003_ОБОР_баз">#REF!</definedName>
    <definedName name="НЗ_III_57_2003_ОБОР_тек">#REF!</definedName>
    <definedName name="НЗ_III_57_2003_ПИР_баз">#REF!</definedName>
    <definedName name="НЗ_III_57_2003_ПИР_тек">#REF!</definedName>
    <definedName name="НЗ_III_57_2003_ПР_баз">#REF!</definedName>
    <definedName name="НЗ_III_57_2003_ПР_тек">#REF!</definedName>
    <definedName name="НЗ_III_57_2003_СМР_баз">#REF!</definedName>
    <definedName name="НЗ_III_57_2003_СМР_тек">#REF!</definedName>
    <definedName name="НЗ_III_57_ОС_КВ_баз">#REF!</definedName>
    <definedName name="НЗ_III_57_ОС_СМР_баз">#REF!</definedName>
    <definedName name="НЗ_III_57_СМ_КВ_баз">#REF!</definedName>
    <definedName name="НЗ_III_57_СМ_ОБОР_баз">#REF!</definedName>
    <definedName name="НЗ_III_57_СМ_ПР_баз">#REF!</definedName>
    <definedName name="НЗ_III_57_СМ_СМР_баз">#REF!</definedName>
    <definedName name="НЗ_АСУКС_2003_КВ_баз">#REF!</definedName>
    <definedName name="НЗ_АСУКС_2003_КВ_тек">#REF!</definedName>
    <definedName name="НЗ_АСУКС_2003_ОБОР_баз">#REF!</definedName>
    <definedName name="НЗ_АСУКС_2003_ОБОР_тек">#REF!</definedName>
    <definedName name="НЗ_АСУКС_2003_ПИР_баз">#REF!</definedName>
    <definedName name="НЗ_АСУКС_2003_ПИР_тек">#REF!</definedName>
    <definedName name="НЗ_АСУКС_2003_ПР_баз">#REF!</definedName>
    <definedName name="НЗ_АСУКС_2003_ПР_тек">#REF!</definedName>
    <definedName name="НЗ_АСУКС_2003_СМР_баз">#REF!</definedName>
    <definedName name="НЗ_АСУКС_2003_СМР_тек">#REF!</definedName>
    <definedName name="НЗ_АСУКС_ОС_КВ_баз">#REF!</definedName>
    <definedName name="НЗ_АСУКС_ОС_СМР_баз">#REF!</definedName>
    <definedName name="НЗ_АСУКС_СМ_КВ_баз">#REF!</definedName>
    <definedName name="НЗ_АСУКС_СМ_ОБОР_баз">#REF!</definedName>
    <definedName name="НЗ_АСУКС_СМ_ПР_баз">#REF!</definedName>
    <definedName name="НЗ_АСУКС_СМ_СМР_баз">#REF!</definedName>
    <definedName name="НЗ_Д_5_2003_КВ_баз">#REF!</definedName>
    <definedName name="НЗ_Д_5_2003_КВ_тек">#REF!</definedName>
    <definedName name="НЗ_Д_5_2003_ОБОР_баз">#REF!</definedName>
    <definedName name="НЗ_Д_5_2003_ОБОР_тек">#REF!</definedName>
    <definedName name="НЗ_Д_5_2003_ПИР_баз">#REF!</definedName>
    <definedName name="НЗ_Д_5_2003_ПИР_тек">#REF!</definedName>
    <definedName name="НЗ_Д_5_2003_ПР_баз">#REF!</definedName>
    <definedName name="НЗ_Д_5_2003_ПР_тек">#REF!</definedName>
    <definedName name="НЗ_Д_5_2003_СМР_баз">#REF!</definedName>
    <definedName name="НЗ_Д_5_2003_СМР_тек">#REF!</definedName>
    <definedName name="НЗ_Д_5_ОС_КВ_баз">#REF!</definedName>
    <definedName name="НЗ_Д_5_ОС_СМР_баз">#REF!</definedName>
    <definedName name="НЗ_Д_5_СМ_КВ_баз">#REF!</definedName>
    <definedName name="НЗ_Д_5_СМ_ОБОР_баз">#REF!</definedName>
    <definedName name="НЗ_Д_5_СМ_ПР_баз">#REF!</definedName>
    <definedName name="НЗ_Д_5_СМ_СМР_баз">#REF!</definedName>
    <definedName name="НЗ_КПГ_2003_КВ_баз">#REF!</definedName>
    <definedName name="НЗ_КПГ_2003_КВ_тек">#REF!</definedName>
    <definedName name="НЗ_КПГ_2003_ОБОР_баз">#REF!</definedName>
    <definedName name="НЗ_КПГ_2003_ОБОР_тек">#REF!</definedName>
    <definedName name="НЗ_КПГ_2003_ПИР_баз">#REF!</definedName>
    <definedName name="НЗ_КПГ_2003_ПИР_тек">#REF!</definedName>
    <definedName name="НЗ_КПГ_2003_ПР_баз">#REF!</definedName>
    <definedName name="НЗ_КПГ_2003_ПР_тек">#REF!</definedName>
    <definedName name="НЗ_КПГ_2003_СМР_баз">#REF!</definedName>
    <definedName name="НЗ_КПГ_2003_СМР_тек">#REF!</definedName>
    <definedName name="НЗ_КПГ_ОС_КВ_баз">#REF!</definedName>
    <definedName name="НЗ_КПГ_ОС_СМР_баз">#REF!</definedName>
    <definedName name="НЗ_КПГ_СМ_КВ_баз">#REF!</definedName>
    <definedName name="НЗ_КПГ_СМ_ОБОР_баз">#REF!</definedName>
    <definedName name="НЗ_КПГ_СМ_ПР_баз">#REF!</definedName>
    <definedName name="НЗ_КПГ_СМ_СМР_баз">#REF!</definedName>
    <definedName name="НЗ_КПГ_УК1_ОС_КВ_баз">#REF!</definedName>
    <definedName name="НЗ_КПГ_УК1_ОС_СМР_баз">#REF!</definedName>
    <definedName name="НЗ_КПГ_УК1_СМ_КВ_баз">#REF!</definedName>
    <definedName name="НЗ_КПГ_УК1_СМ_ОБОР_баз">#REF!</definedName>
    <definedName name="НЗ_КПГ_УК1_СМ_ПР_баз">#REF!</definedName>
    <definedName name="НЗ_КПГ_УК1_СМ_СМР_баз">#REF!</definedName>
    <definedName name="НЗ_Н_ПЦ_2003_КВ_баз">#REF!</definedName>
    <definedName name="НЗ_Н_ПЦ_2003_КВ_тек">#REF!</definedName>
    <definedName name="НЗ_Н_ПЦ_2003_ОБОР_баз">#REF!</definedName>
    <definedName name="НЗ_Н_ПЦ_2003_ОБОР_тек">#REF!</definedName>
    <definedName name="НЗ_Н_ПЦ_2003_ПИР_баз">#REF!</definedName>
    <definedName name="НЗ_Н_ПЦ_2003_ПИР_тек">#REF!</definedName>
    <definedName name="НЗ_Н_ПЦ_2003_ПР_баз">#REF!</definedName>
    <definedName name="НЗ_Н_ПЦ_2003_ПР_тек">#REF!</definedName>
    <definedName name="НЗ_Н_ПЦ_2003_СМР_баз">#REF!</definedName>
    <definedName name="НЗ_Н_ПЦ_2003_СМР_тек">#REF!</definedName>
    <definedName name="НЗ_Н_ПЦ_ОС_КВ_баз">#REF!</definedName>
    <definedName name="НЗ_Н_ПЦ_ОС_СМР_баз">#REF!</definedName>
    <definedName name="НЗ_Н_ПЦ_СМ_КВ_баз">#REF!</definedName>
    <definedName name="НЗ_Н_ПЦ_СМ_ОБОР_баз">#REF!</definedName>
    <definedName name="НЗ_Н_ПЦ_СМ_ПР_баз">#REF!</definedName>
    <definedName name="НЗ_Н_ПЦ_СМ_СМР_баз">#REF!</definedName>
    <definedName name="НЗ_ФШП_2003_КВ_баз">#REF!</definedName>
    <definedName name="НЗ_ФШП_2003_КВ_тек">#REF!</definedName>
    <definedName name="НЗ_ФШП_2003_ОБОР_баз">#REF!</definedName>
    <definedName name="НЗ_ФШП_2003_ОБОР_тек">#REF!</definedName>
    <definedName name="НЗ_ФШП_2003_ПИР_баз">#REF!</definedName>
    <definedName name="НЗ_ФШП_2003_ПИР_тек">#REF!</definedName>
    <definedName name="НЗ_ФШП_2003_ПР_баз">#REF!</definedName>
    <definedName name="НЗ_ФШП_2003_ПР_тек">#REF!</definedName>
    <definedName name="НЗ_ФШП_2003_СМР_баз">#REF!</definedName>
    <definedName name="НЗ_ФШП_2003_СМР_тек">#REF!</definedName>
    <definedName name="НЗ_ФШП_ОС_КВ_баз">#REF!</definedName>
    <definedName name="НЗ_ФШП_ОС_СМР_баз">#REF!</definedName>
    <definedName name="НЗ_ФШП_СМ_КВ_баз">#REF!</definedName>
    <definedName name="НЗ_ФШП_СМ_ОБОР_баз">#REF!</definedName>
    <definedName name="НЗ_ФШП_СМ_ПР_баз">#REF!</definedName>
    <definedName name="НЗ_ФШП_СМ_СМР_баз">#REF!</definedName>
    <definedName name="НМЗ_ОГ_2003_КВ_баз">#REF!</definedName>
    <definedName name="НМЗ_ОГ_2003_КВ_тек">#REF!</definedName>
    <definedName name="НМЗ_ОГ_2003_ОБОР_баз">#REF!</definedName>
    <definedName name="НМЗ_ОГ_2003_ОБОР_тек">#REF!</definedName>
    <definedName name="НМЗ_ОГ_2003_ПИР_баз">#REF!</definedName>
    <definedName name="НМЗ_ОГ_2003_ПИР_тек">#REF!</definedName>
    <definedName name="НМЗ_ОГ_2003_ПР_баз">#REF!</definedName>
    <definedName name="НМЗ_ОГ_2003_ПР_тек">#REF!</definedName>
    <definedName name="НМЗ_ОГ_2003_СМР_баз">#REF!</definedName>
    <definedName name="НМЗ_ОГ_2003_СМР_тек">#REF!</definedName>
    <definedName name="НМЗ_ОГ_ОС_КВ_баз">#REF!</definedName>
    <definedName name="НМЗ_ОГ_ОС_СМР_баз">#REF!</definedName>
    <definedName name="НМЗ_ОГ_СМ_КВ_баз">#REF!</definedName>
    <definedName name="НМЗ_ОГ_СМ_ОБОР_баз">#REF!</definedName>
    <definedName name="НМЗ_ОГ_СМ_ПР_баз">#REF!</definedName>
    <definedName name="НМЗ_ОГ_СМР_СМ_баз">#REF!</definedName>
    <definedName name="НМЗ_РПП_2003_КВ_баз">#REF!</definedName>
    <definedName name="НМЗ_РПП_2003_КВ_тек">#REF!</definedName>
    <definedName name="НМЗ_РПП_2003_ОБОР_баз">#REF!</definedName>
    <definedName name="НМЗ_РПП_2003_ОБОР_тек">#REF!</definedName>
    <definedName name="НМЗ_РПП_2003_ПИР_баз">#REF!</definedName>
    <definedName name="НМЗ_РПП_2003_ПИР_тек">#REF!</definedName>
    <definedName name="НМЗ_РПП_2003_ПР_баз">#REF!</definedName>
    <definedName name="НМЗ_РПП_2003_ПР_тек">#REF!</definedName>
    <definedName name="НМЗ_РПП_2003_СМР_баз">#REF!</definedName>
    <definedName name="НМЗ_РПП_2003_СМР_тек">#REF!</definedName>
    <definedName name="НМЗ_РПП_ОС_КВ_баз">#REF!</definedName>
    <definedName name="НМЗ_РПП_ОС_СМР_баз">#REF!</definedName>
    <definedName name="НМЗ_РПП_СМ_КВ_баз">#REF!</definedName>
    <definedName name="НМЗ_РПП_СМ_ОБОР_баз">#REF!</definedName>
    <definedName name="НМЗ_РПП_СМ_ПР_баз">#REF!</definedName>
    <definedName name="НМЗ_РПП_СМ_СМР_баз">#REF!</definedName>
    <definedName name="ннр" hidden="1">{#N/A,#N/A,FALSE,"Расчет вспомогательных"}</definedName>
    <definedName name="но" hidden="1">{#N/A,#N/A,FALSE,"Расчет вспомогательных"}</definedName>
    <definedName name="нок" hidden="1">{#N/A,#N/A,FALSE,"Расчет вспомогательных"}</definedName>
    <definedName name="номер">#REF!</definedName>
    <definedName name="НорТрансремонт" hidden="1">{#N/A,#N/A,FALSE,"Расчет вспомогательных"}</definedName>
    <definedName name="НОФ" hidden="1">#REF!</definedName>
    <definedName name="НОФ_ДС_2003_КВ_баз">#REF!</definedName>
    <definedName name="НОФ_ДС_2003_КВ_тек">#REF!</definedName>
    <definedName name="НОФ_ДС_2003_ОБОР_баз">#REF!</definedName>
    <definedName name="НОФ_ДС_2003_ОБОР_тек">#REF!</definedName>
    <definedName name="НОФ_ДС_2003_ПИР_баз">#REF!</definedName>
    <definedName name="НОФ_ДС_2003_ПИР_тек">#REF!</definedName>
    <definedName name="НОФ_ДС_2003_ПР_баз">#REF!</definedName>
    <definedName name="НОФ_ДС_2003_ПР_тек">#REF!</definedName>
    <definedName name="НОФ_ДС_2003_СМР_баз">#REF!</definedName>
    <definedName name="НОФ_ДС_2003_СМР_тек">#REF!</definedName>
    <definedName name="НОФ_ДС_ОС_КВ_баз">#REF!</definedName>
    <definedName name="НОФ_ДС_ОС_СМР_баз">#REF!</definedName>
    <definedName name="НОФ_ДС_СМ_КВ_баз">#REF!</definedName>
    <definedName name="НОФ_ДС_СМ_ОБОР_баз">#REF!</definedName>
    <definedName name="НОФ_ДС_СМ_ПР_баз">#REF!</definedName>
    <definedName name="НОФ_ДС_СМ_СМР_баз">#REF!</definedName>
    <definedName name="НОФ_РХ_2003_КВ_баз">#REF!</definedName>
    <definedName name="НОФ_РХ_2003_КВ_тек">#REF!</definedName>
    <definedName name="НОФ_РХ_2003_ОБОР_баз">#REF!</definedName>
    <definedName name="НОФ_РХ_2003_ОБОР_тек">#REF!</definedName>
    <definedName name="НОФ_РХ_2003_ПИР_баз">#REF!</definedName>
    <definedName name="НОФ_РХ_2003_ПИР_тек">#REF!</definedName>
    <definedName name="НОФ_РХ_2003_ПР_баз">#REF!</definedName>
    <definedName name="НОФ_РХ_2003_ПР_тек">#REF!</definedName>
    <definedName name="НОФ_РХ_2003_СМР_баз">#REF!</definedName>
    <definedName name="НОФ_РХ_2003_СМР_тек">#REF!</definedName>
    <definedName name="НОФ_РХ_ОС_КВ_баз">#REF!</definedName>
    <definedName name="НОФ_РХ_ОС_СМР_баз">#REF!</definedName>
    <definedName name="НОФ_РХ_СМ_КВ_баз">#REF!</definedName>
    <definedName name="НОФ_РХ_СМ_ОБОР_баз">#REF!</definedName>
    <definedName name="НОФ_РХ_СМ_ПР_баз">#REF!</definedName>
    <definedName name="НОФ_РХ_СМ_СМР_баз">#REF!</definedName>
    <definedName name="НЭ_К_2003_КВ_баз">#REF!</definedName>
    <definedName name="НЭ_К_2003_КВ_тек">#REF!</definedName>
    <definedName name="НЭ_К_2003_ОБОР_баз">#REF!</definedName>
    <definedName name="НЭ_К_2003_ОБОР_тек">#REF!</definedName>
    <definedName name="НЭ_К_2003_ПИР_баз">#REF!</definedName>
    <definedName name="НЭ_К_2003_ПИР_тек">#REF!</definedName>
    <definedName name="НЭ_К_2003_ПР_баз">#REF!</definedName>
    <definedName name="НЭ_К_2003_ПР_тек">#REF!</definedName>
    <definedName name="НЭ_К_2003_СМР_баз">#REF!</definedName>
    <definedName name="НЭ_К_2003_СМР_тек">#REF!</definedName>
    <definedName name="НЭ_К_ОС_КВ_баз">#REF!</definedName>
    <definedName name="НЭ_К_ОС_СМР_баз">#REF!</definedName>
    <definedName name="НЭ_К_СМ_КВ_баз">#REF!</definedName>
    <definedName name="НЭ_К_СМ_ОБОР_баз">#REF!</definedName>
    <definedName name="НЭ_К_СМ_ПР_баз">#REF!</definedName>
    <definedName name="НЭ_К_СМ_СМР_баз">#REF!</definedName>
    <definedName name="О">#REF!</definedName>
    <definedName name="Обаз">#REF!</definedName>
    <definedName name="_xlnm.Print_Area" localSheetId="6">КГЭС!$A$1:$V$87</definedName>
    <definedName name="_xlnm.Print_Area" localSheetId="1">ПТЭС!$A$1:$V$66</definedName>
    <definedName name="_xlnm.Print_Area" localSheetId="0">СВОД!$A$1:$W$1101</definedName>
    <definedName name="_xlnm.Print_Area" localSheetId="2">'ТЭЦ-1'!$A$1:$V$119</definedName>
    <definedName name="_xlnm.Print_Area" localSheetId="3">'ТЭЦ-2'!$A$1:$T$91</definedName>
    <definedName name="_xlnm.Print_Area" localSheetId="9">УВВС!$A$1:$W$56</definedName>
    <definedName name="_xlnm.Print_Area" localSheetId="8">УО!$A$1:$V$32</definedName>
    <definedName name="_xlnm.Print_Area" localSheetId="5">УТВС!$B$3:$W$369</definedName>
    <definedName name="Оввод">#REF!</definedName>
    <definedName name="Окв">#REF!</definedName>
    <definedName name="Оквбаз">#REF!</definedName>
    <definedName name="ОПИР">#REF!</definedName>
    <definedName name="ОПИР_ВН">#REF!</definedName>
    <definedName name="ОПИР_ВНвсего">#REF!</definedName>
    <definedName name="ОПИР_НПТ">#REF!</definedName>
    <definedName name="ОПИР_НПТвсего">#REF!</definedName>
    <definedName name="ОПИРвсего">#REF!</definedName>
    <definedName name="оплата">'[7]17п_год'!#REF!</definedName>
    <definedName name="оплата1">'[8]17п_год'!#REF!</definedName>
    <definedName name="Осмр">#REF!</definedName>
    <definedName name="Осмрбаз">#REF!</definedName>
    <definedName name="Относится_затрат_на_непром.счета">'[9]Анализ затрат'!$A$35</definedName>
    <definedName name="ОФ_1Р_10_2003_КВ_баз">#REF!</definedName>
    <definedName name="ОФ_1Р_10_2003_КВ_тек">#REF!</definedName>
    <definedName name="ОФ_1Р_10_2003_ОБОР_баз">#REF!</definedName>
    <definedName name="ОФ_1Р_10_2003_ОБОР_тек">#REF!</definedName>
    <definedName name="ОФ_1Р_10_2003_ПИР_баз">#REF!</definedName>
    <definedName name="ОФ_1Р_10_2003_ПИР_тек">#REF!</definedName>
    <definedName name="ОФ_1Р_10_2003_ПР_баз">#REF!</definedName>
    <definedName name="ОФ_1Р_10_2003_ПР_тек">#REF!</definedName>
    <definedName name="ОФ_1Р_10_2003_СМР_баз">#REF!</definedName>
    <definedName name="ОФ_1Р_10_2003_СМР_тек">#REF!</definedName>
    <definedName name="ОФ_1Р_10_ОС_КВ_баз">#REF!</definedName>
    <definedName name="ОФ_1Р_10_ОС_СМР_баз">#REF!</definedName>
    <definedName name="ОФ_1Р_10_СМ_КВ_баз">#REF!</definedName>
    <definedName name="ОФ_1Р_10_СМ_ОБОР_баз">#REF!</definedName>
    <definedName name="ОФ_1Р_10_СМ_ПР_баз">#REF!</definedName>
    <definedName name="ОФ_1Р_10_СМ_СМР_баз">#REF!</definedName>
    <definedName name="ОФ_2Р_18_ОС_КВ_баз">#REF!</definedName>
    <definedName name="ОФ_2Р_18_ОС_СМР_баз">#REF!</definedName>
    <definedName name="ОФ_2Р_18_СМ_КВ_баз">#REF!</definedName>
    <definedName name="ОФ_2Р_18_СМ_ОБОР_баз">#REF!</definedName>
    <definedName name="ОФ_2Р_18_СМ_ПР_баз">#REF!</definedName>
    <definedName name="ОФ_2Р_18_СМ_СМР_баз">#REF!</definedName>
    <definedName name="ОФ_2Р_18_ТРАНСФОРМ_2003_КВ_баз">#REF!</definedName>
    <definedName name="ОФ_2Р_18_ТРАНСФОРМ_2003_КВ_тек">#REF!</definedName>
    <definedName name="ОФ_2Р_18_ТРАНСФОРМ_2003_ОБОР_баз">#REF!</definedName>
    <definedName name="ОФ_2Р_18_ТРАНСФОРМ_2003_ОБОР_тек">#REF!</definedName>
    <definedName name="ОФ_2Р_18_ТРАНСФОРМ_2003_ПИР_баз">#REF!</definedName>
    <definedName name="ОФ_2Р_18_ТРАНСФОРМ_2003_ПИР_тек">#REF!</definedName>
    <definedName name="ОФ_2Р_18_ТРАНСФОРМ_2003_ПР_баз">#REF!</definedName>
    <definedName name="ОФ_2Р_18_ТРАНСФОРМ_2003_ПР_тек">#REF!</definedName>
    <definedName name="ОФ_2Р_18_ТРАНСФОРМ_2003_СМР_баз">#REF!</definedName>
    <definedName name="ОФ_2Р_18_ТРАНСФОРМ_2003_СМР_тек">#REF!</definedName>
    <definedName name="ОФ_2Р_18_ТРАНСФОРМ_ОС_КВ_баз">#REF!</definedName>
    <definedName name="ОФ_2Р_18_ТРАНСФОРМ_ОС_СМР_баз">#REF!</definedName>
    <definedName name="ОФ_2Р_18_ТРАНСФОРМ_СМ_КВ_баз">#REF!</definedName>
    <definedName name="ОФ_2Р_18_ТРАНСФОРМ_СМ_ОБОР_баз">#REF!</definedName>
    <definedName name="ОФ_2Р_18_ТРАНСФОРМ_СМ_ПР_баз">#REF!</definedName>
    <definedName name="ОФ_2Р_18_ТРАНСФОРМ_СМ_СМР_баз">#REF!</definedName>
    <definedName name="ОФ_2Р_18_ФАСАД_2003_КВ_баз">#REF!</definedName>
    <definedName name="ОФ_2Р_18_ФАСАД_2003_КВ_тек">#REF!</definedName>
    <definedName name="ОФ_2Р_18_ФАСАД_2003_ОБОР_баз">#REF!</definedName>
    <definedName name="ОФ_2Р_18_ФАСАД_2003_ОБОР_тек">#REF!</definedName>
    <definedName name="ОФ_2Р_18_ФАСАД_2003_ПИР_баз">#REF!</definedName>
    <definedName name="ОФ_2Р_18_ФАСАД_2003_ПИР_тек">#REF!</definedName>
    <definedName name="ОФ_2Р_18_ФАСАД_2003_ПР_баз">#REF!</definedName>
    <definedName name="ОФ_2Р_18_ФАСАД_2003_ПР_тек">#REF!</definedName>
    <definedName name="ОФ_2Р_18_ФАСАД_2003_СМР_баз">#REF!</definedName>
    <definedName name="ОФ_2Р_18_ФАСАД_2003_СМР_тек">#REF!</definedName>
    <definedName name="ОФ_2Р_18_ФАСАД_ОС_КВ_баз">#REF!</definedName>
    <definedName name="ОФ_2Р_18_ФАСАД_ОС_СМР_баз">#REF!</definedName>
    <definedName name="ОФ_2Р_18_ФАСАД_СМ_КВ_баз">#REF!</definedName>
    <definedName name="ОФ_2Р_18_ФАСАД_СМ_ОБОР_баз">#REF!</definedName>
    <definedName name="ОФ_2Р_18_ФАСАД_СМ_ПР_баз">#REF!</definedName>
    <definedName name="ОФ_2Р_18_ФАСАД_СМ_СМР_баз">#REF!</definedName>
    <definedName name="ОФ_2Р_23_1314_2003_КВ_баз">#REF!</definedName>
    <definedName name="ОФ_2Р_23_1314_2003_КВ_тек">#REF!</definedName>
    <definedName name="ОФ_2Р_23_1314_2003_ОБОР_баз">#REF!</definedName>
    <definedName name="ОФ_2Р_23_1314_2003_ОБОР_тек">#REF!</definedName>
    <definedName name="ОФ_2Р_23_1314_2003_ПИР_баз">#REF!</definedName>
    <definedName name="ОФ_2Р_23_1314_2003_ПИР_тек">#REF!</definedName>
    <definedName name="ОФ_2Р_23_1314_2003_ПР_баз">#REF!</definedName>
    <definedName name="ОФ_2Р_23_1314_2003_ПР_тек">#REF!</definedName>
    <definedName name="ОФ_2Р_23_1314_2003_СМР_баз">#REF!</definedName>
    <definedName name="ОФ_2Р_23_1314_2003_СМР_тек">#REF!</definedName>
    <definedName name="ОФ_2Р_23_1314_ОС_КВ_баз">#REF!</definedName>
    <definedName name="ОФ_2Р_23_1314_ОС_СМР_баз">#REF!</definedName>
    <definedName name="ОФ_2Р_23_1314_СМ_КВ_баз">#REF!</definedName>
    <definedName name="ОФ_2Р_23_1314_СМ_ОБОР_баз">#REF!</definedName>
    <definedName name="ОФ_2Р_23_1314_СМ_ПР_баз">#REF!</definedName>
    <definedName name="ОФ_2Р_23_1314_СМ_СМР_баз">#REF!</definedName>
    <definedName name="ОФ_2Р_23_2003_КВ_баз">#REF!</definedName>
    <definedName name="ОФ_2Р_23_2003_КВ_тек">#REF!</definedName>
    <definedName name="ОФ_2Р_23_2003_ОБОР_баз">#REF!</definedName>
    <definedName name="ОФ_2Р_23_2003_ОБОР_тек">#REF!</definedName>
    <definedName name="ОФ_2Р_23_2003_ПИР_баз">#REF!</definedName>
    <definedName name="ОФ_2Р_23_2003_ПИР_тек">#REF!</definedName>
    <definedName name="ОФ_2Р_23_2003_ПР_баз">#REF!</definedName>
    <definedName name="ОФ_2Р_23_2003_ПР_тек">#REF!</definedName>
    <definedName name="ОФ_2Р_23_2003_СМР_баз">#REF!</definedName>
    <definedName name="ОФ_2Р_23_2003_СМР_тек">#REF!</definedName>
    <definedName name="ОФ_2Р_23_ОС_КВ_баз">#REF!</definedName>
    <definedName name="ОФ_2Р_23_ОС_СМР_баз">#REF!</definedName>
    <definedName name="ОФ_2Р_23_СМ_КВ_баз">#REF!</definedName>
    <definedName name="ОФ_2Р_23_СМ_ОБОР_баз">#REF!</definedName>
    <definedName name="ОФ_2Р_23_СМ_ПР_баз">#REF!</definedName>
    <definedName name="ОФ_2Р_23_СМ_СМР_баз">#REF!</definedName>
    <definedName name="ОФ_2Р_26_2003_КВ_баз">#REF!</definedName>
    <definedName name="ОФ_2Р_26_2003_КВ_тек">#REF!</definedName>
    <definedName name="ОФ_2Р_26_2003_ОБОР_баз">#REF!</definedName>
    <definedName name="ОФ_2Р_26_2003_ОБОР_тек">#REF!</definedName>
    <definedName name="ОФ_2Р_26_2003_ПИР_баз">#REF!</definedName>
    <definedName name="ОФ_2Р_26_2003_ПИР_тек">#REF!</definedName>
    <definedName name="ОФ_2Р_26_2003_ПР_баз">#REF!</definedName>
    <definedName name="ОФ_2Р_26_2003_ПР_тек">#REF!</definedName>
    <definedName name="ОФ_2Р_26_2003_СМР_баз">#REF!</definedName>
    <definedName name="ОФ_2Р_26_2003_СМР_тек">#REF!</definedName>
    <definedName name="ОФ_2Р_26_ОС_КВ_баз">#REF!</definedName>
    <definedName name="ОФ_2Р_26_ОС_СМР_баз">#REF!</definedName>
    <definedName name="ОФ_2Р_26_СМ_КВ_баз">#REF!</definedName>
    <definedName name="ОФ_2Р_26_СМ_ОБОР_баз">#REF!</definedName>
    <definedName name="ОФ_2Р_26_СМ_ПР_баз">#REF!</definedName>
    <definedName name="ОФ_2Р_26_СМ_СМР_баз">#REF!</definedName>
    <definedName name="Ошт">#REF!</definedName>
    <definedName name="п" hidden="1">{#N/A,#N/A,FALSE,"Расчет вспомогательных"}</definedName>
    <definedName name="Переходящие">'[10]План закупок'!$A$7:$AI$1178</definedName>
    <definedName name="Персонал_2003_КВ_баз">#REF!</definedName>
    <definedName name="Персонал_2003_КВ_тек">#REF!</definedName>
    <definedName name="Персонал_2003_ОБОР_баз">#REF!</definedName>
    <definedName name="Персонал_2003_ОБОР_тек">#REF!</definedName>
    <definedName name="Персонал_2003_ПИР_баз">#REF!</definedName>
    <definedName name="Персонал_2003_ПИР_тек">#REF!</definedName>
    <definedName name="Персонал_2003_ПР_баз">#REF!</definedName>
    <definedName name="Персонал_2003_ПР_тек">#REF!</definedName>
    <definedName name="Персонал_2003_СМР_баз">#REF!</definedName>
    <definedName name="Персонал_2003_СМР_тек">#REF!</definedName>
    <definedName name="Персонал_ОС_КВ_баз">#REF!</definedName>
    <definedName name="Персонал_ОС_СМР_баз">#REF!</definedName>
    <definedName name="Персонал_СМ_КВ_баз">#REF!</definedName>
    <definedName name="Персонал_СМ_ОБОР_баз">#REF!</definedName>
    <definedName name="Персонал_СМ_ПР_баз">#REF!</definedName>
    <definedName name="Персонал_СМ_СМР_баз">#REF!</definedName>
    <definedName name="ПИР1г1о">#REF!</definedName>
    <definedName name="ПИР1г2о">#REF!</definedName>
    <definedName name="ПИР2г1о">#REF!</definedName>
    <definedName name="ПИР2г2о">#REF!</definedName>
    <definedName name="ПИР3г1о">#REF!</definedName>
    <definedName name="ПИР3г2о">#REF!</definedName>
    <definedName name="ПИР4г1о">#REF!</definedName>
    <definedName name="ПИР4г2о">#REF!</definedName>
    <definedName name="ПИР5г1о">#REF!</definedName>
    <definedName name="ПИР5г2о">#REF!</definedName>
    <definedName name="ПИР6г1о">#REF!</definedName>
    <definedName name="ПИР6г2о">#REF!</definedName>
    <definedName name="по" hidden="1">{#N/A,#N/A,FALSE,"Расчет вспомогательных"}</definedName>
    <definedName name="пп" hidden="1">{#N/A,#N/A,FALSE,"Расчет вспомогательных"}</definedName>
    <definedName name="Пр.целики">#REF!</definedName>
    <definedName name="проверка">#REF!</definedName>
    <definedName name="Р_ТЭЦ_1_ТГ20_2003_КВ_баз">#REF!</definedName>
    <definedName name="Р_ТЭЦ_1_ТГ20_2003_КВ_тек">#REF!</definedName>
    <definedName name="Р_ТЭЦ_1_ТГ20_2003_ОБОР_баз">#REF!</definedName>
    <definedName name="Р_ТЭЦ_1_ТГ20_2003_ОБОР_тек">#REF!</definedName>
    <definedName name="Р_ТЭЦ_1_ТГ20_2003_ПИР_баз">#REF!</definedName>
    <definedName name="Р_ТЭЦ_1_ТГ20_2003_ПИР_тек">#REF!</definedName>
    <definedName name="Р_ТЭЦ_1_ТГ20_2003_ПР_баз">#REF!</definedName>
    <definedName name="Р_ТЭЦ_1_ТГ20_2003_ПР_тек">#REF!</definedName>
    <definedName name="Р_ТЭЦ_1_ТГ20_2003_СМР_баз">#REF!</definedName>
    <definedName name="Р_ТЭЦ_1_ТГ20_2003_СМР_тек">#REF!</definedName>
    <definedName name="Р_ТЭЦ_1_ТГ20_ОС_КВ_баз">#REF!</definedName>
    <definedName name="Р_ТЭЦ_1_ТГ20_ОС_СМР_баз">#REF!</definedName>
    <definedName name="Р_ТЭЦ_1_ТГ20_СМ_КВ_баз">#REF!</definedName>
    <definedName name="Р_ТЭЦ_1_ТГ20_СМ_ОБОР_баз">#REF!</definedName>
    <definedName name="Р_ТЭЦ_1_ТГ20_СМ_ПР_баз">#REF!</definedName>
    <definedName name="Р_ТЭЦ_1_ТГ20_СМ_СМР_баз">#REF!</definedName>
    <definedName name="РА_ТЗ_К_2003_КВ_баз">#REF!</definedName>
    <definedName name="РА_ТЗ_К_2003_КВ_тек">#REF!</definedName>
    <definedName name="РА_ТЗ_К_2003_ОБОР_баз">#REF!</definedName>
    <definedName name="РА_ТЗ_К_2003_ОБОР_тек">#REF!</definedName>
    <definedName name="РА_ТЗ_К_2003_ПИР_баз">#REF!</definedName>
    <definedName name="РА_ТЗ_К_2003_ПИР_тек">#REF!</definedName>
    <definedName name="РА_ТЗ_К_2003_ПР_баз">#REF!</definedName>
    <definedName name="РА_ТЗ_К_2003_ПР_тек">#REF!</definedName>
    <definedName name="РА_ТЗ_К_2003_СМР_баз">#REF!</definedName>
    <definedName name="РА_ТЗ_К_2003_СМР_тек">#REF!</definedName>
    <definedName name="РА_ТЗ_К_2004_КВ_баз">#REF!</definedName>
    <definedName name="РА_ТЗ_К_2004_КВ_тек">#REF!</definedName>
    <definedName name="РА_ТЗ_К_2004_ОБОР_баз">#REF!</definedName>
    <definedName name="РА_ТЗ_К_2004_ОБОР_тек">#REF!</definedName>
    <definedName name="РА_ТЗ_К_2004_ПИР_баз">#REF!</definedName>
    <definedName name="РА_ТЗ_К_2004_ПИР_тек">#REF!</definedName>
    <definedName name="РА_ТЗ_К_2004_ПР_баз">#REF!</definedName>
    <definedName name="РА_ТЗ_К_2004_ПР_тек">#REF!</definedName>
    <definedName name="РА_ТЗ_К_2004_СМР_баз">#REF!</definedName>
    <definedName name="РА_ТЗ_К_2004_СМР_тек">#REF!</definedName>
    <definedName name="РА_ТЗ_К_2005_КВ_баз">#REF!</definedName>
    <definedName name="РА_ТЗ_К_2005_КВ_тек">#REF!</definedName>
    <definedName name="РА_ТЗ_К_2005_ОБОР_баз">#REF!</definedName>
    <definedName name="РА_ТЗ_К_2005_ОБОР_тек">#REF!</definedName>
    <definedName name="РА_ТЗ_К_2005_ПИР_баз">#REF!</definedName>
    <definedName name="РА_ТЗ_К_2005_ПИР_тек">#REF!</definedName>
    <definedName name="РА_ТЗ_К_2005_ПР_баз">#REF!</definedName>
    <definedName name="РА_ТЗ_К_2005_ПР_тек">#REF!</definedName>
    <definedName name="РА_ТЗ_К_2005_СМР_баз">#REF!</definedName>
    <definedName name="РА_ТЗ_К_2005_СМР_тек">#REF!</definedName>
    <definedName name="РА_ТЗ_К_ОС_КВ_баз">#REF!</definedName>
    <definedName name="РА_ТЗ_К_ОС_СМР_баз">#REF!</definedName>
    <definedName name="РА_ТЗ_К_СМ_КВ_баз">#REF!</definedName>
    <definedName name="РА_ТЗ_К_СМ_ОБОР_баз">#REF!</definedName>
    <definedName name="РА_ТЗ_К_СМ_ПР_баз">#REF!</definedName>
    <definedName name="РА_ТЗ_К_СМ_СМР_баз">#REF!</definedName>
    <definedName name="РЗ_ПМ_К__СМ_КВ_баз">#REF!</definedName>
    <definedName name="РЗ_ПМ_К_2003_КВ_баз">#REF!</definedName>
    <definedName name="РЗ_ПМ_К_2003_КВ_тек">#REF!</definedName>
    <definedName name="РЗ_ПМ_К_2003_ОБОР_баз">#REF!</definedName>
    <definedName name="РЗ_ПМ_К_2003_ОБОР_тек">#REF!</definedName>
    <definedName name="РЗ_ПМ_К_2003_ПИР_баз">#REF!</definedName>
    <definedName name="РЗ_ПМ_К_2003_ПИР_тек">#REF!</definedName>
    <definedName name="РЗ_ПМ_К_2003_ПР_баз">#REF!</definedName>
    <definedName name="РЗ_ПМ_К_2003_ПР_тек">#REF!</definedName>
    <definedName name="РЗ_ПМ_К_2003_СМР_баз">#REF!</definedName>
    <definedName name="РЗ_ПМ_К_2003_СМР_тек">#REF!</definedName>
    <definedName name="РЗ_ПМ_К_ОС_КВ_баз">#REF!</definedName>
    <definedName name="РЗ_ПМ_К_ОС_СМР_баз">#REF!</definedName>
    <definedName name="РЗ_ПМ_К_СМ_ОБОР_баз">#REF!</definedName>
    <definedName name="РЗ_ПМ_К_СМ_ПР_баз">#REF!</definedName>
    <definedName name="РЗ_ПМ_К_СМ_СМР_баз">#REF!</definedName>
    <definedName name="РЗ_РН_1_2003_КВ_баз">#REF!</definedName>
    <definedName name="РЗ_РН_1_2003_КВ_тек">#REF!</definedName>
    <definedName name="РЗ_РН_1_2003_ОБОР_баз">#REF!</definedName>
    <definedName name="РЗ_РН_1_2003_ОБОР_тек">#REF!</definedName>
    <definedName name="РЗ_РН_1_2003_ПИР_баз">#REF!</definedName>
    <definedName name="РЗ_РН_1_2003_ПИР_тек">#REF!</definedName>
    <definedName name="РЗ_РН_1_2003_ПР_баз">#REF!</definedName>
    <definedName name="РЗ_РН_1_2003_ПР_тек">#REF!</definedName>
    <definedName name="РЗ_РН_1_2003_СМР_баз">#REF!</definedName>
    <definedName name="РЗ_РН_1_2003_СМР_тек">#REF!</definedName>
    <definedName name="РЗ_РН_1_2004_КВ_баз">#REF!</definedName>
    <definedName name="РЗ_РН_1_2004_КВ_тек">#REF!</definedName>
    <definedName name="РЗ_РН_1_2004_ОБОР_баз">#REF!</definedName>
    <definedName name="РЗ_РН_1_2004_ОБОР_тек">#REF!</definedName>
    <definedName name="РЗ_РН_1_2004_ПИР_баз">#REF!</definedName>
    <definedName name="РЗ_РН_1_2004_ПИР_тек">#REF!</definedName>
    <definedName name="РЗ_РН_1_2004_ПР_баз">#REF!</definedName>
    <definedName name="РЗ_РН_1_2004_ПР_тек">#REF!</definedName>
    <definedName name="РЗ_РН_1_2004_СМР_баз">#REF!</definedName>
    <definedName name="РЗ_РН_1_2004_СМР_тек">#REF!</definedName>
    <definedName name="РЗ_РН_1_2005_КВ_баз">#REF!</definedName>
    <definedName name="РЗ_РН_1_2005_КВ_тек">#REF!</definedName>
    <definedName name="РЗ_РН_1_2005_ОБОР_баз">#REF!</definedName>
    <definedName name="РЗ_РН_1_2005_ОБОР_тек">#REF!</definedName>
    <definedName name="РЗ_РН_1_2005_ПИР_баз">#REF!</definedName>
    <definedName name="РЗ_РН_1_2005_ПИР_тек">#REF!</definedName>
    <definedName name="РЗ_РН_1_2005_ПР_баз">#REF!</definedName>
    <definedName name="РЗ_РН_1_2005_ПР_тек">#REF!</definedName>
    <definedName name="РЗ_РН_1_2005_СМР_баз">#REF!</definedName>
    <definedName name="РЗ_РН_1_2005_СМР_тек">#REF!</definedName>
    <definedName name="РЗ_РН_1_ОС_КВ_баз">#REF!</definedName>
    <definedName name="РЗ_РН_1_ОС_СМР_баз">#REF!</definedName>
    <definedName name="РЗ_РН_1_СМ_КВ_баз">#REF!</definedName>
    <definedName name="РЗ_РН_1_СМ_ОБОР_баз">#REF!</definedName>
    <definedName name="РЗ_РН_1_СМ_ПР_баз">#REF!</definedName>
    <definedName name="РЗ_РН_1_СМ_СМР_баз">#REF!</definedName>
    <definedName name="РИК_П_2003_КВ_баз">#REF!</definedName>
    <definedName name="РИК_П_2003_КВ_тек">#REF!</definedName>
    <definedName name="РИК_П_2003_ОБОР_баз">#REF!</definedName>
    <definedName name="РИК_П_2003_ОБОР_тек">#REF!</definedName>
    <definedName name="РИК_П_2003_ПИР_баз">#REF!</definedName>
    <definedName name="РИК_П_2003_ПИР_тек">#REF!</definedName>
    <definedName name="РИК_П_2003_ПР_баз">#REF!</definedName>
    <definedName name="РИК_П_2003_ПР_тек">#REF!</definedName>
    <definedName name="РИК_П_2003_СМР_баз">#REF!</definedName>
    <definedName name="РИК_П_2003_СМР_тек">#REF!</definedName>
    <definedName name="РИК_П_ОС_КВ_баз">#REF!</definedName>
    <definedName name="РИК_П_ОС_СМР_баз">#REF!</definedName>
    <definedName name="РИК_П_СМ_КВ_баз">#REF!</definedName>
    <definedName name="РИК_П_СМ_ОБОР_баз">#REF!</definedName>
    <definedName name="РИК_П_СМ_ПР_баз">#REF!</definedName>
    <definedName name="РИК_П_СМ_СМР_баз">#REF!</definedName>
    <definedName name="РК_ВР_2003_КВ_баз">#REF!</definedName>
    <definedName name="РК_ВР_2003_КВ_ТЕК">#REF!</definedName>
    <definedName name="РК_ВР_2003_ОБОР_баз">#REF!</definedName>
    <definedName name="РК_ВР_2003_ОБОР_тек">#REF!</definedName>
    <definedName name="РК_ВР_2003_ПИР_баз">#REF!</definedName>
    <definedName name="РК_ВР_2003_ПИР_тек">#REF!</definedName>
    <definedName name="РК_ВР_2003_ПР_баз">#REF!</definedName>
    <definedName name="РК_ВР_2003_ПР_тек">#REF!</definedName>
    <definedName name="РК_ВР_2003_СМР_баз">#REF!</definedName>
    <definedName name="РК_ВР_2003_СМР_тек">#REF!</definedName>
    <definedName name="РК_ВР_2004_КВ_баз">#REF!</definedName>
    <definedName name="РК_ВР_2004_КВ_тек">#REF!</definedName>
    <definedName name="РК_ВР_2004_ОБОР_баз">#REF!</definedName>
    <definedName name="РК_ВР_2004_ОБОР_тек">#REF!</definedName>
    <definedName name="РК_ВР_2004_ПИР_баз">#REF!</definedName>
    <definedName name="РК_ВР_2004_ПИР_тек">#REF!</definedName>
    <definedName name="РК_ВР_2004_ПР_баз">#REF!</definedName>
    <definedName name="РК_ВР_2004_ПР_тек">#REF!</definedName>
    <definedName name="РК_ВР_2004_СМР_баз">#REF!</definedName>
    <definedName name="РК_ВР_2004_СМР_тек">#REF!</definedName>
    <definedName name="РК_ВР_2005_КВ_баз_">#REF!</definedName>
    <definedName name="РК_ВР_2005_КВ_тек">#REF!</definedName>
    <definedName name="РК_ВР_2005_ОБОР_баз">#REF!</definedName>
    <definedName name="РК_ВР_2005_ОБОР_тек">#REF!</definedName>
    <definedName name="РК_ВР_2005_ПИР_баз">#REF!</definedName>
    <definedName name="РК_ВР_2005_ПИР_тек">#REF!</definedName>
    <definedName name="РК_ВР_2005_ПР_баз">#REF!</definedName>
    <definedName name="РК_ВР_2005_ПР_тек">#REF!</definedName>
    <definedName name="РК_ВР_2005_СМР_баз">#REF!</definedName>
    <definedName name="РК_ВР_2005_СМР_тек">#REF!</definedName>
    <definedName name="РК_ВР_ОС_КВ_баз">#REF!</definedName>
    <definedName name="РК_ВР_ОС_СМР_баз">#REF!</definedName>
    <definedName name="РК_ВР_СМ_КВ_баз">#REF!</definedName>
    <definedName name="РК_ВР_СМ_ОБОР_баз">#REF!</definedName>
    <definedName name="РК_ВР_СМ_ПР_баз">#REF!</definedName>
    <definedName name="РК_ВР_СМ_СМР_баз">#REF!</definedName>
    <definedName name="РК_ФЗ_2003_КВ_баз">#REF!</definedName>
    <definedName name="РК_ФЗ_2003_КВ_тек">#REF!</definedName>
    <definedName name="РК_ФЗ_2003_ОБОР_баз">#REF!</definedName>
    <definedName name="РК_ФЗ_2003_ОБОР_тек">#REF!</definedName>
    <definedName name="РК_ФЗ_2003_ПИР_баз">#REF!</definedName>
    <definedName name="РК_ФЗ_2003_ПИР_тек">#REF!</definedName>
    <definedName name="РК_ФЗ_2003_ПР_баз">#REF!</definedName>
    <definedName name="РК_ФЗ_2003_ПР_тек">#REF!</definedName>
    <definedName name="РК_ФЗ_2003_СМР_баз">#REF!</definedName>
    <definedName name="РК_ФЗ_2003_СМР_тек">#REF!</definedName>
    <definedName name="РК_ФЗ_2004_КВ_баз">#REF!</definedName>
    <definedName name="РК_ФЗ_2004_КВ_тек">#REF!</definedName>
    <definedName name="РК_ФЗ_2004_ОБОР_баз">#REF!</definedName>
    <definedName name="РК_ФЗ_2004_ОБОР_тек">#REF!</definedName>
    <definedName name="РК_ФЗ_2004_ПИР_баз">#REF!</definedName>
    <definedName name="РК_ФЗ_2004_ПИР_тек">#REF!</definedName>
    <definedName name="РК_ФЗ_2004_ПР_баз">#REF!</definedName>
    <definedName name="РК_ФЗ_2004_ПР_тек">#REF!</definedName>
    <definedName name="РК_ФЗ_2004_СМР_баз">#REF!</definedName>
    <definedName name="РК_ФЗ_2004_СМР_тек">#REF!</definedName>
    <definedName name="РК_ФЗ_2005_КВ_баз">#REF!</definedName>
    <definedName name="РК_ФЗ_2005_КВ_тек">#REF!</definedName>
    <definedName name="РК_ФЗ_2005_ОБОР_баз">#REF!</definedName>
    <definedName name="РК_ФЗ_2005_ОБОР_тек">#REF!</definedName>
    <definedName name="РК_ФЗ_2005_ПИР_баз">#REF!</definedName>
    <definedName name="РК_ФЗ_2005_ПИР_тек">#REF!</definedName>
    <definedName name="РК_ФЗ_2005_ПР_баз">#REF!</definedName>
    <definedName name="РК_ФЗ_2005_ПР_тек">#REF!</definedName>
    <definedName name="РК_ФЗ_2005_СМР_баз">#REF!</definedName>
    <definedName name="РК_ФЗ_2005_СМР_тек">#REF!</definedName>
    <definedName name="РК_ФЗ_ОС_КВ_баз">#REF!</definedName>
    <definedName name="РК_ФЗ_ОС_СМР_баз">#REF!</definedName>
    <definedName name="РК_ФЗ_СМ_КВ_баз">#REF!</definedName>
    <definedName name="РК_ФЗ_СМ_ОБОР_баз">#REF!</definedName>
    <definedName name="РК_ФЗ_СМ_ПР_баз">#REF!</definedName>
    <definedName name="РК_ФЗ_СМ_СМР_баз">#REF!</definedName>
    <definedName name="РМ_В_2003_КВ_баз">#REF!</definedName>
    <definedName name="РМ_В_2003_КВ_тек">#REF!</definedName>
    <definedName name="РМ_В_2003_ОБОР_баз">#REF!</definedName>
    <definedName name="РМ_В_2003_ОБОР_тек">#REF!</definedName>
    <definedName name="РМ_В_2003_ПИР_баз">#REF!</definedName>
    <definedName name="РМ_В_2003_ПИР_тек">#REF!</definedName>
    <definedName name="РМ_В_2003_ПР_баз">#REF!</definedName>
    <definedName name="РМ_В_2003_ПР_тек">#REF!</definedName>
    <definedName name="РМ_В_2003_СМР_баз">#REF!</definedName>
    <definedName name="РМ_В_2003_СМР_тек">#REF!</definedName>
    <definedName name="РМ_В_ОС_КВ_баз">#REF!</definedName>
    <definedName name="РМ_В_ОС_СМР_баз">#REF!</definedName>
    <definedName name="РМ_В_СМ_КВ_баз">#REF!</definedName>
    <definedName name="РМ_В_СМ_ОБОР_баз">#REF!</definedName>
    <definedName name="РМ_В_СМ_ПР_баз">#REF!</definedName>
    <definedName name="РМ_В_СМ_СМР_баз">#REF!</definedName>
    <definedName name="РО_МР_2003_баз">#REF!</definedName>
    <definedName name="РО_МР_2003_КВ_баз">#REF!</definedName>
    <definedName name="РО_МР_2003_КВ_тек">#REF!</definedName>
    <definedName name="РО_МР_2003_ОБОР_баз">#REF!</definedName>
    <definedName name="РО_МР_2003_ОБОР_тек">#REF!</definedName>
    <definedName name="РО_МР_2003_ПИР_тек">#REF!</definedName>
    <definedName name="РО_МР_2003_ПР_баз">#REF!</definedName>
    <definedName name="РО_МР_2003_ПР_тек">#REF!</definedName>
    <definedName name="РО_МР_2003_СМР_баз">#REF!</definedName>
    <definedName name="РО_МР_2003_СМР_тек">#REF!</definedName>
    <definedName name="РО_МР_2004_КВ_баз">#REF!</definedName>
    <definedName name="РО_МР_2004_КВ_тек">#REF!</definedName>
    <definedName name="РО_МР_2004_ОБОР_баз">#REF!</definedName>
    <definedName name="РО_МР_2004_ОБОР_тек">#REF!</definedName>
    <definedName name="РО_МР_2004_ПИР_баз">#REF!</definedName>
    <definedName name="РО_МР_2004_ПИР_тек">#REF!</definedName>
    <definedName name="РО_МР_2004_ПР_баз">#REF!</definedName>
    <definedName name="РО_МР_2004_ПР_тек">#REF!</definedName>
    <definedName name="РО_МР_2004_СМР_баз">#REF!</definedName>
    <definedName name="РО_МР_2004_СМР_тек">#REF!</definedName>
    <definedName name="РО_МР_2005_КВ_баз">#REF!</definedName>
    <definedName name="РО_МР_2005_КВ_тек">#REF!</definedName>
    <definedName name="РО_МР_2005_ОБОР_баз">#REF!</definedName>
    <definedName name="РО_МР_2005_ОБОР_тек">#REF!</definedName>
    <definedName name="РО_МР_2005_ПИР_баз">#REF!</definedName>
    <definedName name="РО_МР_2005_ПИР_тек">#REF!</definedName>
    <definedName name="РО_МР_2005_ПР_баз">#REF!</definedName>
    <definedName name="РО_МР_2005_ПР_тек">#REF!</definedName>
    <definedName name="РО_МР_2005_СМР_баз">#REF!</definedName>
    <definedName name="РО_МР_2005_СМР_тек">#REF!</definedName>
    <definedName name="РО_МР_ОС_КВ_баз">#REF!</definedName>
    <definedName name="РО_МР_ОС_СМР_баз">#REF!</definedName>
    <definedName name="РО_МР_СМ_КВ_баз">#REF!</definedName>
    <definedName name="РО_МР_СМ_ОБОР_баз">#REF!</definedName>
    <definedName name="РО_МР_СМ_ПР_баз">#REF!</definedName>
    <definedName name="РО_МР_СМ_СМР_баз">#REF!</definedName>
    <definedName name="РО_ФЗ_2003_КВ_баз">#REF!</definedName>
    <definedName name="РО_ФЗ_2003_КВ_тек">#REF!</definedName>
    <definedName name="РО_ФЗ_2003_ОБОР_баз">#REF!</definedName>
    <definedName name="РО_ФЗ_2003_ОБОР_тек">#REF!</definedName>
    <definedName name="РО_ФЗ_2003_ПИР_баз">#REF!</definedName>
    <definedName name="РО_ФЗ_2003_ПИР_тек">#REF!</definedName>
    <definedName name="РО_ФЗ_2003_ПР_баз">#REF!</definedName>
    <definedName name="РО_ФЗ_2003_ПР_тек">#REF!</definedName>
    <definedName name="РО_ФЗ_2003_СМР_баз">#REF!</definedName>
    <definedName name="РО_ФЗ_2003_СМР_тек">#REF!</definedName>
    <definedName name="РО_ФЗ_2004_КВ_баз">#REF!</definedName>
    <definedName name="РО_ФЗ_2004_КВ_тек">#REF!</definedName>
    <definedName name="РО_ФЗ_2004_ОБОР_баз">#REF!</definedName>
    <definedName name="РО_ФЗ_2004_ОБОР_тек">#REF!</definedName>
    <definedName name="РО_ФЗ_2004_ПИР_баз">#REF!</definedName>
    <definedName name="РО_ФЗ_2004_ПИР_тек">#REF!</definedName>
    <definedName name="РО_ФЗ_2004_ПР_баз">#REF!</definedName>
    <definedName name="РО_ФЗ_2004_ПР_тек">#REF!</definedName>
    <definedName name="РО_ФЗ_2004_СМР_баз">#REF!</definedName>
    <definedName name="РО_ФЗ_2004_СМР_тек">#REF!</definedName>
    <definedName name="РО_ФЗ_2005_КВ_баз">#REF!</definedName>
    <definedName name="РО_ФЗ_2005_КВ_тек">#REF!</definedName>
    <definedName name="РО_ФЗ_2005_ОБОР_баз">#REF!</definedName>
    <definedName name="РО_ФЗ_2005_ОБОР_тек">#REF!</definedName>
    <definedName name="РО_ФЗ_2005_ПИР_баз">#REF!</definedName>
    <definedName name="РО_ФЗ_2005_ПИР_тек">#REF!</definedName>
    <definedName name="РО_ФЗ_2005_ПР_баз">#REF!</definedName>
    <definedName name="РО_ФЗ_2005_ПР_тек">#REF!</definedName>
    <definedName name="РО_ФЗ_2005_СМР_баз">#REF!</definedName>
    <definedName name="РО_ФЗ_2005_СМР_тек">#REF!</definedName>
    <definedName name="РО_ФЗ_ОС_КВ_баз">#REF!</definedName>
    <definedName name="РО_ФЗ_ОС_СМР_баз">#REF!</definedName>
    <definedName name="РО_ФЗ_СМ_КВ_баз">#REF!</definedName>
    <definedName name="РО_ФЗ_СМ_ОБОР_баз">#REF!</definedName>
    <definedName name="РО_ФЗ_СМ_ПР_баз">#REF!</definedName>
    <definedName name="РО_ФЗ_СМ_СМР_баз">#REF!</definedName>
    <definedName name="РС_2003_КВ_баз">#REF!</definedName>
    <definedName name="РС_2003_КВ_тек">#REF!</definedName>
    <definedName name="РС_2003_ОБОР_баз">#REF!</definedName>
    <definedName name="РС_2003_ОБОР_тек">#REF!</definedName>
    <definedName name="РС_2003_ПИР_баз">#REF!</definedName>
    <definedName name="РС_2003_ПИР_тек">#REF!</definedName>
    <definedName name="РС_2003_ПР_баз">#REF!</definedName>
    <definedName name="РС_2003_ПР_тек">#REF!</definedName>
    <definedName name="РС_2003_СМР_баз">#REF!</definedName>
    <definedName name="РС_2003_СМР_тек">#REF!</definedName>
    <definedName name="РС_2004_КВ_баз">#REF!</definedName>
    <definedName name="РС_2004_КВ_тек">#REF!</definedName>
    <definedName name="РС_2004_ОБОР_баз">#REF!</definedName>
    <definedName name="РС_2004_ОБОР_тек">#REF!</definedName>
    <definedName name="РС_2004_ПИР_баз">#REF!</definedName>
    <definedName name="РС_2004_ПИР_тек">#REF!</definedName>
    <definedName name="РС_2004_ПР_баз">#REF!</definedName>
    <definedName name="РС_2004_ПР_тек">#REF!</definedName>
    <definedName name="РС_2004_СМР_баз">#REF!</definedName>
    <definedName name="РС_2004_СМР_тек">#REF!</definedName>
    <definedName name="РС_2005_КВ_баз">#REF!</definedName>
    <definedName name="РС_2005_КВ_тек">#REF!</definedName>
    <definedName name="РС_2005_ОБОР_баз">#REF!</definedName>
    <definedName name="РС_2005_ОБОР_тек">#REF!</definedName>
    <definedName name="РС_2005_ПИР_баз">#REF!</definedName>
    <definedName name="РС_2005_ПИР_тек">#REF!</definedName>
    <definedName name="РС_2005_ПР_баз">#REF!</definedName>
    <definedName name="РС_2005_ПР_тек">#REF!</definedName>
    <definedName name="РС_2005_СМР_баз">#REF!</definedName>
    <definedName name="РС_2005_СМР_тек">#REF!</definedName>
    <definedName name="РС_ОС_КВ_баз">#REF!</definedName>
    <definedName name="РС_ОС_СМР_баз">#REF!</definedName>
    <definedName name="РС_СМ_КВ_баз">#REF!</definedName>
    <definedName name="РС_СМ_ОБОР_баз">#REF!</definedName>
    <definedName name="РС_СМ_ПР_баз">#REF!</definedName>
    <definedName name="РС_СМ_СМР_баз">#REF!</definedName>
    <definedName name="РССХ_2003_КВ_баз">#REF!</definedName>
    <definedName name="РССХ_2003_КВ_тек">#REF!</definedName>
    <definedName name="РССХ_2003_ОБОР_баз">#REF!</definedName>
    <definedName name="РССХ_2003_ОБОР_тек">#REF!</definedName>
    <definedName name="РССХ_2003_ПИР_баз">#REF!</definedName>
    <definedName name="РССХ_2003_ПИР_тек">#REF!</definedName>
    <definedName name="РССХ_2003_ПР_баз">#REF!</definedName>
    <definedName name="РССХ_2003_ПР_тек">#REF!</definedName>
    <definedName name="РССХ_2003_СМР_баз">#REF!</definedName>
    <definedName name="РССХ_2003_СМР_тек">#REF!</definedName>
    <definedName name="РССХ_2004_КВ_баз">#REF!</definedName>
    <definedName name="РССХ_2004_КВ_тек">#REF!</definedName>
    <definedName name="РССХ_2004_ОБОР_баз">#REF!</definedName>
    <definedName name="РССХ_2004_ОБОР_тек">#REF!</definedName>
    <definedName name="РССХ_2004_ПИР_баз">#REF!</definedName>
    <definedName name="РССХ_2004_ПИР_тек">#REF!</definedName>
    <definedName name="РССХ_2004_ПР_баз">#REF!</definedName>
    <definedName name="РССХ_2004_ПР_тек">#REF!</definedName>
    <definedName name="РССХ_2004_СМР_баз">#REF!</definedName>
    <definedName name="РССХ_2004_СМР_тек">#REF!</definedName>
    <definedName name="РССХ_ОС_КВ_баз">#REF!</definedName>
    <definedName name="РССХ_ОС_СМР_баз">#REF!</definedName>
    <definedName name="РССХ_СМ_КВ_баз">#REF!</definedName>
    <definedName name="РССХ_СМ_ОБОР_баз">#REF!</definedName>
    <definedName name="РССХ_СМ_ПР_баз">#REF!</definedName>
    <definedName name="РССХ_СМ_СМР_баз">#REF!</definedName>
    <definedName name="РТ_Н_2003_КВ_баз">#REF!</definedName>
    <definedName name="РТ_Н_2003_КВ_тек">#REF!</definedName>
    <definedName name="РТ_Н_2003_ОБОР_баз">#REF!</definedName>
    <definedName name="РТ_Н_2003_ОБОР_тек">#REF!</definedName>
    <definedName name="РТ_Н_2003_ПИР_баз">#REF!</definedName>
    <definedName name="РТ_Н_2003_ПИР_тек">#REF!</definedName>
    <definedName name="РТ_Н_2003_ПР_баз">#REF!</definedName>
    <definedName name="РТ_Н_2003_ПР_тек">#REF!</definedName>
    <definedName name="РТ_Н_2003_СМР_баз">#REF!</definedName>
    <definedName name="РТ_Н_2003_СМР_тек">#REF!</definedName>
    <definedName name="РТ_Н_2004_КВ_баз">#REF!</definedName>
    <definedName name="РТ_Н_2004_КВ_тек">#REF!</definedName>
    <definedName name="РТ_Н_2004_ОБОР_баз">#REF!</definedName>
    <definedName name="РТ_Н_2004_ОБОР_тек">#REF!</definedName>
    <definedName name="РТ_Н_2004_ПИР_баз">#REF!</definedName>
    <definedName name="РТ_Н_2004_ПИР_тек">#REF!</definedName>
    <definedName name="РТ_Н_2004_ПР_баз">#REF!</definedName>
    <definedName name="РТ_Н_2004_ПР_тек">#REF!</definedName>
    <definedName name="РТ_Н_2004_СМР_баз">#REF!</definedName>
    <definedName name="РТ_Н_2004_СМР_тек">#REF!</definedName>
    <definedName name="РТ_Н_2005_КВ_баз">#REF!</definedName>
    <definedName name="РТ_Н_2005_КВ_тек">#REF!</definedName>
    <definedName name="РТ_Н_2005_ОБОР_баз">#REF!</definedName>
    <definedName name="РТ_Н_2005_ОБОР_тек">#REF!</definedName>
    <definedName name="РТ_Н_2005_ПИР_баз">#REF!</definedName>
    <definedName name="РТ_Н_2005_ПИР_тек">#REF!</definedName>
    <definedName name="РТ_Н_2005_ПР_баз">#REF!</definedName>
    <definedName name="РТ_Н_2005_ПР_тек">#REF!</definedName>
    <definedName name="РТ_Н_2005_СМР_баз">#REF!</definedName>
    <definedName name="РТ_Н_2005_СМР_тек">#REF!</definedName>
    <definedName name="РТ_Н_ОС_КВ_баз">#REF!</definedName>
    <definedName name="РТ_Н_ОС_СМР_баз">#REF!</definedName>
    <definedName name="РТ_Н_СМ_КВ_баз">#REF!</definedName>
    <definedName name="РТ_Н_СМ_ОБОР_баз">#REF!</definedName>
    <definedName name="РТ_Н_СМ_ПР_баз">#REF!</definedName>
    <definedName name="РТ_Н_СМ_СМР_баз">#REF!</definedName>
    <definedName name="РТ_НГ_2003_КВ_баз">#REF!</definedName>
    <definedName name="РТ_НГ_2003_КВ_тек">#REF!</definedName>
    <definedName name="РТ_НГ_2003_ОБОР_баз">#REF!</definedName>
    <definedName name="РТ_НГ_2003_ОБОР_тек">#REF!</definedName>
    <definedName name="РТ_НГ_2003_ПИР_баз">#REF!</definedName>
    <definedName name="РТ_НГ_2003_ПИР_тек">#REF!</definedName>
    <definedName name="РТ_НГ_2003_ПР_баз">#REF!</definedName>
    <definedName name="РТ_НГ_2003_ПР_тек">#REF!</definedName>
    <definedName name="РТ_НГ_2003_СМР_баз">#REF!</definedName>
    <definedName name="РТ_НГ_2003_СМР_тек">#REF!</definedName>
    <definedName name="РТ_НГ_2004_КВ_баз">#REF!</definedName>
    <definedName name="РТ_НГ_2004_КВ_тек">#REF!</definedName>
    <definedName name="РТ_НГ_2004_ОБОР_баз">#REF!</definedName>
    <definedName name="РТ_НГ_2004_ОБОР_тек">#REF!</definedName>
    <definedName name="РТ_НГ_2004_ПИР_баз">#REF!</definedName>
    <definedName name="РТ_НГ_2004_ПИР_тек">#REF!</definedName>
    <definedName name="РТ_НГ_2004_ПР_баз">#REF!</definedName>
    <definedName name="РТ_НГ_2004_ПР_тек">#REF!</definedName>
    <definedName name="РТ_НГ_2004_СМР_баз">#REF!</definedName>
    <definedName name="РТ_НГ_2004_СМР_тек">#REF!</definedName>
    <definedName name="РТ_НГ_2005_КВ_баз">#REF!</definedName>
    <definedName name="РТ_НГ_2005_КВ_тек">#REF!</definedName>
    <definedName name="РТ_НГ_2005_ОБОР_баз">#REF!</definedName>
    <definedName name="РТ_НГ_2005_ОБОР_тек">#REF!</definedName>
    <definedName name="РТ_НГ_2005_ПИР_баз">#REF!</definedName>
    <definedName name="РТ_НГ_2005_ПИР_тек">#REF!</definedName>
    <definedName name="РТ_НГ_2005_ПР_баз">#REF!</definedName>
    <definedName name="РТ_НГ_2005_ПР_тек">#REF!</definedName>
    <definedName name="РТ_НГ_2005_СМР_баз">#REF!</definedName>
    <definedName name="РТ_НГ_2005_СМР_тек">#REF!</definedName>
    <definedName name="РТ_НГ_ОС_КВ_баз">#REF!</definedName>
    <definedName name="РТ_НГ_ОС_СМР_баз">#REF!</definedName>
    <definedName name="РТ_НГ_СМ_КВ_баз">#REF!</definedName>
    <definedName name="РТ_НГ_СМ_ОБОР_баз">#REF!</definedName>
    <definedName name="РТ_НГ_СМ_ПР_баз">#REF!</definedName>
    <definedName name="РТ_НГ_СМ_СМР_баз">#REF!</definedName>
    <definedName name="РТМ_ГПП_50_2003_КВ_баз">#REF!</definedName>
    <definedName name="РТМ_ГПП_50_2003_КВ_тек">#REF!</definedName>
    <definedName name="РТМ_ГПП_50_2003_ОБОР_баз">#REF!</definedName>
    <definedName name="РТМ_ГПП_50_2003_ОБОР_тек">#REF!</definedName>
    <definedName name="РТМ_ГПП_50_2003_ПИР_баз">#REF!</definedName>
    <definedName name="РТМ_ГПП_50_2003_ПИР_тек">#REF!</definedName>
    <definedName name="РТМ_ГПП_50_2003_ПР_баз">#REF!</definedName>
    <definedName name="РТМ_ГПП_50_2003_ПР_тек">#REF!</definedName>
    <definedName name="РТМ_ГПП_50_2003_СМР_баз">#REF!</definedName>
    <definedName name="РТМ_ГПП_50_2003_СМР_тек">#REF!</definedName>
    <definedName name="РТМ_ГПП_50_ОС_КВ_баз">#REF!</definedName>
    <definedName name="РТМ_ГПП_50_ОС_СМР_баз">#REF!</definedName>
    <definedName name="РТМ_ГПП_50_СМ_КВ_баз">#REF!</definedName>
    <definedName name="РТМ_ГПП_50_СМ_ОБОР_баз">#REF!</definedName>
    <definedName name="РТМ_ГПП_50_СМ_ПР_баз">#REF!</definedName>
    <definedName name="РТМ_ГПП_50_СМ_СМР_баз">#REF!</definedName>
    <definedName name="ру" hidden="1">{#N/A,#N/A,FALSE,"Расчет вспомогательных"}</definedName>
    <definedName name="руд" hidden="1">{#N/A,#N/A,FALSE,"Расчет вспомогательных"}</definedName>
    <definedName name="Руда">#REF!</definedName>
    <definedName name="Рудник">#REF!</definedName>
    <definedName name="РЭД_НД_уч_2003_КВ_баз">#REF!</definedName>
    <definedName name="РЭД_НД_уч_2003_КВ_тек">#REF!</definedName>
    <definedName name="РЭД_НД_уч_2003_ОБОР_баз">#REF!</definedName>
    <definedName name="РЭД_НД_уч_2003_ОБОР_тек">#REF!</definedName>
    <definedName name="РЭД_НД_уч_2003_ПИР_баз">#REF!</definedName>
    <definedName name="РЭД_НД_уч_2003_ПИР_тек">#REF!</definedName>
    <definedName name="РЭД_НД_уч_2003_ПР_баз">#REF!</definedName>
    <definedName name="РЭД_НД_уч_2003_ПР_тек">#REF!</definedName>
    <definedName name="РЭД_НД_уч_2003_СМР_баз">#REF!</definedName>
    <definedName name="РЭД_НД_уч_2003_СМР_тек">#REF!</definedName>
    <definedName name="РЭД_НД_уч_ОС_КВ_баз">#REF!</definedName>
    <definedName name="РЭД_НД_уч_ОС_СМР_баз">#REF!</definedName>
    <definedName name="РЭД_НД_уч_СМ_КВ_баз">#REF!</definedName>
    <definedName name="РЭД_НД_уч_СМ_ОБОР_баз">#REF!</definedName>
    <definedName name="РЭД_НД_уч_СМ_ПР_баз">#REF!</definedName>
    <definedName name="РЭД_НД_уч_СМ_СМР_баз">#REF!</definedName>
    <definedName name="С">#REF!</definedName>
    <definedName name="Сбаз">#REF!</definedName>
    <definedName name="Сввод">#REF!</definedName>
    <definedName name="сиз" hidden="1">{#N/A,#N/A,FALSE,"Расчет вспомогательных"}</definedName>
    <definedName name="СК_ПЖВ_2003_КВ_баз">#REF!</definedName>
    <definedName name="СК_ПЖВ_2003_КВ_тек">#REF!</definedName>
    <definedName name="СК_ПЖВ_2003_ОБОР_баз">#REF!</definedName>
    <definedName name="СК_ПЖВ_2003_ОБОР_тек">#REF!</definedName>
    <definedName name="СК_ПЖВ_2003_ПИР_баз">#REF!</definedName>
    <definedName name="СК_ПЖВ_2003_ПИР_тек">#REF!</definedName>
    <definedName name="СК_ПЖВ_2003_ПР_баз">#REF!</definedName>
    <definedName name="СК_ПЖВ_2003_ПР_тек">#REF!</definedName>
    <definedName name="СК_ПЖВ_2003_СМР_баз">#REF!</definedName>
    <definedName name="СК_ПЖВ_2003_СМР_тек">#REF!</definedName>
    <definedName name="СК_ПЖВ_ОС_КВ_баз">#REF!</definedName>
    <definedName name="СК_ПЖВ_ОС_СМР_баз">#REF!</definedName>
    <definedName name="СК_ПЖВ_СМ_КВ_баз">#REF!</definedName>
    <definedName name="СК_ПЖВ_СМ_ОБОР_баз">#REF!</definedName>
    <definedName name="СК_ПЖВ_СМ_ПР_баз">#REF!</definedName>
    <definedName name="СК_ПЖВ_СМ_СМР_баз">#REF!</definedName>
    <definedName name="Скв">#REF!</definedName>
    <definedName name="Сквбаз">#REF!</definedName>
    <definedName name="см" hidden="1">{#N/A,#N/A,FALSE,"Расчет вспомогательных"}</definedName>
    <definedName name="Спг">#REF!</definedName>
    <definedName name="СПИР">#REF!</definedName>
    <definedName name="СПИР_ВН">#REF!</definedName>
    <definedName name="СПИР_ВНвсего">#REF!</definedName>
    <definedName name="СПИР_НПТ">#REF!</definedName>
    <definedName name="СПИР_НПТвсего">#REF!</definedName>
    <definedName name="СПИРвсего">#REF!</definedName>
    <definedName name="Ссмр">#REF!</definedName>
    <definedName name="Ссмрбаз">#REF!</definedName>
    <definedName name="СХ_КН_2003_КВ_баз">#REF!</definedName>
    <definedName name="СХ_КН_2003_КВ_тек">#REF!</definedName>
    <definedName name="СХ_КН_2003_ОБОР_баз">#REF!</definedName>
    <definedName name="СХ_КН_2003_ОБОР_тек">#REF!</definedName>
    <definedName name="СХ_КН_2003_ПИР_баз">#REF!</definedName>
    <definedName name="СХ_КН_2003_ПИР_тек">#REF!</definedName>
    <definedName name="СХ_КН_2003_ПР_баз">#REF!</definedName>
    <definedName name="СХ_КН_2003_ПР_тек">#REF!</definedName>
    <definedName name="СХ_КН_2003_СМР_баз">#REF!</definedName>
    <definedName name="СХ_КН_2003_СМР_тек">#REF!</definedName>
    <definedName name="СХ_КН_ОС_КВ_баз">#REF!</definedName>
    <definedName name="СХ_КН_ОС_СМР_баз">#REF!</definedName>
    <definedName name="СХ_КН_СМ_КВ_баз">#REF!</definedName>
    <definedName name="СХ_КН_СМ_ОБОР_баз">#REF!</definedName>
    <definedName name="СХ_КН_СМ_ПР_баз">#REF!</definedName>
    <definedName name="СХ_КН_СМ_СМР_баз">#REF!</definedName>
    <definedName name="Сцепить_2стр">#REF!</definedName>
    <definedName name="Сшт">#REF!</definedName>
    <definedName name="Тип_руды">#REF!</definedName>
    <definedName name="ТОФ_ДС_2003_КВ_баз">#REF!</definedName>
    <definedName name="ТОФ_ДС_2003_КВ_тек">#REF!</definedName>
    <definedName name="ТОФ_ДС_2003_ОБОР_баз">#REF!</definedName>
    <definedName name="ТОФ_ДС_2003_ОБОР_тек">#REF!</definedName>
    <definedName name="ТОФ_ДС_2003_ПИР_баз">#REF!</definedName>
    <definedName name="ТОФ_ДС_2003_ПИР_тек">#REF!</definedName>
    <definedName name="ТОФ_ДС_2003_ПР_баз">#REF!</definedName>
    <definedName name="ТОФ_ДС_2003_ПР_тек">#REF!</definedName>
    <definedName name="ТОФ_ДС_2003_СМР_баз">#REF!</definedName>
    <definedName name="ТОФ_ДС_2003_СМР_тек">#REF!</definedName>
    <definedName name="ТОФ_ДС_ОС_КВ_баз">#REF!</definedName>
    <definedName name="ТОФ_ДС_ОС_СМР_баз">#REF!</definedName>
    <definedName name="ТОФ_ДС_СМ_КВ_баз">#REF!</definedName>
    <definedName name="ТОФ_ДС_СМ_ОБОР_баз">#REF!</definedName>
    <definedName name="ТОФ_ДС_СМ_ПР_баз">#REF!</definedName>
    <definedName name="ТОФ_ДС_СМ_СМР_баз">#REF!</definedName>
    <definedName name="ТРЗ_2003_КВ_баз">#REF!</definedName>
    <definedName name="ТРЗ_2003_КВ_тек">#REF!</definedName>
    <definedName name="ТРЗ_2003_ОБОР_баз">#REF!</definedName>
    <definedName name="ТРЗ_2003_ОБОР_тек">#REF!</definedName>
    <definedName name="ТРЗ_2003_ПИР_баз">#REF!</definedName>
    <definedName name="ТРЗ_2003_ПИР_тек">#REF!</definedName>
    <definedName name="ТРЗ_2003_ПР_баз">#REF!</definedName>
    <definedName name="ТРЗ_2003_ПР_тек">#REF!</definedName>
    <definedName name="ТРЗ_2003_СМР_баз">#REF!</definedName>
    <definedName name="ТРЗ_2003_СМР_тек">#REF!</definedName>
    <definedName name="ТРЗ_ОС_КВ_баз">#REF!</definedName>
    <definedName name="ТРЗ_ОС_СМР_баз">#REF!</definedName>
    <definedName name="ТРЗ_СМ_КВ_баз">#REF!</definedName>
    <definedName name="ТРЗ_СМ_ОБОР_баз">#REF!</definedName>
    <definedName name="ТРЗ_СМ_ПР_баз">#REF!</definedName>
    <definedName name="ТРЗ_СМ_СМР_баз">#REF!</definedName>
    <definedName name="тс" hidden="1">{#N/A,#N/A,FALSE,"Расчет вспомогательных"}</definedName>
    <definedName name="ТТК" hidden="1">{#N/A,#N/A,FALSE,"Расчет вспомогательных"}</definedName>
    <definedName name="узтсмм" hidden="1">{#N/A,#N/A,FALSE,"Расчет вспомогательных"}</definedName>
    <definedName name="ф">'[10]План закупок'!$C$7</definedName>
    <definedName name="ХКЦ_РЭ_2003_КВ_баз">#REF!</definedName>
    <definedName name="ХКЦ_РЭ_2003_КВ_тек">#REF!</definedName>
    <definedName name="ХКЦ_РЭ_2003_ОБОР_баз">#REF!</definedName>
    <definedName name="ХКЦ_РЭ_2003_ОБОР_тек">#REF!</definedName>
    <definedName name="ХКЦ_РЭ_2003_ПИР_баз">#REF!</definedName>
    <definedName name="ХКЦ_РЭ_2003_ПИР_тек">#REF!</definedName>
    <definedName name="ХКЦ_РЭ_2003_ПР_баз">#REF!</definedName>
    <definedName name="ХКЦ_РЭ_2003_ПР_тек">#REF!</definedName>
    <definedName name="ХКЦ_РЭ_2003_СМР_баз">#REF!</definedName>
    <definedName name="ХКЦ_РЭ_2003_СМР_тек">#REF!</definedName>
    <definedName name="ХКЦ_РЭ_ОС_КВ_баз">#REF!</definedName>
    <definedName name="ХКЦ_РЭ_ОС_СМР_баз">#REF!</definedName>
    <definedName name="ХКЦ_РЭ_СМ_КВ_баз">#REF!</definedName>
    <definedName name="ХКЦ_РЭ_СМ_ОБОР_баз">#REF!</definedName>
    <definedName name="ХКЦ_РЭ_СМ_ПР_баз">#REF!</definedName>
    <definedName name="ХКЦ_РЭ_СМ_СМР_баз">#REF!</definedName>
    <definedName name="Шахта">#REF!</definedName>
    <definedName name="ыв" hidden="1">{#N/A,#N/A,FALSE,"Расчет вспомогательных"}</definedName>
    <definedName name="ыввы">#REF!</definedName>
    <definedName name="Э">#REF!</definedName>
    <definedName name="Эбаз">#REF!</definedName>
    <definedName name="Эввод">#REF!</definedName>
    <definedName name="Экв">#REF!</definedName>
    <definedName name="Эквбаз">#REF!</definedName>
    <definedName name="ЭПИР">#REF!</definedName>
    <definedName name="ЭПИР_ВН">#REF!</definedName>
    <definedName name="ЭПИР_ВНвсего">#REF!</definedName>
    <definedName name="ЭПИР_НПТ">#REF!</definedName>
    <definedName name="ЭПИР_НПТвсего">#REF!</definedName>
    <definedName name="ЭПИРвсего">#REF!</definedName>
    <definedName name="Эсмр">#REF!</definedName>
    <definedName name="Эсмрбаз">#REF!</definedName>
    <definedName name="Эшт">#REF!</definedName>
  </definedNames>
  <calcPr calcId="162913"/>
</workbook>
</file>

<file path=xl/calcChain.xml><?xml version="1.0" encoding="utf-8"?>
<calcChain xmlns="http://schemas.openxmlformats.org/spreadsheetml/2006/main">
  <c r="M1100" i="12" l="1"/>
  <c r="L1100" i="12"/>
  <c r="M1099" i="12"/>
  <c r="L1099" i="12"/>
  <c r="M1098" i="12"/>
  <c r="L1098" i="12"/>
  <c r="M1097" i="12"/>
  <c r="L1097" i="12"/>
  <c r="M1096" i="12"/>
  <c r="L1096" i="12"/>
  <c r="M1095" i="12"/>
  <c r="L1095" i="12"/>
  <c r="M1094" i="12"/>
  <c r="L1094" i="12"/>
  <c r="M1093" i="12"/>
  <c r="L1093" i="12"/>
  <c r="M1092" i="12"/>
  <c r="L1092" i="12"/>
  <c r="M1091" i="12"/>
  <c r="L1091" i="12"/>
  <c r="M1090" i="12"/>
  <c r="L1090" i="12"/>
  <c r="N1089" i="12"/>
  <c r="M1089" i="12"/>
  <c r="L1089" i="12"/>
  <c r="M1088" i="12"/>
  <c r="L1088" i="12"/>
  <c r="M1087" i="12"/>
  <c r="L1087" i="12"/>
  <c r="M1086" i="12"/>
  <c r="L1086" i="12"/>
  <c r="L1085" i="12"/>
  <c r="M1084" i="12"/>
  <c r="L1084" i="12"/>
  <c r="N1084" i="12" s="1"/>
  <c r="L1083" i="12"/>
  <c r="L1082" i="12"/>
  <c r="M1081" i="12"/>
  <c r="L1081" i="12"/>
  <c r="M1080" i="12"/>
  <c r="M1079" i="12"/>
  <c r="L1079" i="12"/>
  <c r="M1078" i="12"/>
  <c r="L1078" i="12"/>
  <c r="M1077" i="12"/>
  <c r="L1077" i="12"/>
  <c r="M1076" i="12"/>
  <c r="L1076" i="12"/>
  <c r="M1075" i="12"/>
  <c r="L1075" i="12"/>
  <c r="M1074" i="12"/>
  <c r="L1074" i="12"/>
  <c r="M1073" i="12"/>
  <c r="L1073" i="12"/>
  <c r="M1072" i="12"/>
  <c r="L1072" i="12"/>
  <c r="M1071" i="12"/>
  <c r="L1071" i="12"/>
  <c r="L1070" i="12"/>
  <c r="L1069" i="12"/>
  <c r="L1068" i="12"/>
  <c r="L1067" i="12"/>
  <c r="L1066" i="12"/>
  <c r="L1065" i="12"/>
  <c r="L1064" i="12"/>
  <c r="L1063" i="12"/>
  <c r="L1062" i="12"/>
  <c r="M1061" i="12"/>
  <c r="L1061" i="12"/>
  <c r="L1060" i="12"/>
  <c r="L1059" i="12"/>
  <c r="L1058" i="12"/>
  <c r="L1057" i="12"/>
  <c r="L1056" i="12"/>
  <c r="L1055" i="12"/>
  <c r="L1054" i="12"/>
  <c r="L1053" i="12"/>
  <c r="L1050" i="12"/>
  <c r="L1048" i="12"/>
  <c r="M1047" i="12"/>
  <c r="L1047" i="12"/>
  <c r="L1045" i="12"/>
  <c r="L1044" i="12"/>
  <c r="M1044" i="12" s="1"/>
  <c r="L1043" i="12"/>
  <c r="M1043" i="12" s="1"/>
  <c r="L1042" i="12"/>
  <c r="M1042" i="12" s="1"/>
  <c r="L1041" i="12"/>
  <c r="M1041" i="12" s="1"/>
  <c r="L1040" i="12"/>
  <c r="M1040" i="12" s="1"/>
  <c r="L1039" i="12"/>
  <c r="M1039" i="12" s="1"/>
  <c r="M1037" i="12"/>
  <c r="L1037" i="12"/>
  <c r="M1036" i="12"/>
  <c r="L1036" i="12"/>
  <c r="M1035" i="12"/>
  <c r="L1035" i="12"/>
  <c r="M1034" i="12"/>
  <c r="L1034" i="12"/>
  <c r="M1032" i="12"/>
  <c r="L1032" i="12"/>
  <c r="L1030" i="12"/>
  <c r="M1029" i="12"/>
  <c r="L1029" i="12"/>
  <c r="M1028" i="12"/>
  <c r="L1028" i="12"/>
  <c r="M1027" i="12"/>
  <c r="L1027" i="12"/>
  <c r="L1026" i="12"/>
  <c r="L1025" i="12"/>
  <c r="M1024" i="12"/>
  <c r="L1024" i="12"/>
  <c r="N1024" i="12" s="1"/>
  <c r="N1023" i="12"/>
  <c r="M1023" i="12"/>
  <c r="L1023" i="12"/>
  <c r="N1022" i="12"/>
  <c r="M1022" i="12"/>
  <c r="L1022" i="12"/>
  <c r="N1021" i="12"/>
  <c r="M1021" i="12"/>
  <c r="L1021" i="12"/>
  <c r="N1020" i="12"/>
  <c r="M1020" i="12"/>
  <c r="L1020" i="12"/>
  <c r="L1018" i="12"/>
  <c r="N1017" i="12"/>
  <c r="M1017" i="12"/>
  <c r="L1017" i="12"/>
  <c r="M1016" i="12"/>
  <c r="L1016" i="12"/>
  <c r="M1014" i="12"/>
  <c r="L1014" i="12"/>
  <c r="M1012" i="12"/>
  <c r="L1012" i="12"/>
  <c r="L1010" i="12"/>
  <c r="L1009" i="12"/>
  <c r="L1008" i="12"/>
  <c r="L1007" i="12"/>
  <c r="L1006" i="12"/>
  <c r="L1005" i="12"/>
  <c r="L1004" i="12"/>
  <c r="L1003" i="12"/>
  <c r="L1001" i="12"/>
  <c r="L1000" i="12"/>
  <c r="L999" i="12"/>
  <c r="L998" i="12"/>
  <c r="L997" i="12"/>
  <c r="L996" i="12"/>
  <c r="L995" i="12"/>
  <c r="L994" i="12"/>
  <c r="L993" i="12"/>
  <c r="L992" i="12"/>
  <c r="L991" i="12"/>
  <c r="L990" i="12"/>
  <c r="L989" i="12"/>
  <c r="L988" i="12"/>
  <c r="L987" i="12"/>
  <c r="L986" i="12"/>
  <c r="L985" i="12"/>
  <c r="L984" i="12"/>
  <c r="L983" i="12"/>
  <c r="L982" i="12"/>
  <c r="L981" i="12"/>
  <c r="J980" i="12"/>
  <c r="I980" i="12"/>
  <c r="L978" i="12"/>
  <c r="L977" i="12"/>
  <c r="L976" i="12"/>
  <c r="L975" i="12"/>
  <c r="L974" i="12"/>
  <c r="L973" i="12"/>
  <c r="L972" i="12"/>
  <c r="L971" i="12"/>
  <c r="M969" i="12"/>
  <c r="L969" i="12"/>
  <c r="L968" i="12"/>
  <c r="L967" i="12"/>
  <c r="L966" i="12"/>
  <c r="L965" i="12"/>
  <c r="L964" i="12"/>
  <c r="L963" i="12"/>
  <c r="L962" i="12"/>
  <c r="L961" i="12"/>
  <c r="L960" i="12"/>
  <c r="L959" i="12"/>
  <c r="L958" i="12"/>
  <c r="L957" i="12"/>
  <c r="L956" i="12"/>
  <c r="L955" i="12"/>
  <c r="L954" i="12"/>
  <c r="L953" i="12"/>
  <c r="L952" i="12"/>
  <c r="L951" i="12"/>
  <c r="L950" i="12"/>
  <c r="L949" i="12"/>
  <c r="L948" i="12"/>
  <c r="L947" i="12"/>
  <c r="L946" i="12"/>
  <c r="L945" i="12"/>
  <c r="L944" i="12"/>
  <c r="L942" i="12"/>
  <c r="L941" i="12"/>
  <c r="L940" i="12"/>
  <c r="L939" i="12"/>
  <c r="L938" i="12"/>
  <c r="M937" i="12"/>
  <c r="L937" i="12"/>
  <c r="L936" i="12"/>
  <c r="L935" i="12"/>
  <c r="L934" i="12"/>
  <c r="L933" i="12"/>
  <c r="L932" i="12"/>
  <c r="L931" i="12"/>
  <c r="M930" i="12"/>
  <c r="L930" i="12"/>
  <c r="M929" i="12"/>
  <c r="L929" i="12"/>
  <c r="L928" i="12"/>
  <c r="L927" i="12"/>
  <c r="L926" i="12"/>
  <c r="N925" i="12"/>
  <c r="M925" i="12"/>
  <c r="L925" i="12"/>
  <c r="L924" i="12"/>
  <c r="L923" i="12"/>
  <c r="M921" i="12"/>
  <c r="L921" i="12"/>
  <c r="L920" i="12"/>
  <c r="M919" i="12"/>
  <c r="L919" i="12"/>
  <c r="M918" i="12"/>
  <c r="L918" i="12"/>
  <c r="L917" i="12"/>
  <c r="L916" i="12"/>
  <c r="M915" i="12"/>
  <c r="L915" i="12"/>
  <c r="M913" i="12"/>
  <c r="L913" i="12"/>
  <c r="M912" i="12"/>
  <c r="L912" i="12"/>
  <c r="M911" i="12"/>
  <c r="L911" i="12"/>
  <c r="L910" i="12"/>
  <c r="M909" i="12"/>
  <c r="L909" i="12"/>
  <c r="L908" i="12"/>
  <c r="M907" i="12"/>
  <c r="L907" i="12"/>
  <c r="L906" i="12"/>
  <c r="M905" i="12"/>
  <c r="L905" i="12"/>
  <c r="L904" i="12"/>
  <c r="M903" i="12"/>
  <c r="L903" i="12"/>
  <c r="M902" i="12"/>
  <c r="L902" i="12"/>
  <c r="L901" i="12"/>
  <c r="L900" i="12"/>
  <c r="N900" i="12" s="1"/>
  <c r="L898" i="12"/>
  <c r="L897" i="12"/>
  <c r="L896" i="12"/>
  <c r="L894" i="12"/>
  <c r="L893" i="12"/>
  <c r="L892" i="12"/>
  <c r="L891" i="12"/>
  <c r="L889" i="12"/>
  <c r="L888" i="12"/>
  <c r="L887" i="12"/>
  <c r="L885" i="12"/>
  <c r="L884" i="12"/>
  <c r="L883" i="12"/>
  <c r="L882" i="12"/>
  <c r="L880" i="12"/>
  <c r="L879" i="12"/>
  <c r="L878" i="12"/>
  <c r="L877" i="12"/>
  <c r="L875" i="12"/>
  <c r="L874" i="12"/>
  <c r="L872" i="12"/>
  <c r="L871" i="12"/>
  <c r="L870" i="12"/>
  <c r="L869" i="12"/>
  <c r="L867" i="12"/>
  <c r="L866" i="12"/>
  <c r="L865" i="12"/>
  <c r="L864" i="12"/>
  <c r="L863" i="12"/>
  <c r="L862" i="12"/>
  <c r="L861" i="12"/>
  <c r="L860" i="12"/>
  <c r="L859" i="12"/>
  <c r="L858" i="12"/>
  <c r="L857" i="12"/>
  <c r="L856" i="12"/>
  <c r="L854" i="12"/>
  <c r="L853" i="12"/>
  <c r="L980" i="12" l="1"/>
  <c r="M980" i="12" s="1"/>
  <c r="M900" i="12"/>
  <c r="L270" i="21" l="1"/>
  <c r="K270" i="21"/>
  <c r="L269" i="21"/>
  <c r="K269" i="21"/>
  <c r="L268" i="21"/>
  <c r="K268" i="21"/>
  <c r="L267" i="21"/>
  <c r="K267" i="21"/>
  <c r="L266" i="21"/>
  <c r="K266" i="21"/>
  <c r="L265" i="21"/>
  <c r="K265" i="21"/>
  <c r="L264" i="21"/>
  <c r="K264" i="21"/>
  <c r="L263" i="21"/>
  <c r="K263" i="21"/>
  <c r="L262" i="21"/>
  <c r="K262" i="21"/>
  <c r="L261" i="21"/>
  <c r="K261" i="21"/>
  <c r="L260" i="21"/>
  <c r="K260" i="21"/>
  <c r="L259" i="21"/>
  <c r="K259" i="21"/>
  <c r="L257" i="21"/>
  <c r="K257" i="21"/>
  <c r="L255" i="21"/>
  <c r="K255" i="21"/>
  <c r="L254" i="21"/>
  <c r="K254" i="21"/>
  <c r="K253" i="21"/>
  <c r="L252" i="21"/>
  <c r="K252" i="21"/>
  <c r="L251" i="21"/>
  <c r="K251" i="21"/>
  <c r="L250" i="21"/>
  <c r="K250" i="21"/>
  <c r="K249" i="21"/>
  <c r="K248" i="21"/>
  <c r="M247" i="21"/>
  <c r="L247" i="21"/>
  <c r="K247" i="21"/>
  <c r="M246" i="21"/>
  <c r="L246" i="21"/>
  <c r="K246" i="21"/>
  <c r="M245" i="21"/>
  <c r="L245" i="21"/>
  <c r="K245" i="21"/>
  <c r="M244" i="21"/>
  <c r="L244" i="21"/>
  <c r="K244" i="21"/>
  <c r="M243" i="21"/>
  <c r="L243" i="21"/>
  <c r="K243" i="21"/>
  <c r="K241" i="21"/>
  <c r="M240" i="21"/>
  <c r="L240" i="21"/>
  <c r="K240" i="21"/>
  <c r="L239" i="21"/>
  <c r="K239" i="21"/>
  <c r="L236" i="21"/>
  <c r="K236" i="21"/>
  <c r="M235" i="21"/>
  <c r="L235" i="21"/>
  <c r="K235" i="21"/>
  <c r="L234" i="21"/>
  <c r="K234" i="21"/>
  <c r="L233" i="21"/>
  <c r="K233" i="21"/>
  <c r="L231" i="21"/>
  <c r="K231" i="21"/>
  <c r="L230" i="21"/>
  <c r="K230" i="21"/>
  <c r="L229" i="21"/>
  <c r="K229" i="21"/>
  <c r="K227" i="21"/>
  <c r="K226" i="21"/>
  <c r="K225" i="21"/>
  <c r="K224" i="21"/>
  <c r="K223" i="21"/>
  <c r="K222" i="21"/>
  <c r="K221" i="21"/>
  <c r="K220" i="21"/>
  <c r="K218" i="21"/>
  <c r="K217" i="21"/>
  <c r="K216" i="21"/>
  <c r="K215" i="21"/>
  <c r="K214" i="21"/>
  <c r="K213" i="21"/>
  <c r="K212" i="21"/>
  <c r="K211" i="21"/>
  <c r="K210" i="21"/>
  <c r="K209" i="21"/>
  <c r="K208" i="21"/>
  <c r="K207" i="21"/>
  <c r="K206" i="21"/>
  <c r="K205" i="21"/>
  <c r="K204" i="21"/>
  <c r="K203" i="21"/>
  <c r="K202" i="21"/>
  <c r="K201" i="21"/>
  <c r="K200" i="21"/>
  <c r="L199" i="21"/>
  <c r="K199" i="21"/>
  <c r="M199" i="21" s="1"/>
  <c r="K198" i="21"/>
  <c r="K197" i="21"/>
  <c r="K196" i="21"/>
  <c r="K195" i="21"/>
  <c r="K194" i="21"/>
  <c r="L193" i="21"/>
  <c r="K193" i="21"/>
  <c r="I193" i="21"/>
  <c r="H193" i="21"/>
  <c r="K190" i="21"/>
  <c r="K189" i="21"/>
  <c r="K188" i="21"/>
  <c r="K187" i="21"/>
  <c r="K186" i="21"/>
  <c r="K184" i="21"/>
  <c r="K183" i="21"/>
  <c r="K182" i="21"/>
  <c r="L179" i="21"/>
  <c r="K179" i="21"/>
  <c r="L178" i="21"/>
  <c r="L177" i="21"/>
  <c r="K177" i="21"/>
  <c r="K176" i="21"/>
  <c r="K175" i="21"/>
  <c r="K174" i="21"/>
  <c r="K173" i="21"/>
  <c r="K172" i="21"/>
  <c r="K171" i="21"/>
  <c r="K170" i="21"/>
  <c r="K169" i="21"/>
  <c r="K168" i="21"/>
  <c r="K167" i="21"/>
  <c r="K166" i="21"/>
  <c r="K165" i="21"/>
  <c r="K164" i="21"/>
  <c r="K163" i="21"/>
  <c r="K162" i="21"/>
  <c r="K161" i="21"/>
  <c r="K160" i="21"/>
  <c r="K159" i="21"/>
  <c r="K158" i="21"/>
  <c r="K157" i="21"/>
  <c r="K156" i="21"/>
  <c r="K155" i="21"/>
  <c r="K154" i="21"/>
  <c r="K153" i="21"/>
  <c r="K152" i="21"/>
  <c r="K150" i="21"/>
  <c r="K149" i="21"/>
  <c r="K148" i="21"/>
  <c r="K147" i="21"/>
  <c r="K146" i="21"/>
  <c r="L145" i="21"/>
  <c r="K145" i="21"/>
  <c r="K144" i="21"/>
  <c r="K143" i="21"/>
  <c r="K142" i="21"/>
  <c r="K141" i="21"/>
  <c r="K140" i="21"/>
  <c r="K139" i="21"/>
  <c r="L138" i="21"/>
  <c r="K138" i="21"/>
  <c r="L137" i="21"/>
  <c r="K137" i="21"/>
  <c r="K136" i="21"/>
  <c r="K135" i="21"/>
  <c r="K134" i="21"/>
  <c r="L132" i="21"/>
  <c r="K132" i="21"/>
  <c r="L131" i="21"/>
  <c r="K131" i="21"/>
  <c r="L130" i="21"/>
  <c r="K130" i="21"/>
  <c r="L129" i="21"/>
  <c r="K129" i="21"/>
  <c r="L128" i="21"/>
  <c r="K128" i="21"/>
  <c r="L127" i="21"/>
  <c r="K127" i="21"/>
  <c r="L126" i="21"/>
  <c r="K126" i="21"/>
  <c r="L125" i="21"/>
  <c r="K125" i="21"/>
  <c r="L124" i="21"/>
  <c r="K124" i="21"/>
  <c r="K123" i="21"/>
  <c r="K122" i="21"/>
  <c r="K121" i="21"/>
  <c r="K120" i="21"/>
  <c r="K119" i="21"/>
  <c r="K118" i="21"/>
  <c r="K117" i="21"/>
  <c r="K116" i="21"/>
  <c r="K115" i="21"/>
  <c r="L114" i="21"/>
  <c r="K114" i="21"/>
  <c r="K113" i="21"/>
  <c r="K112" i="21"/>
  <c r="K111" i="21"/>
  <c r="K110" i="21"/>
  <c r="K109" i="21"/>
  <c r="K108" i="21"/>
  <c r="K107" i="21"/>
  <c r="K106" i="21"/>
  <c r="K103" i="21"/>
  <c r="K101" i="21"/>
  <c r="L100" i="21"/>
  <c r="K100" i="21"/>
  <c r="K98" i="21"/>
  <c r="M97" i="21"/>
  <c r="L97" i="21"/>
  <c r="K97" i="21"/>
  <c r="K96" i="21"/>
  <c r="K94" i="21"/>
  <c r="L91" i="21"/>
  <c r="K91" i="21"/>
  <c r="K89" i="21"/>
  <c r="L88" i="21"/>
  <c r="K88" i="21"/>
  <c r="L87" i="21"/>
  <c r="K87" i="21"/>
  <c r="K86" i="21"/>
  <c r="K85" i="21"/>
  <c r="L84" i="21"/>
  <c r="K84" i="21"/>
  <c r="L82" i="21"/>
  <c r="K82" i="21"/>
  <c r="L81" i="21"/>
  <c r="K81" i="21"/>
  <c r="L80" i="21"/>
  <c r="K80" i="21"/>
  <c r="K79" i="21"/>
  <c r="L78" i="21"/>
  <c r="K78" i="21"/>
  <c r="K77" i="21"/>
  <c r="L76" i="21"/>
  <c r="K76" i="21"/>
  <c r="K75" i="21"/>
  <c r="L74" i="21"/>
  <c r="K74" i="21"/>
  <c r="K73" i="21"/>
  <c r="L72" i="21"/>
  <c r="K72" i="21"/>
  <c r="L70" i="21"/>
  <c r="K70" i="21"/>
  <c r="K68" i="21"/>
  <c r="K67" i="21"/>
  <c r="L67" i="21" s="1"/>
  <c r="L65" i="21"/>
  <c r="K65" i="21"/>
  <c r="K64" i="21"/>
  <c r="L64" i="21" s="1"/>
  <c r="K63" i="21"/>
  <c r="L63" i="21" s="1"/>
  <c r="K62" i="21"/>
  <c r="L62" i="21" s="1"/>
  <c r="K61" i="21"/>
  <c r="L61" i="21" s="1"/>
  <c r="K60" i="21"/>
  <c r="L60" i="21" s="1"/>
  <c r="K59" i="21"/>
  <c r="K58" i="21"/>
  <c r="K57" i="21"/>
  <c r="K55" i="21"/>
  <c r="K54" i="21"/>
  <c r="K53" i="21"/>
  <c r="K52" i="21"/>
  <c r="K50" i="21"/>
  <c r="K49" i="21"/>
  <c r="K48" i="21"/>
  <c r="K46" i="21"/>
  <c r="K45" i="21"/>
  <c r="K44" i="21"/>
  <c r="K43" i="21"/>
  <c r="K41" i="21"/>
  <c r="K40" i="21"/>
  <c r="K39" i="21"/>
  <c r="K38" i="21"/>
  <c r="K36" i="21"/>
  <c r="K35" i="21"/>
  <c r="K33" i="21"/>
  <c r="K32" i="21"/>
  <c r="K31" i="21"/>
  <c r="K30" i="21"/>
  <c r="K28" i="21"/>
  <c r="K27" i="21"/>
  <c r="K26" i="21"/>
  <c r="K25" i="21"/>
  <c r="K24" i="21"/>
  <c r="K23" i="21"/>
  <c r="K22" i="21"/>
  <c r="K21" i="21"/>
  <c r="K20" i="21"/>
  <c r="K19" i="21"/>
  <c r="K18" i="21"/>
  <c r="K17" i="21"/>
  <c r="K15" i="21"/>
  <c r="K14" i="21"/>
  <c r="M67" i="21" l="1"/>
  <c r="B829" i="12" l="1"/>
  <c r="B830" i="12" s="1"/>
  <c r="B831" i="12" s="1"/>
  <c r="U748" i="12"/>
  <c r="R748" i="12"/>
  <c r="B741" i="12"/>
  <c r="B742" i="12" s="1"/>
  <c r="B743" i="12" s="1"/>
  <c r="B744" i="12" s="1"/>
  <c r="B745" i="12" s="1"/>
  <c r="B746" i="12" s="1"/>
  <c r="B747" i="12" s="1"/>
  <c r="B748" i="12" s="1"/>
  <c r="B749" i="12" s="1"/>
  <c r="B750" i="12" s="1"/>
  <c r="B751" i="12" s="1"/>
  <c r="B752" i="12" s="1"/>
  <c r="B753" i="12" s="1"/>
  <c r="B754" i="12" s="1"/>
  <c r="B755" i="12" s="1"/>
  <c r="B756" i="12" s="1"/>
  <c r="B757" i="12" s="1"/>
  <c r="B758" i="12" s="1"/>
  <c r="B759" i="12" s="1"/>
  <c r="B760" i="12" s="1"/>
  <c r="B761" i="12" s="1"/>
  <c r="B762" i="12" s="1"/>
  <c r="B763" i="12" s="1"/>
  <c r="B764" i="12" s="1"/>
  <c r="B765" i="12" s="1"/>
  <c r="B766" i="12" s="1"/>
  <c r="B767" i="12" s="1"/>
  <c r="B768" i="12" s="1"/>
  <c r="B769" i="12" s="1"/>
  <c r="B770" i="12" s="1"/>
  <c r="B771" i="12" s="1"/>
  <c r="B772" i="12" s="1"/>
  <c r="B773" i="12" s="1"/>
  <c r="B774" i="12" s="1"/>
  <c r="B775" i="12" s="1"/>
  <c r="B776" i="12" s="1"/>
  <c r="B777" i="12" s="1"/>
  <c r="B778" i="12" s="1"/>
  <c r="B779" i="12" s="1"/>
  <c r="B780" i="12" s="1"/>
  <c r="B781" i="12" s="1"/>
  <c r="B782" i="12" s="1"/>
  <c r="B783" i="12" s="1"/>
  <c r="B784" i="12" s="1"/>
  <c r="B785" i="12" s="1"/>
  <c r="B786" i="12" s="1"/>
  <c r="B787" i="12" s="1"/>
  <c r="B788" i="12" s="1"/>
  <c r="B789" i="12" s="1"/>
  <c r="B790" i="12" s="1"/>
  <c r="B791" i="12" s="1"/>
  <c r="B792" i="12" s="1"/>
  <c r="B793" i="12" s="1"/>
  <c r="B794" i="12" s="1"/>
  <c r="B795" i="12" s="1"/>
  <c r="B796" i="12" s="1"/>
  <c r="B797" i="12" s="1"/>
  <c r="B798" i="12" s="1"/>
  <c r="B799" i="12" s="1"/>
  <c r="B800" i="12" s="1"/>
  <c r="B801" i="12" s="1"/>
  <c r="B802" i="12" s="1"/>
  <c r="B803" i="12" s="1"/>
  <c r="B804" i="12" s="1"/>
  <c r="B805" i="12" s="1"/>
  <c r="B806" i="12" s="1"/>
  <c r="B807" i="12" s="1"/>
  <c r="B808" i="12" s="1"/>
  <c r="B811" i="12" s="1"/>
  <c r="B812" i="12" s="1"/>
  <c r="B813" i="12" s="1"/>
  <c r="B814" i="12" s="1"/>
  <c r="B815" i="12" s="1"/>
  <c r="B816" i="12" s="1"/>
  <c r="B817" i="12" s="1"/>
  <c r="B818" i="12" s="1"/>
  <c r="B819" i="12" s="1"/>
  <c r="B820" i="12" s="1"/>
  <c r="B821" i="12" s="1"/>
  <c r="B822" i="12" s="1"/>
  <c r="B823" i="12" s="1"/>
  <c r="B824" i="12" s="1"/>
  <c r="B825" i="12" s="1"/>
  <c r="R16" i="19"/>
  <c r="O16" i="19"/>
  <c r="P3" i="19"/>
  <c r="B832" i="12" l="1"/>
  <c r="B833" i="12" s="1"/>
  <c r="B834" i="12" s="1"/>
  <c r="B835" i="12" s="1"/>
  <c r="B836" i="12" s="1"/>
  <c r="B837" i="12" s="1"/>
  <c r="M400" i="12"/>
  <c r="B387" i="12"/>
  <c r="B838" i="12" l="1"/>
  <c r="B839" i="12" s="1"/>
  <c r="B840" i="12" s="1"/>
  <c r="B841" i="12" s="1"/>
  <c r="B842" i="12" s="1"/>
  <c r="B843" i="12" s="1"/>
  <c r="B844" i="12" s="1"/>
  <c r="B845" i="12" s="1"/>
  <c r="B846" i="12" s="1"/>
  <c r="B847" i="12" s="1"/>
  <c r="B848" i="12" s="1"/>
  <c r="B849" i="12" s="1"/>
  <c r="B388" i="12"/>
  <c r="B389" i="12" s="1"/>
  <c r="B390" i="12" s="1"/>
  <c r="B391" i="12" s="1"/>
  <c r="B392" i="12" s="1"/>
  <c r="B393" i="12" s="1"/>
  <c r="B394" i="12" s="1"/>
  <c r="B395" i="12" s="1"/>
  <c r="B396" i="12" s="1"/>
  <c r="B397" i="12" s="1"/>
  <c r="B398" i="12" s="1"/>
  <c r="B399" i="12" s="1"/>
  <c r="B400" i="12" s="1"/>
  <c r="B401" i="12" s="1"/>
  <c r="B402" i="12" s="1"/>
  <c r="B403" i="12" s="1"/>
  <c r="B404" i="12" s="1"/>
  <c r="B405" i="12" s="1"/>
  <c r="B406" i="12" s="1"/>
  <c r="B407" i="12" s="1"/>
  <c r="B408" i="12" s="1"/>
  <c r="B409" i="12" s="1"/>
  <c r="B410" i="12" s="1"/>
  <c r="B411" i="12" s="1"/>
  <c r="B412" i="12" s="1"/>
  <c r="B413" i="12" s="1"/>
  <c r="B414" i="12" s="1"/>
  <c r="B415" i="12" s="1"/>
  <c r="B416" i="12" s="1"/>
  <c r="B417" i="12" s="1"/>
  <c r="B418" i="12" s="1"/>
  <c r="B419" i="12" s="1"/>
  <c r="B420" i="12" s="1"/>
  <c r="B421" i="12" s="1"/>
  <c r="B422" i="12" s="1"/>
  <c r="B423" i="12" s="1"/>
  <c r="B424" i="12" s="1"/>
  <c r="B425" i="12" s="1"/>
  <c r="B426" i="12" s="1"/>
  <c r="B427" i="12" s="1"/>
  <c r="B428" i="12" s="1"/>
  <c r="B429" i="12" s="1"/>
  <c r="B430" i="12" s="1"/>
  <c r="B431" i="12" s="1"/>
  <c r="B432" i="12" s="1"/>
  <c r="B433" i="12" s="1"/>
  <c r="B434" i="12" s="1"/>
  <c r="B435" i="12" s="1"/>
  <c r="B436" i="12" s="1"/>
  <c r="B437" i="12" s="1"/>
  <c r="B438" i="12" s="1"/>
  <c r="B439" i="12" s="1"/>
  <c r="B440" i="12" s="1"/>
  <c r="B441" i="12" s="1"/>
  <c r="B442" i="12" s="1"/>
  <c r="B443" i="12" s="1"/>
  <c r="B444" i="12" s="1"/>
  <c r="B445" i="12" s="1"/>
  <c r="B446" i="12" s="1"/>
  <c r="B447" i="12" s="1"/>
  <c r="B448" i="12" s="1"/>
  <c r="B449" i="12" s="1"/>
  <c r="B450" i="12" s="1"/>
  <c r="B451" i="12" s="1"/>
  <c r="B452" i="12" s="1"/>
  <c r="B453" i="12" s="1"/>
  <c r="B454" i="12" s="1"/>
  <c r="B455" i="12" s="1"/>
  <c r="B456" i="12" s="1"/>
  <c r="B457" i="12" s="1"/>
  <c r="B458" i="12" s="1"/>
  <c r="B459" i="12" s="1"/>
  <c r="B460" i="12" s="1"/>
  <c r="B461" i="12" s="1"/>
  <c r="B462" i="12" s="1"/>
  <c r="B463" i="12" s="1"/>
  <c r="B464" i="12" s="1"/>
  <c r="B465" i="12" s="1"/>
  <c r="B466" i="12" s="1"/>
  <c r="B467" i="12" s="1"/>
  <c r="B468" i="12" s="1"/>
  <c r="B469" i="12" s="1"/>
  <c r="B470" i="12" s="1"/>
  <c r="B471" i="12" s="1"/>
  <c r="B472" i="12" s="1"/>
  <c r="B473" i="12" s="1"/>
  <c r="B474" i="12" s="1"/>
  <c r="B475" i="12" s="1"/>
  <c r="B476" i="12" s="1"/>
  <c r="B477" i="12" s="1"/>
  <c r="B478" i="12" s="1"/>
  <c r="B479" i="12" s="1"/>
  <c r="B480" i="12" s="1"/>
  <c r="B481" i="12" s="1"/>
  <c r="B482" i="12" s="1"/>
  <c r="B483" i="12" s="1"/>
  <c r="B484" i="12" s="1"/>
  <c r="B485" i="12" s="1"/>
  <c r="B486" i="12" s="1"/>
  <c r="B487" i="12" s="1"/>
  <c r="B488" i="12" s="1"/>
  <c r="B489" i="12" s="1"/>
  <c r="B490" i="12" s="1"/>
  <c r="B491" i="12" s="1"/>
  <c r="B492" i="12" s="1"/>
  <c r="B493" i="12" s="1"/>
  <c r="B494" i="12" s="1"/>
  <c r="B495" i="12" s="1"/>
  <c r="B496" i="12" s="1"/>
  <c r="B497" i="12" s="1"/>
  <c r="B498" i="12" s="1"/>
  <c r="B499" i="12" s="1"/>
  <c r="B500" i="12" s="1"/>
  <c r="B501" i="12" s="1"/>
  <c r="B502" i="12" s="1"/>
  <c r="B503" i="12" s="1"/>
  <c r="B504" i="12" s="1"/>
  <c r="B505" i="12" s="1"/>
  <c r="B506" i="12" s="1"/>
  <c r="B507" i="12" s="1"/>
  <c r="B508" i="12" s="1"/>
  <c r="B509" i="12" s="1"/>
  <c r="B510" i="12" s="1"/>
  <c r="B511" i="12" s="1"/>
  <c r="B512" i="12" s="1"/>
  <c r="B513" i="12" s="1"/>
  <c r="B514" i="12" s="1"/>
  <c r="B515" i="12" s="1"/>
  <c r="B516" i="12" s="1"/>
  <c r="B519" i="12" s="1"/>
  <c r="B520" i="12" s="1"/>
  <c r="B521" i="12" s="1"/>
  <c r="B522" i="12" s="1"/>
  <c r="B523" i="12" s="1"/>
  <c r="B524" i="12" s="1"/>
  <c r="B525" i="12" s="1"/>
  <c r="B526" i="12" s="1"/>
  <c r="B527" i="12" s="1"/>
  <c r="B528" i="12" s="1"/>
  <c r="B529" i="12" s="1"/>
  <c r="B530" i="12" s="1"/>
  <c r="B531" i="12" s="1"/>
  <c r="B532" i="12" s="1"/>
  <c r="B533" i="12" s="1"/>
  <c r="B534" i="12" s="1"/>
  <c r="B535" i="12" s="1"/>
  <c r="B536" i="12" s="1"/>
  <c r="B537" i="12" s="1"/>
  <c r="B538" i="12" s="1"/>
  <c r="B539" i="12" s="1"/>
  <c r="B540" i="12" s="1"/>
  <c r="B541" i="12" s="1"/>
  <c r="B542" i="12" s="1"/>
  <c r="B543" i="12" s="1"/>
  <c r="B544" i="12" s="1"/>
  <c r="B545" i="12" s="1"/>
  <c r="B546" i="12" s="1"/>
  <c r="B547" i="12" s="1"/>
  <c r="B548" i="12" s="1"/>
  <c r="B549" i="12" s="1"/>
  <c r="B550" i="12" s="1"/>
  <c r="B551" i="12" s="1"/>
  <c r="B552" i="12" s="1"/>
  <c r="B553" i="12" s="1"/>
  <c r="B554" i="12" s="1"/>
  <c r="B555" i="12" s="1"/>
  <c r="B556" i="12" s="1"/>
  <c r="B557" i="12" s="1"/>
  <c r="B558" i="12" s="1"/>
  <c r="B559" i="12" s="1"/>
  <c r="B560" i="12" s="1"/>
  <c r="B561" i="12" s="1"/>
  <c r="B562" i="12" s="1"/>
  <c r="B563" i="12" s="1"/>
  <c r="B564" i="12" s="1"/>
  <c r="B565" i="12" s="1"/>
  <c r="B566" i="12" s="1"/>
  <c r="B567" i="12" s="1"/>
  <c r="B568" i="12" s="1"/>
  <c r="B569" i="12" s="1"/>
  <c r="B570" i="12" s="1"/>
  <c r="B571" i="12" s="1"/>
  <c r="B572" i="12" s="1"/>
  <c r="B573" i="12" s="1"/>
  <c r="B574" i="12" s="1"/>
  <c r="B575" i="12" s="1"/>
  <c r="B576" i="12" s="1"/>
  <c r="B577" i="12" s="1"/>
  <c r="B578" i="12" s="1"/>
  <c r="B579" i="12" s="1"/>
  <c r="B580" i="12" s="1"/>
  <c r="B581" i="12" s="1"/>
  <c r="B582" i="12" s="1"/>
  <c r="B583" i="12" s="1"/>
  <c r="B584" i="12" s="1"/>
  <c r="B585" i="12" s="1"/>
  <c r="B586" i="12" s="1"/>
  <c r="B587" i="12" s="1"/>
  <c r="B588" i="12" s="1"/>
  <c r="B589" i="12" s="1"/>
  <c r="B590" i="12" s="1"/>
  <c r="B591" i="12" s="1"/>
  <c r="B592" i="12" s="1"/>
  <c r="B593" i="12" s="1"/>
  <c r="B594" i="12" s="1"/>
  <c r="B595" i="12" s="1"/>
  <c r="B596" i="12" s="1"/>
  <c r="B597" i="12" s="1"/>
  <c r="B598" i="12" s="1"/>
  <c r="B599" i="12" s="1"/>
  <c r="B600" i="12" s="1"/>
  <c r="B601" i="12" s="1"/>
  <c r="B602" i="12" s="1"/>
  <c r="B603" i="12" s="1"/>
  <c r="B604" i="12" s="1"/>
  <c r="B605" i="12" s="1"/>
  <c r="B606" i="12" s="1"/>
  <c r="B607" i="12" s="1"/>
  <c r="B608" i="12" s="1"/>
  <c r="B609" i="12" s="1"/>
  <c r="B610" i="12" s="1"/>
  <c r="B611" i="12" s="1"/>
  <c r="B612" i="12" s="1"/>
  <c r="B613" i="12" s="1"/>
  <c r="B614" i="12" s="1"/>
  <c r="B615" i="12" s="1"/>
  <c r="B616" i="12" s="1"/>
  <c r="B617" i="12" s="1"/>
  <c r="B618" i="12" s="1"/>
  <c r="B619" i="12" s="1"/>
  <c r="B620" i="12" s="1"/>
  <c r="B621" i="12" s="1"/>
  <c r="B622" i="12" s="1"/>
  <c r="B623" i="12" s="1"/>
  <c r="B624" i="12" s="1"/>
  <c r="B625" i="12" s="1"/>
  <c r="B626" i="12" s="1"/>
  <c r="B627" i="12" s="1"/>
  <c r="B628" i="12" s="1"/>
  <c r="B629" i="12" s="1"/>
  <c r="B630" i="12" s="1"/>
  <c r="B631" i="12" s="1"/>
  <c r="B632" i="12" s="1"/>
  <c r="B633" i="12" s="1"/>
  <c r="B634" i="12" s="1"/>
  <c r="B635" i="12" s="1"/>
  <c r="B636" i="12" s="1"/>
  <c r="B637" i="12" s="1"/>
  <c r="B638" i="12" s="1"/>
  <c r="B639" i="12" s="1"/>
  <c r="B640" i="12" s="1"/>
  <c r="B641" i="12" s="1"/>
  <c r="B642" i="12" s="1"/>
  <c r="B643" i="12" s="1"/>
  <c r="B644" i="12" s="1"/>
  <c r="B645" i="12" s="1"/>
  <c r="B646" i="12" s="1"/>
  <c r="B647" i="12" s="1"/>
  <c r="B648" i="12" s="1"/>
  <c r="B649" i="12" s="1"/>
  <c r="B650" i="12" s="1"/>
  <c r="B651" i="12" s="1"/>
  <c r="B652" i="12" s="1"/>
  <c r="B653" i="12" s="1"/>
  <c r="B654" i="12" s="1"/>
  <c r="B655" i="12" s="1"/>
  <c r="B656" i="12" s="1"/>
  <c r="B657" i="12" s="1"/>
  <c r="B658" i="12" s="1"/>
  <c r="B659" i="12" s="1"/>
  <c r="B660" i="12" s="1"/>
  <c r="B661" i="12" s="1"/>
  <c r="B662" i="12" s="1"/>
  <c r="B663" i="12" s="1"/>
  <c r="B664" i="12" s="1"/>
  <c r="B665" i="12" s="1"/>
  <c r="B666" i="12" s="1"/>
  <c r="B667" i="12" s="1"/>
  <c r="B668" i="12" s="1"/>
  <c r="B669" i="12" s="1"/>
  <c r="B670" i="12" s="1"/>
  <c r="B671" i="12" s="1"/>
  <c r="B672" i="12" s="1"/>
  <c r="B673" i="12" s="1"/>
  <c r="B674" i="12" s="1"/>
  <c r="B675" i="12" s="1"/>
  <c r="B676" i="12" s="1"/>
  <c r="B677" i="12" s="1"/>
  <c r="B678" i="12" s="1"/>
  <c r="B679" i="12" s="1"/>
  <c r="B680" i="12" s="1"/>
  <c r="B681" i="12" s="1"/>
  <c r="B682" i="12" s="1"/>
  <c r="B683" i="12" s="1"/>
  <c r="B684" i="12" s="1"/>
  <c r="B685" i="12" s="1"/>
  <c r="B686" i="12" s="1"/>
  <c r="B687" i="12" s="1"/>
  <c r="B688" i="12" s="1"/>
  <c r="B689" i="12" s="1"/>
  <c r="B690" i="12" s="1"/>
  <c r="B691" i="12" s="1"/>
  <c r="B692" i="12" s="1"/>
  <c r="B693" i="12" s="1"/>
  <c r="B694" i="12" s="1"/>
  <c r="B695" i="12" s="1"/>
  <c r="B696" i="12" s="1"/>
  <c r="B697" i="12" s="1"/>
  <c r="B698" i="12" s="1"/>
  <c r="B699" i="12" s="1"/>
  <c r="B700" i="12" s="1"/>
  <c r="B701" i="12" s="1"/>
  <c r="B702" i="12" s="1"/>
  <c r="B703" i="12" s="1"/>
  <c r="B704" i="12" s="1"/>
  <c r="B705" i="12" s="1"/>
  <c r="B706" i="12" s="1"/>
  <c r="B707" i="12" s="1"/>
  <c r="B708" i="12" s="1"/>
  <c r="B709" i="12" s="1"/>
  <c r="B710" i="12" s="1"/>
  <c r="B711" i="12" s="1"/>
  <c r="B712" i="12" s="1"/>
  <c r="B713" i="12" s="1"/>
  <c r="B714" i="12" s="1"/>
  <c r="B715" i="12" s="1"/>
  <c r="B716" i="12" s="1"/>
  <c r="B717" i="12" s="1"/>
  <c r="B718" i="12" s="1"/>
  <c r="B719" i="12" s="1"/>
  <c r="B720" i="12" s="1"/>
  <c r="B721" i="12" s="1"/>
  <c r="B722" i="12" s="1"/>
  <c r="B723" i="12" s="1"/>
  <c r="B724" i="12" s="1"/>
  <c r="B725" i="12" s="1"/>
  <c r="B726" i="12" s="1"/>
  <c r="B727" i="12" s="1"/>
  <c r="B728" i="12" s="1"/>
  <c r="B729" i="12" s="1"/>
  <c r="B730" i="12" s="1"/>
  <c r="B731" i="12" s="1"/>
  <c r="B732" i="12" s="1"/>
  <c r="B733" i="12" s="1"/>
  <c r="B734" i="12" s="1"/>
  <c r="B735" i="12" s="1"/>
  <c r="B736" i="12" s="1"/>
  <c r="B737" i="12" s="1"/>
  <c r="M24" i="18" l="1"/>
  <c r="L325" i="12" l="1"/>
  <c r="L326" i="12" l="1"/>
  <c r="L324" i="12"/>
  <c r="M324" i="12" s="1"/>
  <c r="M323" i="12"/>
  <c r="M316" i="12"/>
  <c r="M315" i="12"/>
  <c r="M308" i="12"/>
  <c r="M303" i="12"/>
  <c r="L275" i="12"/>
  <c r="L267" i="12"/>
  <c r="M258" i="12"/>
  <c r="L258" i="12"/>
  <c r="B319" i="12"/>
  <c r="B320" i="12" s="1"/>
  <c r="B321" i="12" s="1"/>
  <c r="B322" i="12" s="1"/>
  <c r="B323" i="12" s="1"/>
  <c r="B324" i="12" s="1"/>
  <c r="B325" i="12" s="1"/>
  <c r="B326" i="12" s="1"/>
  <c r="B327" i="12" s="1"/>
  <c r="B328" i="12" s="1"/>
  <c r="B329" i="12" s="1"/>
  <c r="B330" i="12" s="1"/>
  <c r="B331" i="12" s="1"/>
  <c r="B332" i="12" s="1"/>
  <c r="B333" i="12" s="1"/>
  <c r="B334" i="12" s="1"/>
  <c r="B335" i="12" s="1"/>
  <c r="B336" i="12" s="1"/>
  <c r="B337" i="12" s="1"/>
  <c r="B338" i="12" s="1"/>
  <c r="B339" i="12" s="1"/>
  <c r="B316" i="12"/>
  <c r="B288" i="12"/>
  <c r="B289" i="12" s="1"/>
  <c r="B290" i="12" s="1"/>
  <c r="B291" i="12" s="1"/>
  <c r="B292" i="12" s="1"/>
  <c r="B293" i="12" s="1"/>
  <c r="B294" i="12" s="1"/>
  <c r="B295" i="12" s="1"/>
  <c r="B296" i="12" s="1"/>
  <c r="B297" i="12" s="1"/>
  <c r="B298" i="12" s="1"/>
  <c r="B299" i="12" s="1"/>
  <c r="B300" i="12" s="1"/>
  <c r="B301" i="12" s="1"/>
  <c r="B302" i="12" s="1"/>
  <c r="B303" i="12" s="1"/>
  <c r="B304" i="12" s="1"/>
  <c r="B305" i="12" s="1"/>
  <c r="B306" i="12" s="1"/>
  <c r="B307" i="12" s="1"/>
  <c r="B308" i="12" s="1"/>
  <c r="B309" i="12" s="1"/>
  <c r="B310" i="12" s="1"/>
  <c r="B311" i="12" s="1"/>
  <c r="B312" i="12" s="1"/>
  <c r="B313" i="12" s="1"/>
  <c r="B257" i="12"/>
  <c r="B258" i="12" s="1"/>
  <c r="B259" i="12" s="1"/>
  <c r="B260" i="12" s="1"/>
  <c r="B261" i="12" s="1"/>
  <c r="B262" i="12" s="1"/>
  <c r="B263" i="12" s="1"/>
  <c r="B264" i="12" s="1"/>
  <c r="B265" i="12" s="1"/>
  <c r="B266" i="12" s="1"/>
  <c r="B267" i="12" s="1"/>
  <c r="B268" i="12" s="1"/>
  <c r="B269" i="12" s="1"/>
  <c r="B270" i="12" s="1"/>
  <c r="B271" i="12" s="1"/>
  <c r="B272" i="12" s="1"/>
  <c r="B273" i="12" s="1"/>
  <c r="B274" i="12" s="1"/>
  <c r="B275" i="12" s="1"/>
  <c r="B276" i="12" s="1"/>
  <c r="B277" i="12" s="1"/>
  <c r="B278" i="12" s="1"/>
  <c r="B279" i="12" s="1"/>
  <c r="B280" i="12" s="1"/>
  <c r="B281" i="12" s="1"/>
  <c r="B282" i="12" s="1"/>
  <c r="B283" i="12" s="1"/>
  <c r="B284" i="12" s="1"/>
  <c r="B285" i="12" s="1"/>
  <c r="I78" i="16"/>
  <c r="I77" i="16"/>
  <c r="I76" i="16"/>
  <c r="J76" i="16" s="1"/>
  <c r="J75" i="16"/>
  <c r="A71" i="16"/>
  <c r="A72" i="16" s="1"/>
  <c r="A73" i="16" s="1"/>
  <c r="A74" i="16" s="1"/>
  <c r="A75" i="16" s="1"/>
  <c r="A76" i="16" s="1"/>
  <c r="A77" i="16" s="1"/>
  <c r="A78" i="16" s="1"/>
  <c r="A79" i="16" s="1"/>
  <c r="A80" i="16" s="1"/>
  <c r="A81" i="16" s="1"/>
  <c r="A82" i="16" s="1"/>
  <c r="A83" i="16" s="1"/>
  <c r="A84" i="16" s="1"/>
  <c r="A85" i="16" s="1"/>
  <c r="A86" i="16" s="1"/>
  <c r="A87" i="16" s="1"/>
  <c r="A88" i="16" s="1"/>
  <c r="A89" i="16" s="1"/>
  <c r="A90" i="16" s="1"/>
  <c r="A91" i="16" s="1"/>
  <c r="J68" i="16"/>
  <c r="A68" i="16"/>
  <c r="J67" i="16"/>
  <c r="J60" i="16"/>
  <c r="J55" i="16"/>
  <c r="A40" i="16"/>
  <c r="A41" i="16" s="1"/>
  <c r="A42" i="16" s="1"/>
  <c r="A43" i="16" s="1"/>
  <c r="A44" i="16" s="1"/>
  <c r="A45" i="16" s="1"/>
  <c r="A46" i="16" s="1"/>
  <c r="A47" i="16" s="1"/>
  <c r="A48" i="16" s="1"/>
  <c r="A49" i="16" s="1"/>
  <c r="A50" i="16" s="1"/>
  <c r="A51" i="16" s="1"/>
  <c r="A52" i="16" s="1"/>
  <c r="A53" i="16" s="1"/>
  <c r="A54" i="16" s="1"/>
  <c r="A55" i="16" s="1"/>
  <c r="A56" i="16" s="1"/>
  <c r="A57" i="16" s="1"/>
  <c r="A58" i="16" s="1"/>
  <c r="A59" i="16" s="1"/>
  <c r="A60" i="16" s="1"/>
  <c r="A61" i="16" s="1"/>
  <c r="A62" i="16" s="1"/>
  <c r="A63" i="16" s="1"/>
  <c r="A64" i="16" s="1"/>
  <c r="A65" i="16" s="1"/>
  <c r="I27" i="16"/>
  <c r="I19" i="16"/>
  <c r="J10" i="16"/>
  <c r="I10" i="16"/>
  <c r="A9" i="16"/>
  <c r="A10" i="16" s="1"/>
  <c r="A11" i="16" s="1"/>
  <c r="A12" i="16" s="1"/>
  <c r="A13" i="16" s="1"/>
  <c r="A14" i="16" s="1"/>
  <c r="A15" i="16" s="1"/>
  <c r="A16" i="16" s="1"/>
  <c r="A17" i="16" s="1"/>
  <c r="A18" i="16" s="1"/>
  <c r="A19" i="16" s="1"/>
  <c r="A20" i="16" s="1"/>
  <c r="A21" i="16" s="1"/>
  <c r="A22" i="16" s="1"/>
  <c r="A23" i="16" s="1"/>
  <c r="A24" i="16" s="1"/>
  <c r="A25" i="16" s="1"/>
  <c r="A26" i="16" s="1"/>
  <c r="A27" i="16" s="1"/>
  <c r="A28" i="16" s="1"/>
  <c r="A29" i="16" s="1"/>
  <c r="A30" i="16" s="1"/>
  <c r="A31" i="16" s="1"/>
  <c r="A32" i="16" s="1"/>
  <c r="A33" i="16" s="1"/>
  <c r="A34" i="16" s="1"/>
  <c r="A35" i="16" s="1"/>
  <c r="A36" i="16" s="1"/>
  <c r="A37" i="16" s="1"/>
  <c r="B6" i="16"/>
  <c r="C6" i="16" s="1"/>
  <c r="D6" i="16" s="1"/>
  <c r="E6" i="16" s="1"/>
  <c r="F6" i="16" s="1"/>
  <c r="G6" i="16" s="1"/>
  <c r="H6" i="16" s="1"/>
  <c r="I6" i="16" s="1"/>
  <c r="J6" i="16" s="1"/>
  <c r="K6" i="16" s="1"/>
  <c r="L6" i="16" s="1"/>
  <c r="M6" i="16" s="1"/>
  <c r="N6" i="16" s="1"/>
  <c r="O6" i="16" s="1"/>
  <c r="P6" i="16" s="1"/>
  <c r="Q6" i="16" s="1"/>
  <c r="R6" i="16" s="1"/>
  <c r="S6" i="16" s="1"/>
  <c r="T6" i="16" s="1"/>
  <c r="M137" i="12" l="1"/>
  <c r="L137" i="12"/>
  <c r="M134" i="12"/>
  <c r="L134" i="12"/>
  <c r="M132" i="12"/>
  <c r="L132" i="12"/>
  <c r="I130" i="12"/>
  <c r="L128" i="12"/>
  <c r="M128" i="12" s="1"/>
  <c r="L125" i="12"/>
  <c r="M125" i="12" s="1"/>
  <c r="L113" i="12"/>
  <c r="M113" i="12" s="1"/>
  <c r="L112" i="12"/>
  <c r="M112" i="12" s="1"/>
  <c r="L111" i="12"/>
  <c r="M111" i="12" s="1"/>
  <c r="L106" i="12"/>
  <c r="M106" i="12" s="1"/>
  <c r="M105" i="12" s="1"/>
  <c r="M103" i="12"/>
  <c r="L103" i="12"/>
  <c r="L102" i="12"/>
  <c r="M102" i="12" s="1"/>
  <c r="L97" i="12"/>
  <c r="M97" i="12" s="1"/>
  <c r="L95" i="12"/>
  <c r="M95" i="12" s="1"/>
  <c r="L90" i="12"/>
  <c r="M90" i="12" s="1"/>
  <c r="L88" i="12"/>
  <c r="M88" i="12" s="1"/>
  <c r="N85" i="12"/>
  <c r="M85" i="12"/>
  <c r="L62" i="14"/>
  <c r="K62" i="14"/>
  <c r="L61" i="14"/>
  <c r="K61" i="14"/>
  <c r="L59" i="14"/>
  <c r="K59" i="14"/>
  <c r="H57" i="14"/>
  <c r="K55" i="14"/>
  <c r="L55" i="14" s="1"/>
  <c r="K52" i="14"/>
  <c r="L52" i="14" s="1"/>
  <c r="K40" i="14"/>
  <c r="L40" i="14" s="1"/>
  <c r="K39" i="14"/>
  <c r="L39" i="14" s="1"/>
  <c r="K38" i="14"/>
  <c r="L38" i="14" s="1"/>
  <c r="K33" i="14"/>
  <c r="L33" i="14" s="1"/>
  <c r="L32" i="14" s="1"/>
  <c r="L30" i="14"/>
  <c r="K30" i="14"/>
  <c r="K29" i="14"/>
  <c r="L29" i="14" s="1"/>
  <c r="K24" i="14"/>
  <c r="L24" i="14" s="1"/>
  <c r="K22" i="14"/>
  <c r="L22" i="14" s="1"/>
  <c r="K17" i="14"/>
  <c r="L17" i="14" s="1"/>
  <c r="K15" i="14"/>
  <c r="L15" i="14" s="1"/>
  <c r="M12" i="14"/>
  <c r="L12" i="14"/>
  <c r="L105" i="12" l="1"/>
  <c r="K32" i="14"/>
</calcChain>
</file>

<file path=xl/comments1.xml><?xml version="1.0" encoding="utf-8"?>
<comments xmlns="http://schemas.openxmlformats.org/spreadsheetml/2006/main">
  <authors>
    <author>Рагнос Елена Александровна</author>
    <author>Закирова Виктория Викторовна</author>
    <author>User</author>
    <author>Лаптев Сергей Викторович</author>
  </authors>
  <commentList>
    <comment ref="C85" authorId="0" shapeId="0">
      <text>
        <r>
          <rPr>
            <b/>
            <sz val="9"/>
            <color indexed="81"/>
            <rFont val="Tahoma"/>
            <family val="2"/>
            <charset val="204"/>
          </rPr>
          <t>Рагнос Елена Александровна:</t>
        </r>
        <r>
          <rPr>
            <sz val="9"/>
            <color indexed="81"/>
            <rFont val="Tahoma"/>
            <family val="2"/>
            <charset val="204"/>
          </rPr>
          <t xml:space="preserve">
ГПУ</t>
        </r>
      </text>
    </comment>
    <comment ref="N159" authorId="1" shapeId="0">
      <text>
        <r>
          <rPr>
            <b/>
            <sz val="8"/>
            <color indexed="81"/>
            <rFont val="Tahoma"/>
            <family val="2"/>
            <charset val="204"/>
          </rPr>
          <t>Закирова Виктория Викторовна:</t>
        </r>
        <r>
          <rPr>
            <sz val="8"/>
            <color indexed="81"/>
            <rFont val="Tahoma"/>
            <family val="2"/>
            <charset val="204"/>
          </rPr>
          <t xml:space="preserve">
расчет без ширины стротельных материалов:4,05*3,19
</t>
        </r>
      </text>
    </comment>
    <comment ref="M309" authorId="2" shapeId="0">
      <text>
        <r>
          <rPr>
            <b/>
            <sz val="8"/>
            <color indexed="81"/>
            <rFont val="Tahoma"/>
            <family val="2"/>
            <charset val="204"/>
          </rPr>
          <t>User:</t>
        </r>
        <r>
          <rPr>
            <sz val="8"/>
            <color indexed="81"/>
            <rFont val="Tahoma"/>
            <family val="2"/>
            <charset val="204"/>
          </rPr>
          <t xml:space="preserve">
Строительный объем ж/б опор</t>
        </r>
      </text>
    </comment>
    <comment ref="C310" authorId="3" shapeId="0">
      <text>
        <r>
          <rPr>
            <b/>
            <sz val="9"/>
            <color indexed="81"/>
            <rFont val="Tahoma"/>
            <family val="2"/>
            <charset val="204"/>
          </rPr>
          <t>Лаптев Сергей Викторович:</t>
        </r>
        <r>
          <rPr>
            <sz val="9"/>
            <color indexed="81"/>
            <rFont val="Tahoma"/>
            <family val="2"/>
            <charset val="204"/>
          </rPr>
          <t xml:space="preserve">
???????</t>
        </r>
      </text>
    </comment>
  </commentList>
</comments>
</file>

<file path=xl/comments2.xml><?xml version="1.0" encoding="utf-8"?>
<comments xmlns="http://schemas.openxmlformats.org/spreadsheetml/2006/main">
  <authors>
    <author>Рагнос Елена Александровна</author>
  </authors>
  <commentList>
    <comment ref="B12" authorId="0" shapeId="0">
      <text>
        <r>
          <rPr>
            <b/>
            <sz val="9"/>
            <color indexed="81"/>
            <rFont val="Tahoma"/>
            <family val="2"/>
            <charset val="204"/>
          </rPr>
          <t>Рагнос Елена Александровна:</t>
        </r>
        <r>
          <rPr>
            <sz val="9"/>
            <color indexed="81"/>
            <rFont val="Tahoma"/>
            <family val="2"/>
            <charset val="204"/>
          </rPr>
          <t xml:space="preserve">
ГПУ</t>
        </r>
      </text>
    </comment>
  </commentList>
</comments>
</file>

<file path=xl/comments3.xml><?xml version="1.0" encoding="utf-8"?>
<comments xmlns="http://schemas.openxmlformats.org/spreadsheetml/2006/main">
  <authors>
    <author>Закирова Виктория Викторовна</author>
  </authors>
  <commentList>
    <comment ref="M27" authorId="0" shapeId="0">
      <text>
        <r>
          <rPr>
            <b/>
            <sz val="8"/>
            <color indexed="81"/>
            <rFont val="Tahoma"/>
            <family val="2"/>
            <charset val="204"/>
          </rPr>
          <t>Закирова Виктория Викторовна:</t>
        </r>
        <r>
          <rPr>
            <sz val="8"/>
            <color indexed="81"/>
            <rFont val="Tahoma"/>
            <family val="2"/>
            <charset val="204"/>
          </rPr>
          <t xml:space="preserve">
расчет без ширины стротельных материалов:4,05*3,19
</t>
        </r>
      </text>
    </comment>
  </commentList>
</comments>
</file>

<file path=xl/comments4.xml><?xml version="1.0" encoding="utf-8"?>
<comments xmlns="http://schemas.openxmlformats.org/spreadsheetml/2006/main">
  <authors>
    <author>User</author>
    <author>Лаптев Сергей Викторович</author>
  </authors>
  <commentList>
    <comment ref="J61" authorId="0" shapeId="0">
      <text>
        <r>
          <rPr>
            <b/>
            <sz val="8"/>
            <color indexed="81"/>
            <rFont val="Tahoma"/>
            <family val="2"/>
            <charset val="204"/>
          </rPr>
          <t>User:</t>
        </r>
        <r>
          <rPr>
            <sz val="8"/>
            <color indexed="81"/>
            <rFont val="Tahoma"/>
            <family val="2"/>
            <charset val="204"/>
          </rPr>
          <t xml:space="preserve">
Строительный объем ж/б опор</t>
        </r>
      </text>
    </comment>
    <comment ref="B62" authorId="1" shapeId="0">
      <text>
        <r>
          <rPr>
            <b/>
            <sz val="9"/>
            <color indexed="81"/>
            <rFont val="Tahoma"/>
            <family val="2"/>
            <charset val="204"/>
          </rPr>
          <t>Лаптев Сергей Викторович:</t>
        </r>
        <r>
          <rPr>
            <sz val="9"/>
            <color indexed="81"/>
            <rFont val="Tahoma"/>
            <family val="2"/>
            <charset val="204"/>
          </rPr>
          <t xml:space="preserve">
???????</t>
        </r>
      </text>
    </comment>
  </commentList>
</comments>
</file>

<file path=xl/sharedStrings.xml><?xml version="1.0" encoding="utf-8"?>
<sst xmlns="http://schemas.openxmlformats.org/spreadsheetml/2006/main" count="22551" uniqueCount="3632">
  <si>
    <t>Здание. Административно-производственный корпус (АПК)</t>
  </si>
  <si>
    <t>Год ввода</t>
  </si>
  <si>
    <t>Кол-во этажей</t>
  </si>
  <si>
    <t>I.</t>
  </si>
  <si>
    <t>да</t>
  </si>
  <si>
    <t>II</t>
  </si>
  <si>
    <t>нет</t>
  </si>
  <si>
    <t>Согласовано</t>
  </si>
  <si>
    <t>Отапливаемое. Фундаменты-прискальная монолитная железобетонная плита. Каркас в осях "Бк÷Вк/1к÷3к" и "Бк÷Вк/3к÷9к", отм. 41.35м - отм.59.35м.: колонны, балки, рамы -сб. ж/б.   Стены и перегородки - кирпич. Перекрытия и покрытие-сборный железобетон. Лестницы-сборный железобетон. Кровля плоская рулонная, чердак утепленный.</t>
  </si>
  <si>
    <t>Балансодержатель</t>
  </si>
  <si>
    <t>В собственности или аренда</t>
  </si>
  <si>
    <t>УТВЕРЖДАЮ</t>
  </si>
  <si>
    <t>Наименование объекта</t>
  </si>
  <si>
    <t>Краткая характеристика объекта (конструктивная схема, материал несущих и ограждающих конструкций)</t>
  </si>
  <si>
    <t>Строительный объем (м3)</t>
  </si>
  <si>
    <t>1</t>
  </si>
  <si>
    <t>Производственные здания</t>
  </si>
  <si>
    <t xml:space="preserve">Перечень </t>
  </si>
  <si>
    <t>№№ пп</t>
  </si>
  <si>
    <t>Инв.№ арендодателя</t>
  </si>
  <si>
    <t>Принцип строительства (I -на мерзлых грунтах, II- на скальных грунтах)</t>
  </si>
  <si>
    <t>Находится в эксплуатации или нет.</t>
  </si>
  <si>
    <t>Длина,м</t>
  </si>
  <si>
    <t>Ширина,м</t>
  </si>
  <si>
    <t>Высота,м</t>
  </si>
  <si>
    <t>Полезная площадь, м2 (сумма площадей помещений)</t>
  </si>
  <si>
    <t>Наличие подвалов</t>
  </si>
  <si>
    <t>С0210001003</t>
  </si>
  <si>
    <t>5+1 чердачное</t>
  </si>
  <si>
    <t>Физические параметры объекта:</t>
  </si>
  <si>
    <t>Примечание</t>
  </si>
  <si>
    <t>Является ОПО</t>
  </si>
  <si>
    <t>Площадь застройки</t>
  </si>
  <si>
    <t>Начальник ПТО</t>
  </si>
  <si>
    <t>Начальник ГЦ</t>
  </si>
  <si>
    <t>в собственности</t>
  </si>
  <si>
    <t>АО "НТЭК"</t>
  </si>
  <si>
    <t xml:space="preserve">Инв.№ </t>
  </si>
  <si>
    <t>инв. № карточки</t>
  </si>
  <si>
    <t>Россия, Красноярский край Туруханский район, п.Светлогорск, ул.Курейская, дом № 1</t>
  </si>
  <si>
    <t>Местоположение объекта</t>
  </si>
  <si>
    <t>________________ФИО</t>
  </si>
  <si>
    <r>
      <t xml:space="preserve">зданий и сооружений </t>
    </r>
    <r>
      <rPr>
        <i/>
        <sz val="11"/>
        <rFont val="Tahoma"/>
        <family val="2"/>
        <charset val="204"/>
      </rPr>
      <t>Курейской ГЭС</t>
    </r>
    <r>
      <rPr>
        <sz val="11"/>
        <rFont val="Tahoma"/>
        <family val="2"/>
        <charset val="204"/>
      </rPr>
      <t xml:space="preserve"> АО "НТЭК" по состоянию на 01.01.2024 г.</t>
    </r>
  </si>
  <si>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</si>
  <si>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</si>
  <si>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</si>
  <si>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</si>
  <si>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</si>
  <si>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</si>
  <si>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</si>
  <si>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</si>
  <si>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</si>
  <si>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</si>
  <si>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</si>
  <si>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</si>
  <si>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</si>
  <si>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</si>
  <si>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</si>
  <si>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</si>
  <si>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</si>
  <si>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</si>
  <si>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</si>
  <si>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</si>
  <si>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</si>
  <si>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</si>
  <si>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</si>
  <si>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</si>
  <si>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</si>
  <si>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</si>
  <si>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</si>
  <si>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</si>
  <si>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</si>
  <si>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</si>
  <si>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</si>
  <si>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</si>
  <si>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</si>
  <si>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</si>
  <si>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</si>
  <si>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</si>
  <si>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</si>
  <si>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</si>
  <si>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</si>
  <si>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42</t>
  </si>
  <si>
    <t>43</t>
  </si>
  <si>
    <t>44</t>
  </si>
  <si>
    <t>45</t>
  </si>
  <si>
    <t>46</t>
  </si>
  <si>
    <t>47</t>
  </si>
  <si>
    <t>48</t>
  </si>
  <si>
    <t>49</t>
  </si>
  <si>
    <t>51</t>
  </si>
  <si>
    <t>52</t>
  </si>
  <si>
    <t>53</t>
  </si>
  <si>
    <t>54</t>
  </si>
  <si>
    <t>55</t>
  </si>
  <si>
    <t>59</t>
  </si>
  <si>
    <t>386</t>
  </si>
  <si>
    <t>420</t>
  </si>
  <si>
    <t>442</t>
  </si>
  <si>
    <t>643</t>
  </si>
  <si>
    <t>648</t>
  </si>
  <si>
    <t>661</t>
  </si>
  <si>
    <t>667</t>
  </si>
  <si>
    <t>720</t>
  </si>
  <si>
    <t>850</t>
  </si>
  <si>
    <t>860</t>
  </si>
  <si>
    <t>884</t>
  </si>
  <si>
    <t>Здание. Вспомогательный корпус ОРУ-220кВ</t>
  </si>
  <si>
    <t>С0110002047</t>
  </si>
  <si>
    <t>надземно.-под-земная -13.2</t>
  </si>
  <si>
    <t>надз-1, подз-2</t>
  </si>
  <si>
    <t>Россия, Красноярский край, Туруханский район, п.Светлогорск, основных сооружений гидроузла р-он</t>
  </si>
  <si>
    <t>Отдельностоящее.Отапливаемое. Фундаменты-монолитный  ленточный ж/б.  Покрытие  и перекрытие- сб.ж\б плиты.  Стены  наружные и перегородки - кирпич. Лестница-сборный ж/б.  Кровля плоская рулонная с минераловатным утеплителем.</t>
  </si>
  <si>
    <t>Здание. Мастерская участка высоковольтного оборудования</t>
  </si>
  <si>
    <t>Ц101505</t>
  </si>
  <si>
    <t>Россия, Красноярский край Туруханский район, рп.Светлогорск, 
площадка Курейской ГЭС д.3</t>
  </si>
  <si>
    <t>Отдельностоящее.Отапливаемое. Фундамент-монолитный ж/б.  Покрытие  и перекрытие- сб.ж\б плиты.  Стены  наружные и перегородки - кирпич. Лестница металлическая.  Кровля плоская рулонная.</t>
  </si>
  <si>
    <t>Здание. ЗРУ - 6кВ ГПП-1</t>
  </si>
  <si>
    <t>С0910002132.1</t>
  </si>
  <si>
    <t xml:space="preserve">Россия, Красноярский край Туруханский район, п. Светлогорск, производственный микрорайон, сооруж.№1
</t>
  </si>
  <si>
    <t>Отдельностоящее. Отапливаемое. Фундаменты: под наружными и  внутренними стенами, перегородками-монолитные бетонные ленточного типа; по верху ленточного фундамента выполнен монолитный ж/б пояс. Стены- кирпич, плиты покрытия- сборный ж/б, кровля односкатная рулонная.</t>
  </si>
  <si>
    <t xml:space="preserve">Здание. ЗРУ - 6кВ ГПП-2 </t>
  </si>
  <si>
    <t>С0940701189</t>
  </si>
  <si>
    <t>Россия, Красноярский край Туруханский район, п. Светлогорск, производственный микрорайон, сооруж. №2</t>
  </si>
  <si>
    <t>Отдельностоящее, фундаменты -сборные ж/б сваи, ленточный монолитный ж/б ростверк, стены- кирпич, плиты покрытия- сборный ж/б, кровля плоская рулонная.</t>
  </si>
  <si>
    <t>Здание. Цех антикоррозионных работ</t>
  </si>
  <si>
    <t>объект незавершенный строи-ством</t>
  </si>
  <si>
    <t>произв-1, администрат-бытов-3</t>
  </si>
  <si>
    <t>Красноярский край Туруханский район, п. Светлогорск, площадка Курейской ГЭС, д.№4</t>
  </si>
  <si>
    <t>да. эксплуатируется в осях «5-6» (бытовые помещения)</t>
  </si>
  <si>
    <t>-</t>
  </si>
  <si>
    <t>Отдельностоящее. Отапливаемое (администр.- бытовые помещения). Фундаменты-монолитная ж/б плита.  Покрытие здания и  перекрытие администрат. - быт.помещ - сб.ж\б плиты. Стены несущие наружные  и перегородки администрат.-быт.помещ - кирпич.  Балки покрытия-металлические в осях "А-Б/2-4".  Балка монолитная ж/б. Лестница металлическая.</t>
  </si>
  <si>
    <t>Здание. Канализационная насосная станция на отм. 56.2</t>
  </si>
  <si>
    <t>С0310003046.1</t>
  </si>
  <si>
    <t>надз-4.8, подвал-2.5, 4.3</t>
  </si>
  <si>
    <t>1-надз, 1-подземн</t>
  </si>
  <si>
    <t>Красноярский край Туруханский район, рп.Светлогорск, 
площадка Курейской ГЭС д.№8</t>
  </si>
  <si>
    <t>Отдельностоящее. Отапливаемое. Подземная часть отм.51.90м.-55.90м. - стенки и днище -монолитный ж/б. Надземная часть - Стены и перегородки - кирпич. Покрытие  и перекрытие - сборный ж/б. Кровля - плоская рулонная, утепленная-минераловатным утеплителем.</t>
  </si>
  <si>
    <t>Здание. ВОХР (военизированной охраны)</t>
  </si>
  <si>
    <t>С1010002030</t>
  </si>
  <si>
    <t>Россия, Красноярский край Туруханский район, п. Светлогорск, основных сооружений гидроузла р-н</t>
  </si>
  <si>
    <t>Отдельностоящее.Отапливаемое. Фундаменты- прискальная монолитная ж/б плита. Стены -кирпич,  перегородки- дощатые, оштукатурены раствором. Покрытие и перекрытие- сборный ж/б. Кровля - односкатная из металлического профлиста по стропилам из металлического профиля. Чердак утепленный-минераловатным утеплителем.</t>
  </si>
  <si>
    <t xml:space="preserve">Здание. Автозаправочная станция на 500 автозаправок в сутки </t>
  </si>
  <si>
    <t xml:space="preserve">С0420334025   </t>
  </si>
  <si>
    <t xml:space="preserve">осн-12.00
подв.5.6, 8.2.         </t>
  </si>
  <si>
    <t xml:space="preserve">осн-6.00
подвал-6.9, 2.6  </t>
  </si>
  <si>
    <t>осн.- 3.9   подвал-4.0</t>
  </si>
  <si>
    <t xml:space="preserve">Россия, Красноярский край, Туруханский р-н, пос. Светлогорск, промзона </t>
  </si>
  <si>
    <t>Отдельностоящее. Фундаменты - ленточные монолитные ж/б.  Стены- кирпич, плиты покрытия и перекрытие- сборный ж/б. Стены подвального помещения- монолитный ж/б. Кровля плоская рулонная, утепленная.</t>
  </si>
  <si>
    <t>Здание. База ГСО (гидросилового оборудования )</t>
  </si>
  <si>
    <t>С0910004167с</t>
  </si>
  <si>
    <t>Россия, Красноярский край Туруханский район, п.Светлогорск, промзона</t>
  </si>
  <si>
    <t xml:space="preserve">Отдельностоящее. Отапливаемое, с внутренними встроенными помещениями.Фундаменты -  сваи-стойки, ростверк и балки- сборные ж/б. Несущий каркас из металлического профиля: 4-х пролетная рамная система  из колонн, связей,  ферм и балок покрытия. Фахверк-из металлического профиля. Стены наружн.-трехслойные панели "Сэндвич", цоколь-кирпич. Перегородки и внутренние стены -кирпич.  Покрытие - стальные комплексные панели типа "Сендвич" из профлированного настила с металлическим каркасом швеллерного профиля с утеплителем из пенополистирола. Кровля -двухскатная, рулонная с минераловатным утеплителем. </t>
  </si>
  <si>
    <t>Здание. Склад лаков и красок</t>
  </si>
  <si>
    <t xml:space="preserve">С0510103115   </t>
  </si>
  <si>
    <t>Красноярский край Туруханский район, 
рп. Светлогорск, производственный микрорайон, д.7</t>
  </si>
  <si>
    <t>Отдельностоящее.Отапливаемое. Фундаменты - ж/б сваи-стойки, монолитные ж/б свайные ростверки, фундаментные балки и ленточные ж/бет. Стены наружные – монолитный керамзитобетон. Перегородки – кирпичные, толщиной 120мм. Плиты покрытия – сборные ж/б. Кровля плоская, рулонная, утепленная.</t>
  </si>
  <si>
    <t>Здание. Производственный корпус автобазы в осях "А-В" рядов "9-14"</t>
  </si>
  <si>
    <t xml:space="preserve">С0410004026э  </t>
  </si>
  <si>
    <t>Эксплуатир. часть-60</t>
  </si>
  <si>
    <t>Эксплуатир. часть-48</t>
  </si>
  <si>
    <t>эксплуатир. часть-28141,8</t>
  </si>
  <si>
    <t>эксплуатир. часть 2937</t>
  </si>
  <si>
    <t xml:space="preserve">Россия, Красноярский край Туруханский район, п.Светлогорск, промзона </t>
  </si>
  <si>
    <t xml:space="preserve">Эксплуатируемая часть в осях "А-В/9-14", отдельностоящее. Отапливаемое. Фундаменты: сборный ж/б стаканного типа. Несущий каркас: фермы, колонны, ригели, балки  -из металлического профиля. Подвесные  кран-балки. Фахверк-из металлического профиля. Стены наружн.-панели "Сэндвич, цоколь-кирпич. Покрытие - стальные комплексные панели типа "Сендвич"из профилированного настила с метал. каркасом швеллерного профиля с утеплителем из пенополистерола. Кровля плоская, рулонная с уклоном 1.5%. </t>
  </si>
  <si>
    <t>Здание. Вспомогательный корпус АТХ</t>
  </si>
  <si>
    <t>Ц101371</t>
  </si>
  <si>
    <t>Красноярский край Туруханский район, 
п. Светлогорск, производственный микрорайон, д.5, корп.А</t>
  </si>
  <si>
    <t>Отдельностоящее. Неотапливаемое. Фундаменты: ж/б монолитный. плиты покрытия- сборный ж/б. Стены - ж/б плиты. Кровля рулонная.</t>
  </si>
  <si>
    <t>Здание. Производственный корпус ЦРММ</t>
  </si>
  <si>
    <t>С0410004061с</t>
  </si>
  <si>
    <t>60.0  т. ч. крылья по 12.3</t>
  </si>
  <si>
    <t xml:space="preserve">осн. 12,35
крылья 7,28    </t>
  </si>
  <si>
    <t xml:space="preserve">Отдельностоящее.Отапливаемое. Фундаменты- сваи-стойки, монолитные ж/б ростверки, фундаментные балки, ленточный монолитный ж/б. Несущий Каркас: фермы, колонны, ригели, балки  -из металлического профиля. Фахверк-из металлического профиля. Стены наружн.-панели "Сэндвич", цоколь-кирпич. Перегородки и внутренние стены -кирпич. Покрытие - стальные комплексные панели типа "Сендвич"из профилированного настила с метал. каркасом швеллерного профиля с утеплителем из пенополистерола. Кровля плоская, односкатная, рулонная. </t>
  </si>
  <si>
    <t xml:space="preserve">Здание. Склад МТС   (корпус В) </t>
  </si>
  <si>
    <t>С0410004026.2</t>
  </si>
  <si>
    <t>Красноярский край Туруханский район, 
п. Светлогорск, производственный микрорайон, д.9</t>
  </si>
  <si>
    <t>Отдельностоящее. Неотапливаемое. Фундаменты:  cтолбчатые ж/б. Каркас: фермы, колонны, связи,  балки  -из металлического профиля.  Стены наружн.панели "Сэндвич", брус.  Покрытие - плиты из профлиста с утеплителем из пенополистерола. Кровля - плоская рулонная, утепленная.</t>
  </si>
  <si>
    <r>
      <t xml:space="preserve">Здание. Производственный корпус УММ </t>
    </r>
    <r>
      <rPr>
        <i/>
        <sz val="10"/>
        <rFont val="Tahoma"/>
        <family val="2"/>
        <charset val="204"/>
      </rPr>
      <t>(участок малой механизации)</t>
    </r>
  </si>
  <si>
    <t>С0810103033</t>
  </si>
  <si>
    <t xml:space="preserve">Россия, Красноярский край, Туруханский район, п.Светлогорск, промзона </t>
  </si>
  <si>
    <t xml:space="preserve">Отдельностоящее. Неотапливаемое. Фундаменты:  cтолбчатые ж/б. Каркас: фермы, колонны, связи,  балки  -из металлического профиля.  Стены наружн.панели "Сэндвич", цокольная часть из деревянного бруса 200мм с штукатуркой по сетке. Покрытие - плиты из профлиста с утеплителем из пенополистерола. Кровля внутренних помещений - деревянное. Кровля - плоская рулонная. </t>
  </si>
  <si>
    <t>Здание. Склад цемента №7</t>
  </si>
  <si>
    <t>С0610264001</t>
  </si>
  <si>
    <t>Россия, Красноярский край, Туруханский район, п. Светлогорск, п. Пионерный</t>
  </si>
  <si>
    <t>Отдельностоящее. Неотапливаемое. Фундаменты: cтолбчатые ж/б. Каркас: фермы, колонны, связи  ригели, балки  -из металлического профиля.  Панели "сэндвич" по металлокаркасу. Кровля - профнастил.</t>
  </si>
  <si>
    <t>Здание. Водоочистная станция</t>
  </si>
  <si>
    <t>3 этажа - 11,0, 
2 этажа - 7,5</t>
  </si>
  <si>
    <t>нет сведений</t>
  </si>
  <si>
    <t>992.7- паспорт БТИ,  592.7 - аренда</t>
  </si>
  <si>
    <t>3 эт. (в осях А-Г/3-7),  2 эт. (в осях А-Г/1-3)</t>
  </si>
  <si>
    <t>Красноярский край, Туруханский район, п.Светлогорск, ул. Энергетиков, д. 1</t>
  </si>
  <si>
    <t>в аренде</t>
  </si>
  <si>
    <t>Отдельностоящее. Фундаменты- ленточные монолитные ж/б. Стены, перегородки -  кирпич. Плиты покрытия и перекрытие- сборный ж/б. Лестницы- сборный ж/б. Кровля плоская рулонная, утепленная.</t>
  </si>
  <si>
    <t>Администрация п.Светлогорск</t>
  </si>
  <si>
    <t>Договор аренды НТЭК-32-711/08 от15.09.08</t>
  </si>
  <si>
    <t>Здание. Склад отдела рабочего снабжения (ОРС)</t>
  </si>
  <si>
    <t>Ц101357</t>
  </si>
  <si>
    <t>Красноярский край, Туруханский район, п. Светлогорск, ул. Энергетиков д. 7Б</t>
  </si>
  <si>
    <t>Отдельностоящее.Отапливаемое. Фундаменты- ленточные ж/б. Стены и перегородки -ж/б. Покрытие - сборный ж/б. Кровля - плоская, рулонная.</t>
  </si>
  <si>
    <t>Здание. Центральная электрокотельная</t>
  </si>
  <si>
    <r>
      <t xml:space="preserve">осн.-36.0; </t>
    </r>
    <r>
      <rPr>
        <u/>
        <sz val="10"/>
        <rFont val="Tahoma"/>
        <family val="2"/>
        <charset val="204"/>
      </rPr>
      <t>РП</t>
    </r>
    <r>
      <rPr>
        <sz val="10"/>
        <rFont val="Tahoma"/>
        <family val="2"/>
        <charset val="204"/>
      </rPr>
      <t xml:space="preserve">  (распределительная подстанция) - 18,0;
светоаэрац.фонарь-18.0</t>
    </r>
  </si>
  <si>
    <r>
      <t xml:space="preserve">осн. 24.0; </t>
    </r>
    <r>
      <rPr>
        <u/>
        <sz val="10"/>
        <rFont val="Tahoma"/>
        <family val="2"/>
        <charset val="204"/>
      </rPr>
      <t>РП</t>
    </r>
    <r>
      <rPr>
        <sz val="10"/>
        <rFont val="Tahoma"/>
        <family val="2"/>
        <charset val="204"/>
      </rPr>
      <t xml:space="preserve"> (распределительная подстан-ция) - 9.0; 
светоаэрац.фонарь-6.0</t>
    </r>
  </si>
  <si>
    <t>осн. 9.4;   РП-8.5;
фонарь-12.3</t>
  </si>
  <si>
    <t>Красноярский край, Туруханский район, рп.Светлогорск, ул.Энергетиков д.9</t>
  </si>
  <si>
    <t xml:space="preserve">Отдельностоящее. Фундаменты: монолитный  ленточный ж/б, столбчатый ж/б, стаканного типа ж/б, фундаментные балки ж/б.   Покрытие  и перекрытие- сб.ж\б плиты.  Каркас- колонны сб. ж/б, балки покрытия. Стены  наружные и перегородки - кирпич. Стены фонаря -  панели "Сэндвич" по металлическим  конструкциям каркаса.  Лестница-сборный ж/б.  Кровля плоская рулонная утепленная. </t>
  </si>
  <si>
    <t>Здание. База цеха тепловых и электрических сетей (ЦТЭС)</t>
  </si>
  <si>
    <t>С0910004234</t>
  </si>
  <si>
    <t>30; пристрой 7.2</t>
  </si>
  <si>
    <t>18; 
пристрой 4.9</t>
  </si>
  <si>
    <t>5.525;
 4</t>
  </si>
  <si>
    <t>Красноярский край, Туруханский район, рп. Светлогорск, ул. Энергетиков, д. 3а</t>
  </si>
  <si>
    <t>Отдельностоящее. Отапливаемое. Фундаменты - ленточные ж/б, монолитный ж/б ступенчатый . Монолитный ж/б пояс. Балки покрытия  монолитные. Балочная клетка из металлического профиля, с деревянным перекрытием (отм.+2.50м).  Стены и перегородки -кирпич. Покрытие - сборный ж/б. Кровля - плоская, рулонная с минераловатным утеплителем.</t>
  </si>
  <si>
    <t>ЗТП № 9 к жилому дому</t>
  </si>
  <si>
    <t>Ц101312</t>
  </si>
  <si>
    <t>Красноярский край, Туруханский район, рп. Светлогорск, ул.Энергетиков, д. 10а</t>
  </si>
  <si>
    <t xml:space="preserve">Отдельностоящее. Фундаменты-монолитный  ленточный ж/б.  Покрытие сб. ж\б плиты.  Стены  наружные и перегородки - кирпич.  Кровля плоская рулонная утепленная </t>
  </si>
  <si>
    <t>Трансформаторная подстанция</t>
  </si>
  <si>
    <t>Ц101502</t>
  </si>
  <si>
    <t>Красноярский край, Туруханский район, рп. Светлогорск, ул.Речная д.1а</t>
  </si>
  <si>
    <t>Отдельностоящее. Фундаменты- ж/б ленточные. Стены и перегородки -  кирпич. Покрытие - сб. ж/б плиты. Кровля плоская рулонная</t>
  </si>
  <si>
    <t xml:space="preserve">Трансформаторная подстанция №1 </t>
  </si>
  <si>
    <t>Ц101503</t>
  </si>
  <si>
    <t>Красноярский край, Туруханский район, рп. Светлогорск, ул.Сидорова д.1б</t>
  </si>
  <si>
    <t>Трансформаторная подстанция №2</t>
  </si>
  <si>
    <t>Ц101504</t>
  </si>
  <si>
    <t>Красноярский край, Туруханский район, рп. Светлогорск, ул.Сидорова д.3в</t>
  </si>
  <si>
    <t>Трансформаторная подстанция №3</t>
  </si>
  <si>
    <t>Ц101831</t>
  </si>
  <si>
    <t>Красноярский край, Туруханский район, рп. Светлогорск, ул.Энергетиков д.21в</t>
  </si>
  <si>
    <t>Здание. Пождепо на 2 а/м</t>
  </si>
  <si>
    <t>С1410002018</t>
  </si>
  <si>
    <t>36.0;   
12.0</t>
  </si>
  <si>
    <t>14.5;   
6.5</t>
  </si>
  <si>
    <t>11.3;
17.20;
5.45</t>
  </si>
  <si>
    <t>Красноярский край, Туруханский р-н,  рп.Светлогорск, микр-н Производственный д.4</t>
  </si>
  <si>
    <t>Отдельностоящее. Фундаменты- сваи, монолитный ж/б ростверк, фундаментные балки. Стены, перегородки -  кирпич. Плиты покрытия и перекрытие- сборные ж/б плиты. Лестницы- сборный ж/б. Кровля плоская рулонная, утепленная.</t>
  </si>
  <si>
    <t>Аэропорт. Гараж на 2 автомашины</t>
  </si>
  <si>
    <t>С081010613.1</t>
  </si>
  <si>
    <t>Красноярский край, Туруханский район, рп. Светлогорск, мкр. Аэропорт</t>
  </si>
  <si>
    <t>Отдельностоящее. Фундаменты- ленточные. Стены -  кирпич. Плиты покрытия - сборный ж/б. Кровля плоская рулонная</t>
  </si>
  <si>
    <t>Аренда ООО "Аэропорт "Норильск"</t>
  </si>
  <si>
    <t>Аэропорт. Здание грузовых перевозок</t>
  </si>
  <si>
    <t>С081010614</t>
  </si>
  <si>
    <t>Аэропорт. Водопроводная насосная станция</t>
  </si>
  <si>
    <t>С081010615</t>
  </si>
  <si>
    <t>Аэропорт. Трансформаторная подстанция совмещенная с бойлерной</t>
  </si>
  <si>
    <t>С081010616</t>
  </si>
  <si>
    <t>Аэропорт. Пождепо на 1 автоход</t>
  </si>
  <si>
    <t>С081010612</t>
  </si>
  <si>
    <t xml:space="preserve">Аренда   ООО "Аэропорт "Норильск"- в осях «А-Г/1-4» 
</t>
  </si>
  <si>
    <t>Сооружения</t>
  </si>
  <si>
    <t>Водосброс. Мост автодорожный.</t>
  </si>
  <si>
    <t>С0220200013</t>
  </si>
  <si>
    <t xml:space="preserve">18373,6 </t>
  </si>
  <si>
    <t>Красноярский край, Туруханский район, п. Светлогорск, 
площадка Курейской ГЭС, соор. №4</t>
  </si>
  <si>
    <t>Многобалочное пролетное (4 пролета) строение. Проезжая часть- плиты монолитн. ж/б по несущим сб ж\б балкам</t>
  </si>
  <si>
    <t xml:space="preserve">Подстанция 220/6-6кВ
ГПП-2 </t>
  </si>
  <si>
    <t>Россия, Красноярский край Туруханский район, п. Светлогорск, Производственный микрорайон, соор. №2</t>
  </si>
  <si>
    <t>Открытая площадка. Фундаменты под оборудование, опоры металлоконструк-ций и площадки обслуживания: сборные ж/б сваи, забивные, монолитный ж/б ростверк по свайному основанию с выпусками анкерных болтов</t>
  </si>
  <si>
    <t>Сооружение ОРУ - 220 кВ</t>
  </si>
  <si>
    <t>С0910002132.2</t>
  </si>
  <si>
    <t xml:space="preserve">Россия, Красноярский край Туруханский район, п. Светлогорск, производственный микрорайон, сооружение №1
</t>
  </si>
  <si>
    <t>Открытая площадка. Фундаменты под оборудование,  опоры металлоконструкций,  площадки обслуживания: монолитные ж/б столбчатые индивидуального изготовления с заложенными в бетон анкерными болтами. Фундаменты установлены на бетонную подготовку, заглубленную в гравийный грунт</t>
  </si>
  <si>
    <t>Сооружение ОРУ - 35 кВ</t>
  </si>
  <si>
    <t>С0910002132.3</t>
  </si>
  <si>
    <t>ОРУ-220 кВ</t>
  </si>
  <si>
    <t>Ц101506</t>
  </si>
  <si>
    <t xml:space="preserve">Красноярский край Туруханский район, 
рп. Светлогорск, площадка Курейской ГЭС
</t>
  </si>
  <si>
    <t xml:space="preserve">Земляное полотно - замощение сборное железобетонное, сваи и подножники железобетонные, опоры стальные </t>
  </si>
  <si>
    <t xml:space="preserve">Кабельный тоннель и шахта к ОРУ-220кВ </t>
  </si>
  <si>
    <t>С0230013014</t>
  </si>
  <si>
    <t>Туннель- 82 .  Шахта -8,4</t>
  </si>
  <si>
    <t>Туннель- 5.2; 6.1; 7.5.  Шахта -7.4</t>
  </si>
  <si>
    <t>Туннель- 3,8 4,7.   Шахта -35.1(подземн.-22.8, надземн-12.3)</t>
  </si>
  <si>
    <t>548,26м2 в т.ч.:   туннель - 484,8м2,  шахта - 63.6м2</t>
  </si>
  <si>
    <t>Туннель -1эт.   Шахта -подземная-7эт, надземная -2эт  и  1 тех.эт.</t>
  </si>
  <si>
    <t>Россия, Красноярский край, Туруханский район, п.Светлогорск на р.Курейка</t>
  </si>
  <si>
    <r>
      <t>Линейное сооружение, заглубленное,  в скальной выемке.    К</t>
    </r>
    <r>
      <rPr>
        <u/>
        <sz val="10"/>
        <rFont val="Tahoma"/>
        <family val="2"/>
        <charset val="204"/>
      </rPr>
      <t xml:space="preserve">абельный туннель </t>
    </r>
    <r>
      <rPr>
        <sz val="10"/>
        <rFont val="Tahoma"/>
        <family val="2"/>
        <charset val="204"/>
      </rPr>
      <t xml:space="preserve">- стены и свод  монолитный ж/б,
проходные  галереи - стены-кирпич;
</t>
    </r>
    <r>
      <rPr>
        <u/>
        <sz val="10"/>
        <rFont val="Tahoma"/>
        <family val="2"/>
        <charset val="204"/>
      </rPr>
      <t xml:space="preserve">•Шахта </t>
    </r>
    <r>
      <rPr>
        <sz val="10"/>
        <rFont val="Tahoma"/>
        <family val="2"/>
        <charset val="204"/>
      </rPr>
      <t xml:space="preserve">– стены и днище - монолитный ж/б. перегородки трубной шахты, кабельных шахт, лифтовые, лестничная клетка- кирпич
</t>
    </r>
  </si>
  <si>
    <t>Площадка для погрузочно-разгрузочных работ</t>
  </si>
  <si>
    <t xml:space="preserve">С20152.5      </t>
  </si>
  <si>
    <t>ОПО</t>
  </si>
  <si>
    <t>Красноярский край, Туруханский р-н, рп.Светлогорск, мкр.Пионерный, соор. №5</t>
  </si>
  <si>
    <t xml:space="preserve">Гравийно-песчаное покрытие и монолитные ж/б причальные конструкции (подушка под КБГС, тумбы). Переходные площадки, мостики, лестницы - металлический профиль </t>
  </si>
  <si>
    <t>Ограждение станционного узла</t>
  </si>
  <si>
    <t>Ц101328</t>
  </si>
  <si>
    <t>Красноярский край, Туруханский район, п. Светлогорск, район основных сооружений ЭПТК Курейской ГЭС</t>
  </si>
  <si>
    <t>Метал. секции+ ворота</t>
  </si>
  <si>
    <t>Не является объектом недвижимости, согласно Справки ФСГРКиК №207</t>
  </si>
  <si>
    <t>Гавань служебных катеров</t>
  </si>
  <si>
    <t>С0210106011</t>
  </si>
  <si>
    <t>Красноярский край, Туруханский р-н, рп. Светлогорск, район Курейского водохрани-лища, соор. №2</t>
  </si>
  <si>
    <t>Зона водохранилища. Гравийная насыпь.</t>
  </si>
  <si>
    <t xml:space="preserve">Площадка для наружных работ (возле базы ГСО) </t>
  </si>
  <si>
    <t>Открытая площадка</t>
  </si>
  <si>
    <t>III.</t>
  </si>
  <si>
    <t>Объекты социально-бытового назначения</t>
  </si>
  <si>
    <t>Здание. Общежитие молодых специалистов на 16 мест</t>
  </si>
  <si>
    <t>С1410002080</t>
  </si>
  <si>
    <t>осн. 18.63
8.33 - пристрой
8.33 - пристрой</t>
  </si>
  <si>
    <t xml:space="preserve">осн. 12,9
2.10 - пристрой  
2.10 - пристрой         </t>
  </si>
  <si>
    <t>9.6   3.4</t>
  </si>
  <si>
    <t>Красноярский край, Туруханский р-н,  рп.Светлогорск, ул.Сидорова д.6</t>
  </si>
  <si>
    <t>Отдельностоящее. Фундаменты- ленточные монолитные ж/б. Стены, перегородки -  кирпич. Плиты покрытия и перекрытия - сборный ж/б. Лестница - сборный ж/б. Кровля плоская рулонная, утепленная.</t>
  </si>
  <si>
    <t>Здание. Пождепо на 2 а/м (помещение общежития)</t>
  </si>
  <si>
    <t>С1410002018.1</t>
  </si>
  <si>
    <t>Отдельностоящее. Фундаменты- ленточные монолитные ж/б. Стены, перегородки -  кирпич. Плиты покрытия и перекрытие- сборные ж/б плиты. Лестницы- сборный ж/б. Кровля плоская рулонная, утепленная.</t>
  </si>
  <si>
    <t>Здание. Проходная ВОХР</t>
  </si>
  <si>
    <t>Ц101373</t>
  </si>
  <si>
    <t>Красноярский край, Туруханский район, п.Светлогорск, район основных сооружений на отм. 55.0 м площадки гидроузла</t>
  </si>
  <si>
    <t>Отдельностоящее. Отапливаемое. Фундаменты- ленточные ж/б. Стены -кирпич. Покрытие - плиты ж/б. Кровля рулонная.</t>
  </si>
  <si>
    <t>Здание. Пост охраны</t>
  </si>
  <si>
    <t>Ц101372</t>
  </si>
  <si>
    <t>Красноярский край, Туруханский район, п.Светлогорск, район основных сооружений на отм. 56.2 м площадки гидроузла</t>
  </si>
  <si>
    <t>Пост ВОХР на водоприемнике</t>
  </si>
  <si>
    <t>С1010005048</t>
  </si>
  <si>
    <t>круглая</t>
  </si>
  <si>
    <t>Красноярский край, Туруханский район, п.Светлогорск, район основных сооружений (возле водоприемника)</t>
  </si>
  <si>
    <t xml:space="preserve">Отдельностоящее. Отапливаемое. Фундаменты-сборные ж/б. Металлическая будка, заводского изготовления, утепленная.  </t>
  </si>
  <si>
    <t xml:space="preserve">Здание. АТС КЭ "Квант" (автоматическая телефонная станция квазиэлектронная) </t>
  </si>
  <si>
    <t xml:space="preserve">С0510002032   </t>
  </si>
  <si>
    <t>16.4
17.65
12.03</t>
  </si>
  <si>
    <t>12.53
7.12
10.55</t>
  </si>
  <si>
    <t>Россия, Красноярский край, Туруханский район, п. Светлогорск, ул. Сидорова  д. 1А</t>
  </si>
  <si>
    <t>Отдельностоящее. Отапливаемое. Фундаменты- ленточные ж/б. Стены и перегородки -кирпич. Покрытие - монолитное ж/б. Кровля -  плоская  рулонная с минераловатным утеплителем.</t>
  </si>
  <si>
    <t>Аренда АО "Норильск-Телеком",
ИП Кисленко А.Р.</t>
  </si>
  <si>
    <t>Жилой дом по ул.Сидорова 7</t>
  </si>
  <si>
    <t>б/н</t>
  </si>
  <si>
    <t>18,90 - основ. 
10,5 - пристрой;
10,5 - пристрой</t>
  </si>
  <si>
    <t>13,40 - основ. 
3,15 - пристрой;
3,15 - пристрой</t>
  </si>
  <si>
    <t>13;
9,8</t>
  </si>
  <si>
    <t>Красноярский край, Туруханский район, п. Светлогорск, ул. Сидорова д. 7</t>
  </si>
  <si>
    <t>Отдельностоящее. Отапливаемое. Фундаменты- ленточные монолитные ж/б. Стены, перегородки -  кирпич. Плиты покрытия и перекрытия - сборный ж/б. Лестница - сборный ж/б. Кровля плоская рулонная.</t>
  </si>
  <si>
    <t>Жилой дом по ул.Энергетиков 10</t>
  </si>
  <si>
    <t>Красноярский край, Туруханский район, п. Светлогорск, ул. Энергетиков д. 10</t>
  </si>
  <si>
    <t>Отдельностоящее. Отапливаемое. Фундаменты- ленточные монолитные ж/б. Стены, перегородки -  кирпич. Плиты покрытия и перекрытия - сборный ж/б. Лестница - сборный ж/б. Кровля совмещенная с чердачным этажом.</t>
  </si>
  <si>
    <t>Жилой дом по ул.Энергетиков 19а</t>
  </si>
  <si>
    <t>66,82-основ. 
7,84 - пристрой</t>
  </si>
  <si>
    <t xml:space="preserve">15,66- основ. 
5,68 - пристрой
</t>
  </si>
  <si>
    <t>15,93;
2,87</t>
  </si>
  <si>
    <t xml:space="preserve">1210,3
</t>
  </si>
  <si>
    <t>Красноярский край, Туруханский район, п. Светлогорск, ул. Энергетиков д. 19f</t>
  </si>
  <si>
    <t>Аэропорт. Командно-диспетчерский пункт с пассажирскими местами на 35 человек</t>
  </si>
  <si>
    <t>С081010611</t>
  </si>
  <si>
    <t>43,8 - основ. 
8,62 -мезонин</t>
  </si>
  <si>
    <t>18,84 - основ. 
8,41 - мезонин</t>
  </si>
  <si>
    <t>4,6
4,6</t>
  </si>
  <si>
    <t>Подвальное помещение №115 КДЦ «Заполярье»</t>
  </si>
  <si>
    <t>Красноярский край, Туруханский р-н, п. Светлогорск, ул. Энергетиков, д. 19</t>
  </si>
  <si>
    <t>Железобетонное</t>
  </si>
  <si>
    <t>Договор аренды НТЭК-32-1189/21 от 31.08.2021</t>
  </si>
  <si>
    <t>IV.</t>
  </si>
  <si>
    <r>
      <t xml:space="preserve">Дороги </t>
    </r>
    <r>
      <rPr>
        <b/>
        <sz val="10"/>
        <rFont val="Tahoma"/>
        <family val="2"/>
        <charset val="204"/>
      </rPr>
      <t xml:space="preserve">
</t>
    </r>
  </si>
  <si>
    <t>Автодороги промышленной зоны</t>
  </si>
  <si>
    <t>С20151</t>
  </si>
  <si>
    <t>Красноярский край, Туруханский р-н,  рп.Светлогорск,  Производственный микр-н, соор. №7</t>
  </si>
  <si>
    <t>Гравийное покрытие, бетонное</t>
  </si>
  <si>
    <t>Автодорога до гидроузла</t>
  </si>
  <si>
    <t>С20140</t>
  </si>
  <si>
    <t>Красноярский край, Туруханский р-н,  п.Светлогорск,  ул.Курейская, соор. №6</t>
  </si>
  <si>
    <t>Бетонное покрытие</t>
  </si>
  <si>
    <t>Автодорога к складу ГСМ</t>
  </si>
  <si>
    <t xml:space="preserve">С20152.2      </t>
  </si>
  <si>
    <t>Красноярский край, Туруханский р-н, рп.Светлогорск, мкр.Пионерный, соор. №2</t>
  </si>
  <si>
    <t>Гравийно-песчаное покрытие, водопропускная ж/б труба</t>
  </si>
  <si>
    <t>Устройство подходов к причалам на перекате Горелый</t>
  </si>
  <si>
    <t xml:space="preserve">С20152.3      </t>
  </si>
  <si>
    <t>Красноярский край, Туруханский р-н, рп.Светлогорск, мкр.Пионерный, соор. №3</t>
  </si>
  <si>
    <t xml:space="preserve">Покрытие - гравийное    </t>
  </si>
  <si>
    <t>Автодорога через коммунальную зону</t>
  </si>
  <si>
    <t>Ц101358</t>
  </si>
  <si>
    <t>Красноярский край Туруханский район, рп.Светлогорск, район ул.Энергетиков, соор. №3</t>
  </si>
  <si>
    <t xml:space="preserve">Покрытие-бетонное и гравийно-песчаное                  </t>
  </si>
  <si>
    <t>Автодорога к гавани служебных катеров</t>
  </si>
  <si>
    <t>Ц101359</t>
  </si>
  <si>
    <t>Красноярский край Туруханский район, рп.Светлогорск, район ул.Сидорова, соор. №1</t>
  </si>
  <si>
    <t>Автодорога вдоль Левобережной плотины</t>
  </si>
  <si>
    <t>Ц101360</t>
  </si>
  <si>
    <t>Красноярский край Туруханский район, рп.Светлогорск, Курейская  Набережная, соор. №4</t>
  </si>
  <si>
    <t xml:space="preserve">Покрытие-бетоное и гравийно-шебеночное
</t>
  </si>
  <si>
    <t>Автодорога от аэропорта до ДПРМ</t>
  </si>
  <si>
    <t>С081010624</t>
  </si>
  <si>
    <t>Красноярский край, Туруханский район, рп. Светлогорск, мкр. Аэропорт соор. №13</t>
  </si>
  <si>
    <t>Автодорога к Аэропорту</t>
  </si>
  <si>
    <t>Ц101333КГЭС</t>
  </si>
  <si>
    <t>Красноярский край, Туруханский район, рп. Светлогорск, мкр. Аэропорт соор. №1</t>
  </si>
  <si>
    <t>V.</t>
  </si>
  <si>
    <t>Гидротехнические сооружения</t>
  </si>
  <si>
    <t>Здание. Гидроэлектростанция (ГЭС)</t>
  </si>
  <si>
    <t>С0210001004</t>
  </si>
  <si>
    <t>ГТС
ОПО</t>
  </si>
  <si>
    <t>отм. 15.9-7.0; отм. 22.5-113.0;       отм.28.2-138.0; отм.32.2 и 35.25-143.9;   отм.40.6 надз-163.75</t>
  </si>
  <si>
    <t>отм. 15.9-13.0; отм. 22.5-32.4;  отм.28.2-32.4; отм.32.2 и 35.25-33.11; отм.40.6 надз-28.1</t>
  </si>
  <si>
    <t>подз-24.7, надз.-17.80</t>
  </si>
  <si>
    <t>6143.6</t>
  </si>
  <si>
    <t xml:space="preserve"> 5 -подз., 3- надз,</t>
  </si>
  <si>
    <t>Россия, Красноярский край, Туруханский район, п. Светлогорск, площадка Курейской ГЭС, дом № 1</t>
  </si>
  <si>
    <t>Строительная часть здания приплотинного типа,  в глубокой скальной врезке. Отапливаемое. Машинный зал-полный металлический каркас, покрытие- сборные ж/б плиты, кровля-плоская рулонная с минераловатным утеплителем, стены со стороны нижнего бьефа-кирпичные, со стороны верхнего бьефа с отм.55.24м до отм. 59,30м. - кирпичные. До отм.55.24м скальный массив.</t>
  </si>
  <si>
    <t>Левобережная плотина</t>
  </si>
  <si>
    <t>С0220100005</t>
  </si>
  <si>
    <t>ГТС</t>
  </si>
  <si>
    <t>макс понизу-160</t>
  </si>
  <si>
    <t xml:space="preserve">Россия, Красноярский край, Туруханский район, п. Светлогорск на р. Курейка </t>
  </si>
  <si>
    <t xml:space="preserve">Гидротехническое сооружение, водонапорное. Насыпная.  Каменно-земляная I, II, III понижения.  </t>
  </si>
  <si>
    <t>Правобережная  плотина</t>
  </si>
  <si>
    <t>С0220100006</t>
  </si>
  <si>
    <t>II пониж-643.7; 
III пониж.-721</t>
  </si>
  <si>
    <t xml:space="preserve">макс понизу II пониж -240;  III пониж -143 </t>
  </si>
  <si>
    <t>II пониж-38.3; III пониж.-16.8</t>
  </si>
  <si>
    <t>Россия, Красноярский край, Туруханский район, п. Светлогорск,  площадка Курейской ГЭС, соор.№3</t>
  </si>
  <si>
    <t xml:space="preserve">Гидротехническое сооружение, водонапорное. Насыпная.  Каменно-земляная  II, III понижения.  </t>
  </si>
  <si>
    <t>Русловая плотина</t>
  </si>
  <si>
    <t>С0220100007</t>
  </si>
  <si>
    <t>1641.44 по гребню</t>
  </si>
  <si>
    <t xml:space="preserve">макс понизу 350 </t>
  </si>
  <si>
    <t>Россия, Красноярский край, Туруханский район, п. Светлогорск, площадка Курейской ГЭС, соор. №2</t>
  </si>
  <si>
    <t>Гидротехническое сооружение, водонапорное. Насыпная.  Каменно-земляная. К низовой грани примыкает бетонная водосливная стенка с расположенной в ней цемгалереей. Цем.галерея состоит из левобережного, центрального и правобережного участка. Общая длина галереи – 670 м.</t>
  </si>
  <si>
    <t>Водосброс (1)</t>
  </si>
  <si>
    <t xml:space="preserve">С0220107012  
</t>
  </si>
  <si>
    <t>Красноярский край, Туруханский район, рп. Светлогорск, 
площадка Курейской ГЭС, соор. №4</t>
  </si>
  <si>
    <t>Конструкции из монолитного ж/б.: подводящий канал, водосбросная плотина с пропускными проемами (4 шт).,бычки, лоток быстротока и носок-трамплин.</t>
  </si>
  <si>
    <t>Строительный тоннель</t>
  </si>
  <si>
    <t xml:space="preserve"> - </t>
  </si>
  <si>
    <t>Красноярский край Туруханский район, п. Светлогорск, площадка Курейской ГЭС</t>
  </si>
  <si>
    <t>После закрытия туннеля затворами в нем по оси русловой плотины устроена бетонная пробка длиной 20 м</t>
  </si>
  <si>
    <t>Водоприемник</t>
  </si>
  <si>
    <t xml:space="preserve">С0220100031   </t>
  </si>
  <si>
    <t>Россия, Красноярский край, Туруханский район, п. Светлогорск, основных сооружений гидроузла р-н, соор.водоприемник (№1)</t>
  </si>
  <si>
    <t>Гидротехническое сооружение с глубинным водозабором, врезан в левобережную часть подводящего канала гидроузла.  Железобетонная  щитовая прискальная  стенка с пятью входными отверстиями,  переходят в напорные водоводы.</t>
  </si>
  <si>
    <t>Напорные водоводы</t>
  </si>
  <si>
    <t>С0220100009</t>
  </si>
  <si>
    <t>диаметр 7</t>
  </si>
  <si>
    <t>Россия, Красноярский край, Туруханский район, п. Светлогорск, основных сооружений гидроузла р-н, соор.НВ. Напорные водоводы №2;3;4;5;6</t>
  </si>
  <si>
    <t xml:space="preserve">Тип – напорные, туннельные с железобетонной обделкой и стальной облицовкой на концевом участке. Количество ниток – 5 шт. Диаметр –7,0 м. </t>
  </si>
  <si>
    <t>Н.И. Глуцких</t>
  </si>
  <si>
    <t xml:space="preserve"> Курейская ГЭС</t>
  </si>
  <si>
    <t xml:space="preserve">Директор Курейской ГЭС </t>
  </si>
  <si>
    <t>"______"______________2022г.</t>
  </si>
  <si>
    <t>зданий и сооружений ПТЭС  АО "НТЭК" по состоянию на 01.01.2024 г.</t>
  </si>
  <si>
    <t>Наличие подвалов/подполий</t>
  </si>
  <si>
    <t>Одноэтажное, отапливаемое здание ГПУ</t>
  </si>
  <si>
    <t>890100000044</t>
  </si>
  <si>
    <t>I</t>
  </si>
  <si>
    <t>г. Дудинка, территория котельной "Дукла"</t>
  </si>
  <si>
    <t>В собственности</t>
  </si>
  <si>
    <t>Одноэтажное, отапливаемое здание ИЭ, площадь застройки 386 м2, размеры в осях 18х18 м, высота здания в коньке 8,6 м. ПТЭС г. Дудинка Источник электрической энергии мощностью 3 МВт. Имеет сети водопровода и канализации. Фундамент- железобетонный. Несущие конструкции - металлический каркас. Наружные стены - из стеновых сэндвич-панелей с утеплнением из минераловатных плит. Перекрытие - металлический каркас. Конструкция кровли-двухскатная по металлическим балкам и прогонам с покрытием из кровельных сендвич-панелей с утеплением из минераловатных плит. Перегородки между помещениями - из стеновых сендвич-панелей с утеплением из минераловатных плит.</t>
  </si>
  <si>
    <t>Норильскэнерго-филиал ПАО ГМК "Норильский никель"</t>
  </si>
  <si>
    <t>ЗДАНИЕ ГПП-103</t>
  </si>
  <si>
    <t>г. Дудинка, район оз. Теплое, ул. Морозова, д.9</t>
  </si>
  <si>
    <t>Бескаркасное кирпичное здание. Фундамент ж/б сваи. Кровля- из профнастила</t>
  </si>
  <si>
    <t xml:space="preserve"> АО "НТЭК"</t>
  </si>
  <si>
    <t>ЗДАНИЕ ДИЗЕЛЬНОЙ ЭЛ СТАНЦИИ N 2 (Здание ГПП-103. Транспортно - техническое помещение РЭС)</t>
  </si>
  <si>
    <t>г.Дудинка, ул. Морозова 21</t>
  </si>
  <si>
    <t>Кирпичное одноэтажное здание. Фундамент ж/б сваи, стены кирпичные 0,65. Кровля- из профнастила</t>
  </si>
  <si>
    <t>ЗДАНИЕ ТРАНСФОРМАТОРНОЙ ПОДСТАНЦИИ ОЗ. САМСОНКИНО ЦРП БИС (здание РП-23)</t>
  </si>
  <si>
    <t>г. Дудинка , район оз. Самсонкино</t>
  </si>
  <si>
    <t>Кирпичное одноэтажное здание. Фундаменты – ж/б сваи, цокольное перекрытие – из сборных железо-бетонных ребристых плит. Стены и перегородки кирпичные. Покрытие из сборных ж/б плит, утепленных пенобетоном. Кровля –мягкая рулонная четырехслойная.</t>
  </si>
  <si>
    <t>ЗДАНИЕ НАСОСНОЙ СТАНЦИИ ОЗ.САМСОНКИНО</t>
  </si>
  <si>
    <t>Ø=9,8</t>
  </si>
  <si>
    <t xml:space="preserve"> Насосная станция - берегового типа, конструкция подводной части в виде монолитного железобетонного стакана внутренним диаметром 10 м, глубиной 14.5 м. Надводная часть здания выполнена из красного кирпича. Кровля – асбестоцементные волнистые листы (шифер). Фундамент ж/б сваи</t>
  </si>
  <si>
    <t>ЗДАНИЕ СКЛАДА НАСОСНОЙ  ОЗЕРА САМСОНКИНО</t>
  </si>
  <si>
    <t>Конструктивная схема бескаркасная. Стеновое ограждение - несущие кирпичные стены. Цокольное перекрытие – сборные железобетонные плиты перекрытия
и монолитные участки по железобетонным монолитным балкам. Несущие конструкции покрытия – сборные железобетонные плиты. Фундаменты– свайные с монолитным железобетонным ростверком. Ограждающие конструкции покрытия – сборные железобетонные плиты. Кровля –рулонная с неорганизованным водостоком</t>
  </si>
  <si>
    <t>ЗДАНИЕ ПОДСТАНЦИИ 16 (ТП-16)</t>
  </si>
  <si>
    <t>г. Дудинка, ул. Советская 13</t>
  </si>
  <si>
    <t>Кирпичное одноэтажное здание.  Фундамент ж/б сваи, стены и перегородки кирпичные. Покрытие из ж/б плит. Кровля - 4-х слойная мягкая рулонная.</t>
  </si>
  <si>
    <t>ЗДАНИЕ КОТЕЛЬНОЙ 7</t>
  </si>
  <si>
    <r>
      <t xml:space="preserve">10 </t>
    </r>
    <r>
      <rPr>
        <sz val="12"/>
        <rFont val="Calibri"/>
        <family val="2"/>
        <charset val="204"/>
      </rPr>
      <t>÷</t>
    </r>
    <r>
      <rPr>
        <sz val="12"/>
        <rFont val="Times New Roman"/>
        <family val="1"/>
        <charset val="204"/>
      </rPr>
      <t xml:space="preserve"> 19,7</t>
    </r>
  </si>
  <si>
    <t>2-пром часть,
2 - АБК</t>
  </si>
  <si>
    <t>г. Дудинка, ул. Морозова 1а</t>
  </si>
  <si>
    <t>Каркас здания – сборные ж/б колонны, ригели, балки, металлические фермы. Фундаменты – свайные, кустовые под РСМ. Ростверки, балки, цокольное перекрытие – монолитные ж/б. Стены – комбинированные, кирпичные и из сборных золобетонных стеновых панелей, Перегородки – кирпичные. Перекрытия, покрытие – сборные ж/б ребристые и пустотные плиты. Кровля - 4-х слойная мягкая рулонная.</t>
  </si>
  <si>
    <t>Локальные очистные сооружения "ГПП-103"</t>
  </si>
  <si>
    <t>район оз. Теплое, ул. Морозова, д.9</t>
  </si>
  <si>
    <t xml:space="preserve">Автоматизированая канализационная нассосная станция, локальные очистны е сооружения "ГПП-103", производительностью 5 м3/сут. Наземная часть канализационных очистных сооружений представляет собой двухэтажное здание прямоугольной формы 5,95х6,01 м из мобильных блок-контейнеров. Подзеиная часть очистных сооружений представляет собой цилиндрическую емкость высотой 2,25 м. Наружный диаметр резервуара 1,42 м, внутренний 1,4 м, объем = 3,46 м3 </t>
  </si>
  <si>
    <t>ЗДАНИЕ ОБЪЕДИНЕННО ВСПОМОГАТЕЛЬНЫЙ КОРПУС СОЕДИНИТЕЛЬНАЯ ГАЛЕРЕЯ С КОТЕЛЬНОЙ 7 (со встроенной ТП-59)</t>
  </si>
  <si>
    <t>г. Дудинка, ул. Морозова 1а, террит котель №7</t>
  </si>
  <si>
    <t xml:space="preserve">Здание каркасное трехэтажное - сборные ж/б колонны, ригели, ребристые плиты перекрытия и покрытия. Кровля четырехслойная мягкая рулонная. Цокольное перекрытие монолитное ж/бетонное. Фундаменты в осях 1-7 сваи НСФ-40-12, в осях 7-9 сваи стыкованные С-8-35+С6-35. </t>
  </si>
  <si>
    <t>ЗДАНИЕ АВАРИЙНОЙ ЭЛ СТАНЦИИ -СКЛАД СМТС. (здание материального склада)</t>
  </si>
  <si>
    <t>г. Дудинка,
ул.Морозова</t>
  </si>
  <si>
    <t>в собственнности</t>
  </si>
  <si>
    <t>Каркасное  одноэтажное здание. Фундаменты – по свайному полю монолитные  ж/б балки и ростверки. Каркас – колоны, ригели, плиты покрытия. Стены – сборные трехслойные навесные стеновые панели. Кровля – двухскатная 4-х слойная мягкая рулонная по слою утеплителя.</t>
  </si>
  <si>
    <t>ЗДАНИЕ КАНАЛИЗАЦИОННОЙ НАСОСНОЙ СТАНЦИИ 3 (КНС-3)</t>
  </si>
  <si>
    <t>г. Дудинка,
промзона</t>
  </si>
  <si>
    <t xml:space="preserve">Кирпичное здание. Фундамент надземной части – двухъярусный  монолитный резервуар диаметром 8.95 м и высотой 5,5 м. Фундамент  подземной  части – буронабивные железобетонные сваи, на которых располагается монолитный  ж/бетонный стакан  диаметром 8.95 м. Перегородки кирпичные. Перекрытие -   монолитное ж/б, покрытие - сб.ж/б плиты. Кровля мягкая рулонная 4-х слойная.  Полы цементные, метлахские, дощатые. </t>
  </si>
  <si>
    <t>ЗДАНИЕ ЭНЕРГОСИЛОВОГО ЦЕХА (Здание АБК ПТЭС)</t>
  </si>
  <si>
    <t>г. Дудинка, ул. Морозова 3</t>
  </si>
  <si>
    <t>Бескаркасное кирпичное  пятиэтажное здание. Фундаменты-свайние. Ростверки –монолитные ж/бетонные, подполье асфальтированное, полупроходное. Стены и перегородки из красного кирпича. Перекрытия и покрытие из сборных ж/б пустотных плит. Кровля бесчердачная 5-слойная мягкая рулонная.</t>
  </si>
  <si>
    <t>ЗДАНИЕ КАНАЛИЗАЦИОННОЙ НАСОСНОЙ СТАНЦИИ (Здание КНС-2)</t>
  </si>
  <si>
    <t>г. Дудинка
промзона</t>
  </si>
  <si>
    <t xml:space="preserve"> Кирпичное здание. Фундамент наземной части – сваи НСФ. 
Фундамент подземной части – буронабивные ж/б сваи, на которых располагается  монолитный ж/б стакан диаметром 7,5 м заглубленный  до отм. 9,00 м от уровня чистого пола. Покрытие - сборные ж/б плиты, кровля - мягкая рулонная 4-х слойная</t>
  </si>
  <si>
    <t>ЗДАНИЕ КАНАЛИЗАЦИОННОЙ СТАНЦИИ (Здание КНС-4)</t>
  </si>
  <si>
    <t>Фундамент ж/б сваи.  Стены, перегородки – кирпичные. Подземная часть – монолитный ж/б двухсекционный резервуар глубиной h1=6,0м;  h2=3,9м. Перекрытия – ж/б плиты. Покрытие  - сборные ж/б плиты, кровля - мягкая рулонная 4-х слойная.</t>
  </si>
  <si>
    <t>ХОЗЯЙСТВО АВАРИЙНОГО ЖИДКОГО ТОПЛИВА ВХОДЯЩЕЕ В СОСТАВ ГАЗОСОВМЕЩЕННОГО БЛОКА (Насосная станция ХАЖТ котельной №7)</t>
  </si>
  <si>
    <t>г.Дудинка,
территория котельной №7</t>
  </si>
  <si>
    <t>Кирпичное здание. Фундамент ж/б сваи. Перекрытия - сборные ж/б плиты. Кровля - мягкая; покрытие -  3 сл. рубероида</t>
  </si>
  <si>
    <t>ЗДАНИЕ ГПП-27</t>
  </si>
  <si>
    <t>г.Дудинка,
ул.Морозова</t>
  </si>
  <si>
    <t>Кирпичное одноэтажное здание. Ростверки – монолитное ж/бетонные балки, по которым выполнено цокольное перекрытие из сборных ж/б плит. Покрытие – по металлическим балкам перекрытия уложены ребристые плиты. Кровля – односкатная, утепленная, мягкая рулонная четырехслойная.</t>
  </si>
  <si>
    <t>ЗДАНИЕ  НАСОСНО-ПОДКАЧИВАЮЩЕЙ СТАНЦИИ 2 ПОДЪЕМ (НПС-2 с РП-150)</t>
  </si>
  <si>
    <t>г.Дудинка,
промзона, в районе ПСМО-36</t>
  </si>
  <si>
    <t xml:space="preserve">Бескаркасное кирпичное здание. Фундаменты – стыкованные сваи. Ростверки – монолитные ж/б балки, по верху балок уложены сборные ж/б ребристые плиты. Стены и перегородки кирпичные. Покрытие – сборные ж/б ребристые плиты со слоем утеплителя из пенобетона. Кровля –мягкая рулонная четырехслойная. </t>
  </si>
  <si>
    <t xml:space="preserve">Здание хлораторной насосной станции "Самсонкино" </t>
  </si>
  <si>
    <t xml:space="preserve">г.Дудинка 
р-он оз. Самсонкино </t>
  </si>
  <si>
    <t>Бескаркасное  кирпичное одноэтажное здание. Фундамент - ж/б сваи, стены  кирпичные. Перекрытия - ж/б плиты. Покрытие - ж/б плиты с утеплителем из минваты, кровля - мягкая рулонная 4-х слойная.</t>
  </si>
  <si>
    <t>ЗДАНИЕ ЦЕНТРАЛЬНОЙ НАСОСНОЙ СТАНЦИИ</t>
  </si>
  <si>
    <t>г. Дудинка, р-н котельной №7</t>
  </si>
  <si>
    <t>Кирпичное бескаркасное здание. Фундаменты – свайные, подполье проходное асфальтированное. Ростверки – монолитные ж/б балки. 
Покрытие – по металлическим балкам, уложенным на кирпичные стены, смонтированы сборные ж/б ребристые плиты. Кровля –мягкая рулонная четырехслойная.</t>
  </si>
  <si>
    <t>ЗДАНИЕ СКЛАДА СОЛИ</t>
  </si>
  <si>
    <t>г.Дудинка, 
территория котельной №7</t>
  </si>
  <si>
    <t>Каркасное здание, колонны и подкрановые балки – металлические, стены и перегородки – кирпичные и сборные ж/б плиты. Покрытие – из ребристых сборных ж/б плит, утеплено минватой. Кровля четырехслойная мягкая рулонная. Фундаменты – свайные.</t>
  </si>
  <si>
    <t>ЗДАНИЕ СКЛАДА СОЛИ (Насосная)</t>
  </si>
  <si>
    <t>Гараж легковых автомобилей на 8 мест</t>
  </si>
  <si>
    <t>экспл.с 2000 г.</t>
  </si>
  <si>
    <t>г. Дудинка, район ГПП-103</t>
  </si>
  <si>
    <t>Фундамент монолитный ж/б ростверк. Каркас состоит из сборных ж/б колонн, металлических пролетных  строений (ферм), покрытие панели  из  профлиста с гидроизолированной  утепленной прослойкой  из руберойда и  минплиты, ограждающие конструкции из стеновых панелей ПСТ. Кровля 4-слойная мягкая рулонная</t>
  </si>
  <si>
    <t>Гараж тяжелой техники</t>
  </si>
  <si>
    <t>переменная от 4,7 до 5,05</t>
  </si>
  <si>
    <t>Конструктивная схема каркасная. Каркас в поперечном направлении составлен из стальных плоских рам, установленных с шагом 6 м. В продольном направлении рамы объединены в пространственный каркас посредством
стальных балок покрытия и прогонов покрытия.
Стропильные конструкции - стальные балки из швеллеров.
Стеновое ограждение и кровля выполнены из сэндвич-панелей полистовой сборки.
Несущие конструкции покрытия – стальные трапециевидные балки
двутаврового сечения. По балкам уложены частично сборные железобетонные
ребристые плиты покрытия, частично трехслойные сэндвич-панели.
Фундаменты под колонны – монолитный железобетонный ростверк
по сваям из стальных труб</t>
  </si>
  <si>
    <t>Котельная  "ДУКЛА" (Производственная часть)</t>
  </si>
  <si>
    <t>г. Дудинка , ул. Горького 71 (район центрального порта)</t>
  </si>
  <si>
    <t>Стальной каркас с поперечными несущими рамами с анкеровкой в фундаментной плите. Фундаменты – свайные. Цокольное перекрытие – монолитное  железобетонное с подпольными каналами под инженерные коммуникации. Стены - панели из профлиста (типа «Сэндвич») с прослойкой утеплителя и рубероида и кирпичные. Кровля - профлист (типа «Сэндвич») + сб. ж/б  плиты (ТП)</t>
  </si>
  <si>
    <t xml:space="preserve">Котельная  "ДУКЛА" (Служебно-бытовая часть) </t>
  </si>
  <si>
    <t>РАСПРЕДЕЛИТЕЛЬНАЯ ПОДСТАНЦИЯ ТП-201,РП-201 (Здание РП-201(ТП-201)</t>
  </si>
  <si>
    <t>г. Дудинка</t>
  </si>
  <si>
    <t>Бескаркасное двухэтажное кирпичное здание. Фундамент - ж/б сваи. Ростверк – монолитные ж/б балки, по которым уложены сборные ж/б ребристые плиты перекрытия. Кровля – 4-х слойная  мягкая рулонная</t>
  </si>
  <si>
    <t>Здание ПАЭС-2500</t>
  </si>
  <si>
    <t>Каркасное  одноэтажное здание. Фундаменты – по свайному полю монолитные ж/б балки и ростверки. Каркас – колоны, ригели, плиты покрытия. Стены – сборные трехслойные навесные стеновые панели. Кровля – односкатная, совмещенная 3-х слойная  мягкая рулонная по слою утеплителя.</t>
  </si>
  <si>
    <t>РП-14 СОВМЕЩЕННОЙ С ТП-14</t>
  </si>
  <si>
    <t>Кирпичное бескаркасное здание. Фундаменты – железобетонные сваи. Ростверки – монолитные ж/б балки. Кровля – мягкая рулонная с утеплителем из минераловатной плиты.</t>
  </si>
  <si>
    <t>Строение ГПП-73</t>
  </si>
  <si>
    <t>г. Дудинка, район нефтебазы</t>
  </si>
  <si>
    <t>Здание двухэтажное, каркас - железобетонный; стены и перегородки - кирпичные; перекрыти и покрытия - железобетонные; кровля - рулонная с утеплителемиз минераловатной плиты; основание - утепленный минплитой монолитный железобетонный ростверк на ж/б сваях.</t>
  </si>
  <si>
    <t>Здание хлолодного склада</t>
  </si>
  <si>
    <t>Выполнено без фундамента, основание-ж/б плиты, каркас из металлопроката, ограждение и кровля- профлист, без утеплителя.</t>
  </si>
  <si>
    <t>Модульные блочные котельные:</t>
  </si>
  <si>
    <t>г. Дудинка, ул. Рабочая 37/5</t>
  </si>
  <si>
    <t>• паровая модульная блочная котельная ККП-3,0-0,9</t>
  </si>
  <si>
    <t>фундамент - ж/б сваи, ростверк – монолитный железобетон (котельная), металлический прокат (площадка), стены - блоки металлической конструкции, заводской сборки, профлист, утеплитель – минеральная базальтовая плита П75, толщиной – 100 мм, кровля - металлическая.</t>
  </si>
  <si>
    <t>• водогрейная модульная блочная котельная КК-ГМ-1,6-95</t>
  </si>
  <si>
    <t>• водогрейная модульная блочная котельная КК-Г-0,5-95</t>
  </si>
  <si>
    <t>• дымовая труба паровой котельной</t>
  </si>
  <si>
    <r>
      <t>Ø=0,325</t>
    </r>
    <r>
      <rPr>
        <sz val="12"/>
        <rFont val="Calibri"/>
        <family val="2"/>
        <charset val="204"/>
      </rPr>
      <t>÷0,63</t>
    </r>
  </si>
  <si>
    <t xml:space="preserve">стальная труба в трубе, фундамент - ж/б свая. </t>
  </si>
  <si>
    <t>• дымовая труба водогрейных котельных</t>
  </si>
  <si>
    <t>Ø=0,325÷0,63</t>
  </si>
  <si>
    <t>Производственные сооружения ПТЭС:</t>
  </si>
  <si>
    <t>РЕЗЕРВУАР ЗАПАСА  ВОДЫ 1 (ЦНС)</t>
  </si>
  <si>
    <t xml:space="preserve">Ø=12,3 </t>
  </si>
  <si>
    <t>г. Дудинка, территория ЦНС</t>
  </si>
  <si>
    <t xml:space="preserve">да </t>
  </si>
  <si>
    <t>Сталь.
В  2022 г. произведена замена бака  по программе ОВСС</t>
  </si>
  <si>
    <t>РЕЗЕРВУАР ЗАПАСА  ВОДЫ 2 (ЦНС)</t>
  </si>
  <si>
    <t>Сталь.
В  2020 г. произведена замена бака  по программе ОВСС</t>
  </si>
  <si>
    <t>ТРУБА ДЫМОВАЯ С ОКРАСКОЙ Т-1 (Металлическая  дымовая труба № 1 Котельной №7)</t>
  </si>
  <si>
    <t>Ø=2,7</t>
  </si>
  <si>
    <t>г. Дудинка, ул. Морозова 1а, котельная № 7</t>
  </si>
  <si>
    <t>Фундамент: ж/б свайный, монолитный ростверк. Материал поддерживающих конструкций: угловая сталь.</t>
  </si>
  <si>
    <t>БАК-АККУМУЛЯТОР ГОРЯЧЕЙ ВОДЫ, V=2000М3, МАРКА РВСС-2000 (Бак-аккумулятор ГВС №2 V=2000м3 Котельной №7)</t>
  </si>
  <si>
    <t>Ø=15,2</t>
  </si>
  <si>
    <t>Сталь.
В  2007 г. произведена замена бака  по ст.ОВИЗ</t>
  </si>
  <si>
    <t>БАК-АККУМУЛЯТОР ГОРЯЧЕЙ ВОДЫ, V=2000М3, МАРКА РВСС-2000 (Бак-аккумулятор ГВС №1 V=2000м3 Котельной №7)</t>
  </si>
  <si>
    <t>Ø= 15,2 м</t>
  </si>
  <si>
    <t>г. Дудинка, ул. Морозова 1а, территория котельной №7</t>
  </si>
  <si>
    <t>Сталь</t>
  </si>
  <si>
    <t>ТРУБА ДЫМОВАЯ МЕТАЛЛИЧЕСКАЯ Котельной  "ДУКЛА"</t>
  </si>
  <si>
    <t>Ø=1,4</t>
  </si>
  <si>
    <t>г. Дудинка, ул. Горького 71, котельная "Дукла"</t>
  </si>
  <si>
    <t xml:space="preserve">Балансовая стоимость и инв.номер  котельной "Дукла" </t>
  </si>
  <si>
    <t xml:space="preserve">ХОЗЯЙСТВО АВАРИЙНОГО ЖИДКОГО ТОПЛИВА ВХОДЯЩЕЕ В СОСТАВ ГАЗОСОВМЕЩЕННОГО БЛОКА (Резервуар жидкого топлива №1, котельной №7) </t>
  </si>
  <si>
    <t xml:space="preserve">ХОЗЯЙСТВО АВАРИЙНОГО ЖИДКОГО ТОПЛИВА ВХОДЯЩЕЕ В СОСТАВ ГАЗОСОВМЕЩЕННОГО БЛОКА (Резервуар жидкого топлива №2, котельной №7) </t>
  </si>
  <si>
    <t>СЛИВО- НАЛИВНАЯ ЭСТАКАДА  ХАЖТ</t>
  </si>
  <si>
    <t>максимальная 7,07</t>
  </si>
  <si>
    <t>Основу конструктивной схемы сооружения составляют рамные опоры и установленные на них пролетные строения. Узлы сопряжений пролетных строений с опорами жесткие, опор с фундаментами – шарнирные.
Фундаменты – столбчатые из монолитного железобетона по основанию из насыпного грунта.</t>
  </si>
  <si>
    <t>ЗДАНИЕ КОТЕЛЬНОЙ 7 (Труба дымовая кирпичная №2, котельной №7)</t>
  </si>
  <si>
    <t>Ø=4,5÷2,3</t>
  </si>
  <si>
    <t>Фундамент – на песчаном основании монолитный ростверк. Ствол трубы – кирпичный</t>
  </si>
  <si>
    <t>ПЛОТИНА ВОДОНАПОРНАЯ (оз.Самсонкино)</t>
  </si>
  <si>
    <r>
      <t>5,2</t>
    </r>
    <r>
      <rPr>
        <sz val="12"/>
        <rFont val="Calibri"/>
        <family val="2"/>
        <charset val="204"/>
      </rPr>
      <t>÷</t>
    </r>
    <r>
      <rPr>
        <sz val="12"/>
        <rFont val="Times New Roman"/>
        <family val="1"/>
        <charset val="204"/>
      </rPr>
      <t>9,8</t>
    </r>
  </si>
  <si>
    <t>г. Дудинка, район оз. Самсонкино</t>
  </si>
  <si>
    <t>Основание: ПГС, шлак, сал. грунт, щебень. Верхнее строение-ж/б плиты, ПГС. Прочие- переливы-труба d=1420 мм.</t>
  </si>
  <si>
    <t>ПУТЬ ПОДЪЕЗДНОЙ ЖЕЛЕЗНОДОРОЖНЫЙ (Подъездной ж\д путь к ХАЖТ котельной №7)</t>
  </si>
  <si>
    <t>г. Дудинка, тер-рия ПТЭС, р-н котельной №7</t>
  </si>
  <si>
    <t>Основание- деревянные шпалы, насыпь-щебень</t>
  </si>
  <si>
    <t>АВТОДОРОГА НА ОЗ.САМСОНКИНО (Автодорога на плотину оз.Самсонкино)</t>
  </si>
  <si>
    <t>Автодорога на насосную станцию оз.Самсонкино</t>
  </si>
  <si>
    <t>Подстилочный слой-ПГС. Основание- щебень, ПГС. Покрытие-щебень</t>
  </si>
  <si>
    <t>Здание ВПУ</t>
  </si>
  <si>
    <t>г.Дудинка, водозабор оз.Самсонкино</t>
  </si>
  <si>
    <t>Металлический каркас, стены сендвич-панели, кровля-профнастил.</t>
  </si>
  <si>
    <t xml:space="preserve">Инженер по ОЭРЗиС </t>
  </si>
  <si>
    <t>Е.А. Голубев</t>
  </si>
  <si>
    <t>ПТЭС</t>
  </si>
  <si>
    <t>Cооружения</t>
  </si>
  <si>
    <t xml:space="preserve">Дороги 
</t>
  </si>
  <si>
    <t>ТЭЦ-1</t>
  </si>
  <si>
    <t>зданий и сооружений АО "НТЭК"  ТЭЦ-1 по состоянию на 01.01.2024 г.</t>
  </si>
  <si>
    <t>Здания ТЭЦ-1:</t>
  </si>
  <si>
    <t>1.</t>
  </si>
  <si>
    <t>Здание химводоочистки</t>
  </si>
  <si>
    <t>площадка ТЭЦ-1; на северо-запад от р. А/0-5 главного корпуса</t>
  </si>
  <si>
    <t>Собственность</t>
  </si>
  <si>
    <t>Отапливаемое. Бескаркасное. Несущие стены - кирпичные, с поперечным расположением ригелей- металл. Перекрытия - ж/б плиты. Покрытие сборные ж/б плиты, монолит, техноласт 2 слоя. Фундамет ж/б столбчатый</t>
  </si>
  <si>
    <t>1.1.</t>
  </si>
  <si>
    <t>р. А-В/1-7 (кабельный канал)</t>
  </si>
  <si>
    <t>1.2.</t>
  </si>
  <si>
    <t>р. А1-В1/1а-6а</t>
  </si>
  <si>
    <t xml:space="preserve">да; высота 5 м. </t>
  </si>
  <si>
    <t>2.</t>
  </si>
  <si>
    <t>Здание служебного корпуса ТЭЦ-1</t>
  </si>
  <si>
    <t>площадка ТЭЦ-1; пристроен к главному корпусу по оси 0</t>
  </si>
  <si>
    <t>Отапливаемое. Каркас ж/б; несущие стены. Перекрытие - ж/б плиты, деревоплита. Покрытие -деревоплита, техноласт 2 слоя. Фундамет ж/б столбчатый</t>
  </si>
  <si>
    <t>2.1.</t>
  </si>
  <si>
    <r>
      <t>а1-в1/3</t>
    </r>
    <r>
      <rPr>
        <vertAlign val="superscript"/>
        <sz val="10"/>
        <rFont val="Times New Roman"/>
        <family val="1"/>
        <charset val="204"/>
      </rPr>
      <t>1</t>
    </r>
    <r>
      <rPr>
        <sz val="10"/>
        <rFont val="Times New Roman"/>
        <family val="1"/>
        <charset val="204"/>
      </rPr>
      <t>-0; и1-м1/3</t>
    </r>
    <r>
      <rPr>
        <vertAlign val="superscript"/>
        <sz val="10"/>
        <rFont val="Times New Roman"/>
        <family val="1"/>
        <charset val="204"/>
      </rPr>
      <t>1</t>
    </r>
    <r>
      <rPr>
        <sz val="10"/>
        <rFont val="Times New Roman"/>
        <family val="1"/>
        <charset val="204"/>
      </rPr>
      <t>-0</t>
    </r>
  </si>
  <si>
    <t>2.2.</t>
  </si>
  <si>
    <r>
      <t>в1-м1/0-2</t>
    </r>
    <r>
      <rPr>
        <vertAlign val="superscript"/>
        <sz val="10"/>
        <rFont val="Times New Roman"/>
        <family val="1"/>
        <charset val="204"/>
      </rPr>
      <t>1</t>
    </r>
  </si>
  <si>
    <t>2.3.</t>
  </si>
  <si>
    <r>
      <t>м1-с1/6</t>
    </r>
    <r>
      <rPr>
        <vertAlign val="superscript"/>
        <sz val="10"/>
        <rFont val="Times New Roman"/>
        <family val="1"/>
        <charset val="204"/>
      </rPr>
      <t>1</t>
    </r>
    <r>
      <rPr>
        <sz val="10"/>
        <rFont val="Times New Roman"/>
        <family val="1"/>
        <charset val="204"/>
      </rPr>
      <t>-0</t>
    </r>
  </si>
  <si>
    <t>Здание ремонтно-механической мастерской</t>
  </si>
  <si>
    <t>10,5 и 8,5</t>
  </si>
  <si>
    <t>площадка ТЭЦ-1, вдоль р. Д/33-42 главного корпуса</t>
  </si>
  <si>
    <r>
      <t>Отапливаемое. Бескаркасное. Несущие стены - кирпичные, с поперечным расположением ригелей металл, дерево-метал. фермы. Перекрытия - ж/б плиты.</t>
    </r>
    <r>
      <rPr>
        <sz val="10"/>
        <color indexed="10"/>
        <rFont val="Times New Roman"/>
        <family val="1"/>
        <charset val="204"/>
      </rPr>
      <t xml:space="preserve"> </t>
    </r>
    <r>
      <rPr>
        <sz val="10"/>
        <rFont val="Times New Roman"/>
        <family val="1"/>
        <charset val="204"/>
      </rPr>
      <t>Покрытие ж/б плиты, деревоплита, рубероид 3 слоя.Фундамет ленточный ж/б.</t>
    </r>
  </si>
  <si>
    <t>4.1.</t>
  </si>
  <si>
    <t>А-Ж/0-2</t>
  </si>
  <si>
    <t>4.2.</t>
  </si>
  <si>
    <t>А-В/2-12</t>
  </si>
  <si>
    <t>4.3.</t>
  </si>
  <si>
    <t>А-А1/2-12</t>
  </si>
  <si>
    <t>4.4.</t>
  </si>
  <si>
    <t>В-Ж/2-13</t>
  </si>
  <si>
    <t>Здание береговой насосной №2</t>
  </si>
  <si>
    <t>берег озера Долгое</t>
  </si>
  <si>
    <t>Неотапливаемое.  Бескаркасное. Несущие стены - ж/б. Прекрытие ж/б монолит, сборный ж/б с поперечным расположением ригелей ж/б. Покрытие - ж/б плиты, монолит ж/б, рубероид 3 слоя, асфальтобетон.</t>
  </si>
  <si>
    <t>5.1.</t>
  </si>
  <si>
    <t>надземная часть</t>
  </si>
  <si>
    <t>5.2.</t>
  </si>
  <si>
    <t>подземная часть</t>
  </si>
  <si>
    <t>Здание узла пересыпки</t>
  </si>
  <si>
    <t>7,9 и 9,8</t>
  </si>
  <si>
    <t>на юго-запад 60 м*. от главного корпуса</t>
  </si>
  <si>
    <t>Отапливаемое. Бескаркасное. Несущие стены - кирпичные, с поперечным расположением ригелей -металл. Перекрытия - ж/б плиты. Покрытие - ж/б плиты, 3 сл.рубероида. Фундамет ж/б столбчатый</t>
  </si>
  <si>
    <t>Здание объединенной насосной склада дизельного топлива</t>
  </si>
  <si>
    <t>да, высота 1.8 м.</t>
  </si>
  <si>
    <t>площадка ХАДТ; на восток 1000 м* от главного корпуса</t>
  </si>
  <si>
    <t>Отапливаемое. Бескаркасное. Несущие стены - кирпичные, с поперечным расположением ригелей - металл. Перекрытия - ж/б плиты, монолит. Покрытие -ж/б плиты, рубероид 3 слоя. Фундамент столбчатый ж/б</t>
  </si>
  <si>
    <t>6.1.</t>
  </si>
  <si>
    <t>Будка переключений арматуры резервуара дизтоплива №2.</t>
  </si>
  <si>
    <t>Неотапливаемое. Бекаркасное здание с поперечными несущими кирпичными стенами. По оси Б ограждающей конструкцией является стенка резервуара. Фундамент железобетонный.</t>
  </si>
  <si>
    <t>6.2.</t>
  </si>
  <si>
    <t>Будка переключений арматуры резервуара дизтоплива №3.</t>
  </si>
  <si>
    <t>6.3.</t>
  </si>
  <si>
    <t>Будка переключений арматуры резервуара дизтоплива №4.</t>
  </si>
  <si>
    <t>Неотапливаемое. Бескаркасное с поперечными несущими кирпичными стенами. По оси Б ограждающей конструкцией является стенка резервуара. Фундамент железобетонный.</t>
  </si>
  <si>
    <t>6.4</t>
  </si>
  <si>
    <t>Будка переключений арматуры резервуара дизтоплива №5.</t>
  </si>
  <si>
    <t>Неотапливаемое. Каркас из уголков, обшитых металлическим листом. По оси Б ограждающая конструкция-стенка резервуара. Фундамент железобетонный, кровля металлический лист.</t>
  </si>
  <si>
    <t>Здание Пиковая котельная</t>
  </si>
  <si>
    <t>да, высота 2 м.</t>
  </si>
  <si>
    <t>на юго-запад 450 м*. от главного корпуса</t>
  </si>
  <si>
    <t>Аренда</t>
  </si>
  <si>
    <r>
      <t xml:space="preserve">Отапливаемое. Металлокаркасное.  Наружные стены - кирпичные и ж/б панели, </t>
    </r>
    <r>
      <rPr>
        <sz val="10"/>
        <color indexed="10"/>
        <rFont val="Times New Roman"/>
        <family val="1"/>
        <charset val="204"/>
      </rPr>
      <t xml:space="preserve"> </t>
    </r>
    <r>
      <rPr>
        <sz val="10"/>
        <rFont val="Times New Roman"/>
        <family val="1"/>
        <charset val="204"/>
      </rPr>
      <t>Перекрытия - ж/б плиты, монолит. Покрытие ж/б плиты, рубероид 3 сл., техноласт 2 слоя</t>
    </r>
  </si>
  <si>
    <t xml:space="preserve"> ПАО "Норильскэнерго"</t>
  </si>
  <si>
    <t>7.1.</t>
  </si>
  <si>
    <t>р. А-Б/1-3</t>
  </si>
  <si>
    <t>7.2.</t>
  </si>
  <si>
    <t>Б-В/1-2</t>
  </si>
  <si>
    <t>7.3.</t>
  </si>
  <si>
    <t>Б-В/2-17</t>
  </si>
  <si>
    <t>7.4.</t>
  </si>
  <si>
    <t>р. А-Б/3-24</t>
  </si>
  <si>
    <t>Здание Электролизёрная</t>
  </si>
  <si>
    <t>1966</t>
  </si>
  <si>
    <t>да, высота 1 м.</t>
  </si>
  <si>
    <t>на юго-запад 400 м*. от главного корпуса</t>
  </si>
  <si>
    <t>Неотапливаемое. Бескаркасное. Несущие стены - кирпичные, с поперечным расположением ригелей -металл. Перекрытие - ж/б монолит.Покрытие ж/б плиты, рубероид 3 слоя.Фундамет столбчатый ж/б, сваи.</t>
  </si>
  <si>
    <t>выведен из эксплуатации</t>
  </si>
  <si>
    <t>Здание Угледробилка и тракт топливоподачи 1 категории</t>
  </si>
  <si>
    <t>площадка ТЭЦ-1</t>
  </si>
  <si>
    <t>Здание главного распредустройст ва 6 кВ</t>
  </si>
  <si>
    <t>1942</t>
  </si>
  <si>
    <t>кабельный канал 113х2,5; h-2 м.</t>
  </si>
  <si>
    <t>площадка ТЭЦ-1 вдольр.Д/0-7 главного корпуса</t>
  </si>
  <si>
    <t>Отопление на лестничных маршах есть в распредустройстве нет отопления Каркасное ж/б, металл.  Наружные стены - кирпич, шлакоблоки, Перекрытия - ж/б монолит.Покрытие ж/б плиты, техноласт 2 сл. Фундамент ж/б плита</t>
  </si>
  <si>
    <t>Здание ЗРУ-35 кВ с шинным мостиком</t>
  </si>
  <si>
    <t>кабельный канал 34х2; h-2,5м.</t>
  </si>
  <si>
    <t>площадка ТЭЦ-1 вдольр.Д/0-23 главного корпуса</t>
  </si>
  <si>
    <t>Неотапливаемое. Каркасное ж/б, металл.  Наружные стены - кирпич, шлакоблоки, Перекрытия - ж/б монолит.Покрытие ж/б плиты, техноласт 2 сл, рубероид 3 слоя. Фундамент ж/б плита</t>
  </si>
  <si>
    <t>11.1.</t>
  </si>
  <si>
    <t xml:space="preserve">I-II секции </t>
  </si>
  <si>
    <t>11.2.</t>
  </si>
  <si>
    <t>III-секция</t>
  </si>
  <si>
    <t>11.3.</t>
  </si>
  <si>
    <t>переходной мост</t>
  </si>
  <si>
    <t>12.</t>
  </si>
  <si>
    <t>Здание электроподстанция №86</t>
  </si>
  <si>
    <t>1955</t>
  </si>
  <si>
    <t>Отапливаемое. Бескаркасное. Несущие стены - кирпичные, с поперечным расположением ригелей металл. Перекрытие ж/б монолит; Покрытие ж/б плиты, рубероид 3 слоя. Фундамент- сваи.</t>
  </si>
  <si>
    <t>13.</t>
  </si>
  <si>
    <t>Здание деревоотделочной мастерской (с 24.04.09 г. входит в состав ТХ склада )</t>
  </si>
  <si>
    <t>3,95 и 6,16</t>
  </si>
  <si>
    <t>*</t>
  </si>
  <si>
    <t>Отапливаемое. Бескаркасное. Несущие стены - кирпичные, с поперечным расположением ригелей металл. Перекрытие ж/б монолит; Покрытие ж/б монолит, рубероид 3 слоя. Фундамент- сваи.</t>
  </si>
  <si>
    <t>14.</t>
  </si>
  <si>
    <t>Здание КПП-1,2 (центральный вход)</t>
  </si>
  <si>
    <t>Отапливаемое. Фундамент -ж/б плита,стены- металлический двойной каркас из ЛСТК , утепленный  негорючим утеплителем Технониколь 300мм и обшиты профлистом, крыша двускатная, на фермах из ЛСТК, обшита профилированным листом.</t>
  </si>
  <si>
    <t>14.1</t>
  </si>
  <si>
    <t xml:space="preserve">Здание КПП-3 с досмотровой площадкой на ХАДТ </t>
  </si>
  <si>
    <t>14.2</t>
  </si>
  <si>
    <t>Здание КПП-4  (при выезде с территории ТЭЦ-1 на ХАДТ)</t>
  </si>
  <si>
    <t>15.</t>
  </si>
  <si>
    <t>Здание Автогаража ТЭЦ-1</t>
  </si>
  <si>
    <t>Отапливаемое. Фундамент железобетонный, стены и перегородки кирпичные, крыша рулонная.</t>
  </si>
  <si>
    <t>ПАО "Норильскэнерго"</t>
  </si>
  <si>
    <t xml:space="preserve">Здание аккумуляторной батареи №3 </t>
  </si>
  <si>
    <t>главный корпус В-Г/49-51</t>
  </si>
  <si>
    <t>Неотапливанмое. Каркасное -металл. Наружные стены - кирпичные. Перекрытия - монолит ж/б. Покрытие ж/б плиты, рубероид 3 слоя. Фундамет столбчатый ж/б</t>
  </si>
  <si>
    <t>Здание береговой насосной 2А</t>
  </si>
  <si>
    <t>Неотапливаемое. Каркас-круглый ж/б колодец.  Несущие стены - ж/б. Прекрытие ж/б монолит, сборный ж/б с поперечным расположением ригелей ж/б. Покрытие - ж/б плиты, монолит ж/б, рубероид 3 слоя, асфальтобетон.</t>
  </si>
  <si>
    <t>17.1.</t>
  </si>
  <si>
    <t>17.2.</t>
  </si>
  <si>
    <t>d=24,57</t>
  </si>
  <si>
    <t>18.</t>
  </si>
  <si>
    <t>Здание насосной пристанционного узла</t>
  </si>
  <si>
    <t>Отапливаемое. Бескаркасное. Несущие стены - кирпичные, с поперечным расположением ригелей- металл, ж/б. Перекрытия - ж/б плиты. Покрытие ж/б плиты, техноласт 2 слоя. Фундамент ж/б плита</t>
  </si>
  <si>
    <t>19.</t>
  </si>
  <si>
    <t>Здание тепло-холодного склада</t>
  </si>
  <si>
    <t>1485,2* (с учетом деревоотделочной мастерской  )</t>
  </si>
  <si>
    <t>да, высотой 1,6 м.</t>
  </si>
  <si>
    <t>район ТЭЦ - 1</t>
  </si>
  <si>
    <r>
      <t>Отпапливаемое.. Ж/б каркас</t>
    </r>
    <r>
      <rPr>
        <sz val="10"/>
        <color indexed="10"/>
        <rFont val="Times New Roman"/>
        <family val="1"/>
        <charset val="204"/>
      </rPr>
      <t xml:space="preserve"> </t>
    </r>
    <r>
      <rPr>
        <sz val="10"/>
        <rFont val="Times New Roman"/>
        <family val="1"/>
        <charset val="204"/>
      </rPr>
      <t>. Стены - ж/б панели, Перекрытия - ж/б плиты. Покрытие ж/б плиты, рубероид 3 слоя. Фундамент сваи.</t>
    </r>
  </si>
  <si>
    <t>Здание главного корпуса ТЭЦ-1</t>
  </si>
  <si>
    <t>Отапливаемое. Каркасное -металл. Наружные стены - кирпичные. Перекрытия - монолит ж/б. Покрытие ж/б плиты, рубероид 3 слоя. Фундамет столбчатый ж/б</t>
  </si>
  <si>
    <t>21..</t>
  </si>
  <si>
    <t>р. А-Б/0-23</t>
  </si>
  <si>
    <t>да, высота 10 м. длина-38 м.; ширина 8,85 м.</t>
  </si>
  <si>
    <t>21.1</t>
  </si>
  <si>
    <t>р. Б-В/0-23</t>
  </si>
  <si>
    <t>да, высотой 3,5 м. длина 107 м. ширина 28 м.</t>
  </si>
  <si>
    <t>21.2.</t>
  </si>
  <si>
    <t>р. В-Г/0-23</t>
  </si>
  <si>
    <t>да, высотой 2 м. длина  38 м. ширина 10 м.</t>
  </si>
  <si>
    <t>21.3.</t>
  </si>
  <si>
    <t>р. Г-Д/0-23</t>
  </si>
  <si>
    <t>да, высота 2 м. длина 163,03 м. ширина 2м.</t>
  </si>
  <si>
    <t>21.4.</t>
  </si>
  <si>
    <t>р. Д-Ж/13-20</t>
  </si>
  <si>
    <t>21.5.</t>
  </si>
  <si>
    <t xml:space="preserve">р. Ж-И/13-19                                                                                      </t>
  </si>
  <si>
    <t>да, высота 1.6 м</t>
  </si>
  <si>
    <t>21.6.</t>
  </si>
  <si>
    <t>р. А-Б/23-36</t>
  </si>
  <si>
    <t>да, 10 м.</t>
  </si>
  <si>
    <t>21.7.</t>
  </si>
  <si>
    <t>р. Б-В/23-36</t>
  </si>
  <si>
    <t>да, высотой 6 м.</t>
  </si>
  <si>
    <t>21.8.</t>
  </si>
  <si>
    <t>р. В-Г/23-36</t>
  </si>
  <si>
    <t xml:space="preserve">да, высота 4 м.  </t>
  </si>
  <si>
    <t>21.9.</t>
  </si>
  <si>
    <t>р. Г-Д/23-36</t>
  </si>
  <si>
    <t>21.10.</t>
  </si>
  <si>
    <t>р. А-Б/36-40</t>
  </si>
  <si>
    <t>21.11.</t>
  </si>
  <si>
    <t>р. Б-В/36-40</t>
  </si>
  <si>
    <t>21.12.</t>
  </si>
  <si>
    <t>р. В-Г/36-40</t>
  </si>
  <si>
    <t>21.13.</t>
  </si>
  <si>
    <t>р. Г-Д/36-40</t>
  </si>
  <si>
    <t xml:space="preserve">да, высота 7 м.  </t>
  </si>
  <si>
    <t>21.14.</t>
  </si>
  <si>
    <t>р. А-Б/40-48</t>
  </si>
  <si>
    <t>21.15.</t>
  </si>
  <si>
    <t>р. Б-В/40-48</t>
  </si>
  <si>
    <t>да, высотой 10 м.</t>
  </si>
  <si>
    <t>21.16.</t>
  </si>
  <si>
    <t>р. В-Г/40-49</t>
  </si>
  <si>
    <t>21.17.</t>
  </si>
  <si>
    <t>р. Г-Д/40-55</t>
  </si>
  <si>
    <t>21.18.</t>
  </si>
  <si>
    <t>р. Д-Е/50-54</t>
  </si>
  <si>
    <t>21.</t>
  </si>
  <si>
    <t>Здание материального склада</t>
  </si>
  <si>
    <t>да, высота 1,6 м.</t>
  </si>
  <si>
    <t>площадка ТЭЦ-1; на восток 400 м* от главного корпуса</t>
  </si>
  <si>
    <t>Отапливаемое. Бескаркасное. Несущие стены - кирпичные, с поперечным расположением ригелей-металл Перекрытия - ж/б монолит. Покрытие ж/б плиты, рубероид 3 слоя. Фундамент- столбчатый ж/б</t>
  </si>
  <si>
    <t>22.</t>
  </si>
  <si>
    <t>Здание ГРП-1</t>
  </si>
  <si>
    <t>1970</t>
  </si>
  <si>
    <t>8,0 и 4,08</t>
  </si>
  <si>
    <t>площадка ТЭЦ - 1 на юг 150 м* от главного корпуса</t>
  </si>
  <si>
    <t>Отапливаемое. Бескаркасное. Несущие стены - кирпичные, с поперечным расположением ригелей металл. Перекрытие - ж/б монолит. Покрытие ж/б плиты, рубероид 3 слоя. Фундамент сваи.</t>
  </si>
  <si>
    <t>23.</t>
  </si>
  <si>
    <t>Здание ГРП-2</t>
  </si>
  <si>
    <t>24.</t>
  </si>
  <si>
    <t>Закрытый склад на базе ЗУС               ТЭЦ-1</t>
  </si>
  <si>
    <t>площадка ТЭЦ-1; на юго-восток 100 м* от главного корпуса</t>
  </si>
  <si>
    <t>Отпаливается ось А-Б р 13-24, с р. 1-12 неотапливается. Металлокаркасное. Наружные стены - кирпичные,шлакоблочные. Перекрытие - ж/бмонолит. Покрытие профлист, рубероид 3 слоя. Фундамент столбчатый ж/б.</t>
  </si>
  <si>
    <t>25.</t>
  </si>
  <si>
    <t>Здание ЗРУ-110кВ</t>
  </si>
  <si>
    <t>1964</t>
  </si>
  <si>
    <t>кабельный канал 51х2; h-4 м.</t>
  </si>
  <si>
    <t>площадка ТЭЦ-1; р.Д/55 главного корпуса</t>
  </si>
  <si>
    <t>Отапливается лестничный марш, ЗРУ 110кВ отопления нет.  Ж/б каркас . Наружные стены - ж/б панели. Перекрытия - ж/б монолит. Покрытие ж/б плиты, техноласт 2 слоя. Фундамент сваи.</t>
  </si>
  <si>
    <t>II.</t>
  </si>
  <si>
    <t>Сооружения ТЭЦ-1:</t>
  </si>
  <si>
    <t>ДАМБА ОГРАЖДАЮЩАЯ И РАЗДЕЛИТЕЛЬНАЯ ЗОЛООТВАЛА</t>
  </si>
  <si>
    <t>1963</t>
  </si>
  <si>
    <t>Материал : скальный грунт, отсыпка из щебня, отсыпка из ПГС</t>
  </si>
  <si>
    <t>Сооружение переходной мост из главного корпуса в ГРУ</t>
  </si>
  <si>
    <t>Отапливаемое. Безкаркасное. Несущие стены - кирпичные, с поперечным расположением ригелей- дерево, металл. Перекрытия - ж/б монолит. Покрытие ж/б плиты. Фундамент столбчатый ж/б.</t>
  </si>
  <si>
    <t>3.</t>
  </si>
  <si>
    <t>Сооружение переходной мост из ГРУ в-35кВ</t>
  </si>
  <si>
    <t>Неотапливаемое. Безкаркасное. Несущие стены - кирпичные, с поперечным расположением ригелей- металл. Перекрытия - ж/б монолит. Покрытие ж/б плиты. Фундамент столбчатый ж/б.</t>
  </si>
  <si>
    <t>4.</t>
  </si>
  <si>
    <t>Автодорога к ГРУ включая ж/б мост</t>
  </si>
  <si>
    <t>1953</t>
  </si>
  <si>
    <t>площадка ТЭЦ - 1</t>
  </si>
  <si>
    <t>Материал : грунт, щебень. Мост - бетон монолит. Фундамент столбчатый ж/б</t>
  </si>
  <si>
    <t>5.</t>
  </si>
  <si>
    <t>Сооружение ограда ТЭЦ-1</t>
  </si>
  <si>
    <t>действующее</t>
  </si>
  <si>
    <t>6.</t>
  </si>
  <si>
    <t>Бетонные автодороги на территории ТЭЦ- 1</t>
  </si>
  <si>
    <t>Щебень, бетон</t>
  </si>
  <si>
    <t>7.</t>
  </si>
  <si>
    <t>Сооружение железнодорожного хозяйства (ж/д тупик №8)</t>
  </si>
  <si>
    <t>1967</t>
  </si>
  <si>
    <t>Рельс - сталь ; Шпала - дерево ; подкладки,накладки,костыль - сталь. Балласт (верх.слой) - щебень ; балласт (нижний слой) - гравилисто-песчанный грунт ( № 941-Железнодорожный тупик №8 (ж/д путь 676 м)
Длина -676 метров, рельсовый путь из рельс Р-50, стрелочный перевод с маркой крестовины 1/g, земляное полотно насыпь до 6 метров. объем 22 000 кв.м.</t>
  </si>
  <si>
    <t xml:space="preserve">ОАО "Норильский комбинат" </t>
  </si>
  <si>
    <t>8.</t>
  </si>
  <si>
    <t xml:space="preserve">Гидрозолоудаление </t>
  </si>
  <si>
    <t>От главного корпуса ТЭЦ-1 на запад 1500 м*</t>
  </si>
  <si>
    <t>Скальный грунт, отсыпка из щебня, песок</t>
  </si>
  <si>
    <t>АО "Норильский комбинат"</t>
  </si>
  <si>
    <t>9.</t>
  </si>
  <si>
    <t>Дымовая труба №1 с короной пиковой котельной (бетон)</t>
  </si>
  <si>
    <t>1974</t>
  </si>
  <si>
    <t>dн-12,5; dв-6,84</t>
  </si>
  <si>
    <t>площадка пиковой котельной    у р. А-Б/1</t>
  </si>
  <si>
    <t xml:space="preserve">Ствол ж/б монолит. Фундамент сваи под ж/ плитой </t>
  </si>
  <si>
    <t>10.</t>
  </si>
  <si>
    <t>Кирпичная дымовая труба №1</t>
  </si>
  <si>
    <t>1954</t>
  </si>
  <si>
    <t>dн-15,88; dв-8,76</t>
  </si>
  <si>
    <t>площадка ТЭЦ-1; у р.А/9 главного корпуса</t>
  </si>
  <si>
    <t>Ствол кирпич, стяжные кольца- металл. Фундамент сваи под ж/ плитой</t>
  </si>
  <si>
    <t>11.</t>
  </si>
  <si>
    <t>Кирпичная дымовая труба №2</t>
  </si>
  <si>
    <t>1952</t>
  </si>
  <si>
    <t>dн-15,44; dв-6,76</t>
  </si>
  <si>
    <t>площадка ТЭЦ-1; у р.А/23 главного корпуса</t>
  </si>
  <si>
    <t>Сооружение переходной мост из главного корпуса в здание химводоочистки ТЭЦ-1</t>
  </si>
  <si>
    <t>площадка ТЭЦ - 1 р. А/0-1 главного корпуса</t>
  </si>
  <si>
    <t>Безкаркасное. Несущие стены - кирпичные, с поперечным расположением ригелей- металл. Перекрытие - ж/б монолит. Покрытие ж/б плиты. Фундамент столбчатый ж/б.</t>
  </si>
  <si>
    <t>Дымовая железобетонная труба № 2 Н-120м</t>
  </si>
  <si>
    <t>1984</t>
  </si>
  <si>
    <t>площдка пиковой котельной;     у р. Б/21</t>
  </si>
  <si>
    <t>Ствол ж/б монолит. Фундамент сваи под ж/ плитой</t>
  </si>
  <si>
    <t>Эстакада газопровода ГРП</t>
  </si>
  <si>
    <t>Эстакада - рама -металл. Фундамент сваи</t>
  </si>
  <si>
    <t>Автодорога к береговой насосной станции №2</t>
  </si>
  <si>
    <t>Полотно-щебень.</t>
  </si>
  <si>
    <t>16.</t>
  </si>
  <si>
    <t xml:space="preserve">Отводной канал технического водоснабжения </t>
  </si>
  <si>
    <t>площадка ТЭЦ-1, вдоль р.Д главного корпуса</t>
  </si>
  <si>
    <t>ж/б монолит</t>
  </si>
  <si>
    <t>17.</t>
  </si>
  <si>
    <t>Эстакада северного вывода теплосети и газопроводов ТЭЦ-1</t>
  </si>
  <si>
    <t>площадка ТЭЦ-1 р.А/9 главного корпуса</t>
  </si>
  <si>
    <t xml:space="preserve">  2-го подъёма</t>
  </si>
  <si>
    <t xml:space="preserve">  1-го подъёма</t>
  </si>
  <si>
    <t>Эстакада теплопроводов от ПК до ГК (т.1- т.6)</t>
  </si>
  <si>
    <t>2,0; 6,8; 8,0; 8,8</t>
  </si>
  <si>
    <t>3,71-9,24</t>
  </si>
  <si>
    <t>от главного корпуса со стороны р.Д  к пиковой котельной, через дорогу.</t>
  </si>
  <si>
    <t>Эстакада. Фундаменты опор-монолитные, ж/б сваи. Опоры-метал, рамного типа, четырехветвевые 09Г2С-6. Рамы, ходовые мостики-м/к.</t>
  </si>
  <si>
    <t>Бак дизельного топлива № 2</t>
  </si>
  <si>
    <t>1982</t>
  </si>
  <si>
    <t>d-34,2</t>
  </si>
  <si>
    <t>площадка ХАДТ</t>
  </si>
  <si>
    <t>Металл емкость. Фундамент: подушка из насыпного грунта</t>
  </si>
  <si>
    <t>Бак дизельного топлива № 1 возведен плановая дата ввода в эксплуатаци. Август 2023 года</t>
  </si>
  <si>
    <t>20.</t>
  </si>
  <si>
    <t>Бак дизельного топлива №1</t>
  </si>
  <si>
    <t>Бак  дизельного топлива № 3 планируется демонтаж в 2023году</t>
  </si>
  <si>
    <t>Бак дизельного топлива № 4</t>
  </si>
  <si>
    <t>Бак дизельного топлива № 5</t>
  </si>
  <si>
    <t>Резервуар с водой № 1 ХАДТ</t>
  </si>
  <si>
    <t>1971</t>
  </si>
  <si>
    <t>d-15,18</t>
  </si>
  <si>
    <t>Металл емкость. Фундамент отсыпка ж/б плита</t>
  </si>
  <si>
    <t>Бак пенный № 1 ХАДТ</t>
  </si>
  <si>
    <t>d-1,12</t>
  </si>
  <si>
    <t>внутри насосной ХАДТ</t>
  </si>
  <si>
    <t>Металл емкость. Фундамент  ж/б плита</t>
  </si>
  <si>
    <t>Бак пенный № 2 ХАДТ</t>
  </si>
  <si>
    <t>26.</t>
  </si>
  <si>
    <t>Бак пенный № 3 ХАДТ</t>
  </si>
  <si>
    <t>Металл емкость. Фундамент ж/б плита</t>
  </si>
  <si>
    <t>27.</t>
  </si>
  <si>
    <t xml:space="preserve">Сливная эстакада ХАДТ </t>
  </si>
  <si>
    <t>от главного корпуса  на юг1000 м*</t>
  </si>
  <si>
    <t>Эстакада-рама-металлоконструкции фундамент послойно утрамбованный насыпной грунт</t>
  </si>
  <si>
    <t>28.</t>
  </si>
  <si>
    <t>Бак для пенообразователя №1 пеногенераторной ПК</t>
  </si>
  <si>
    <t>пиковая котельная            р.А-Б/1-2</t>
  </si>
  <si>
    <t>Выведен из эксплуатации</t>
  </si>
  <si>
    <t>29.</t>
  </si>
  <si>
    <t>Бак для пенообразователя №2 пеногенераторной ПК</t>
  </si>
  <si>
    <t>30.</t>
  </si>
  <si>
    <t>Бак промывки  ПК</t>
  </si>
  <si>
    <t>2006</t>
  </si>
  <si>
    <t xml:space="preserve">d -11 </t>
  </si>
  <si>
    <t>площадка пиковой котельной за р.Б/18-22</t>
  </si>
  <si>
    <t>Металл емкость. Фундамент отсыпка щебнем, ж/б плита</t>
  </si>
  <si>
    <t>31.</t>
  </si>
  <si>
    <t>Резервуар с водой № 2 ХАДТ</t>
  </si>
  <si>
    <t>d - 15,18</t>
  </si>
  <si>
    <t>Коллекторное хоз-во ТЭЦ-1:</t>
  </si>
  <si>
    <t>Сливной трубопровод, две нитки с брызгальным устройством</t>
  </si>
  <si>
    <t>1960</t>
  </si>
  <si>
    <t>площадка ТЭЦ - 1-берег озера Долгое</t>
  </si>
  <si>
    <t>Труба- сталь.Опоры шпальные клети и бетонные опоры</t>
  </si>
  <si>
    <t>Напорно- сбросные водоводы 4 очереди, две нитки</t>
  </si>
  <si>
    <t>1961</t>
  </si>
  <si>
    <t>Труба- сталь</t>
  </si>
  <si>
    <t>шпальные клети и бетонные опоры</t>
  </si>
  <si>
    <t>бетонные опоры</t>
  </si>
  <si>
    <t>Стальной напорный водовод от насосной №1</t>
  </si>
  <si>
    <t>ТЭЦ-1-берег озера Долгое</t>
  </si>
  <si>
    <t>Труба- сталь. Шпальные клети и бетонные опоры</t>
  </si>
  <si>
    <t>Стальной напорный водовод от насосной №2,</t>
  </si>
  <si>
    <t>Напорный водовод №3</t>
  </si>
  <si>
    <r>
      <t>Отапливаемое. Бескаркасное. Несущие стены - кирпичные, с поперечным расположением ригелей металл, дерево-метал. фермы. Перекрытия - ж/б плиты.</t>
    </r>
    <r>
      <rPr>
        <sz val="10"/>
        <color indexed="10"/>
        <rFont val="Tahoma"/>
        <family val="2"/>
        <charset val="204"/>
      </rPr>
      <t xml:space="preserve"> </t>
    </r>
    <r>
      <rPr>
        <sz val="10"/>
        <rFont val="Tahoma"/>
        <family val="2"/>
        <charset val="204"/>
      </rPr>
      <t>Покрытие ж/б плиты, деревоплита, рубероид 3 слоя.Фундамет ленточный ж/б.</t>
    </r>
  </si>
  <si>
    <r>
      <t xml:space="preserve">Отапливаемое. Металлокаркасное.  Наружные стены - кирпичные и ж/б панели, </t>
    </r>
    <r>
      <rPr>
        <sz val="10"/>
        <color indexed="10"/>
        <rFont val="Tahoma"/>
        <family val="2"/>
        <charset val="204"/>
      </rPr>
      <t xml:space="preserve"> </t>
    </r>
    <r>
      <rPr>
        <sz val="10"/>
        <rFont val="Tahoma"/>
        <family val="2"/>
        <charset val="204"/>
      </rPr>
      <t>Перекрытия - ж/б плиты, монолит. Покрытие ж/б плиты, рубероид 3 сл., техноласт 2 слоя</t>
    </r>
  </si>
  <si>
    <r>
      <t>Отпапливаемое.. Ж/б каркас</t>
    </r>
    <r>
      <rPr>
        <sz val="10"/>
        <color indexed="10"/>
        <rFont val="Tahoma"/>
        <family val="2"/>
        <charset val="204"/>
      </rPr>
      <t xml:space="preserve"> </t>
    </r>
    <r>
      <rPr>
        <sz val="10"/>
        <rFont val="Tahoma"/>
        <family val="2"/>
        <charset val="204"/>
      </rPr>
      <t>. Стены - ж/б панели, Перекрытия - ж/б плиты. Покрытие ж/б плиты, рубероид 3 слоя. Фундамент сваи.</t>
    </r>
  </si>
  <si>
    <t xml:space="preserve">Сооружения </t>
  </si>
  <si>
    <t>ТЭЦ-2</t>
  </si>
  <si>
    <t>Сооружения (Коллекторное хоз-во )</t>
  </si>
  <si>
    <t>III</t>
  </si>
  <si>
    <r>
      <t xml:space="preserve">Здание. Производственный корпус УММ </t>
    </r>
    <r>
      <rPr>
        <i/>
        <sz val="12"/>
        <rFont val="Tahoma"/>
        <family val="2"/>
        <charset val="204"/>
      </rPr>
      <t>(участок малой механизации)</t>
    </r>
  </si>
  <si>
    <r>
      <t>а1-в1/3</t>
    </r>
    <r>
      <rPr>
        <vertAlign val="superscript"/>
        <sz val="12"/>
        <rFont val="Tahoma"/>
        <family val="2"/>
        <charset val="204"/>
      </rPr>
      <t>1</t>
    </r>
    <r>
      <rPr>
        <sz val="12"/>
        <rFont val="Tahoma"/>
        <family val="2"/>
        <charset val="204"/>
      </rPr>
      <t>-0; и1-м1/3</t>
    </r>
    <r>
      <rPr>
        <vertAlign val="superscript"/>
        <sz val="12"/>
        <rFont val="Tahoma"/>
        <family val="2"/>
        <charset val="204"/>
      </rPr>
      <t>1</t>
    </r>
    <r>
      <rPr>
        <sz val="12"/>
        <rFont val="Tahoma"/>
        <family val="2"/>
        <charset val="204"/>
      </rPr>
      <t>-0</t>
    </r>
  </si>
  <si>
    <r>
      <t>в1-м1/0-2</t>
    </r>
    <r>
      <rPr>
        <vertAlign val="superscript"/>
        <sz val="12"/>
        <rFont val="Tahoma"/>
        <family val="2"/>
        <charset val="204"/>
      </rPr>
      <t>1</t>
    </r>
  </si>
  <si>
    <r>
      <t>м1-с1/6</t>
    </r>
    <r>
      <rPr>
        <vertAlign val="superscript"/>
        <sz val="12"/>
        <rFont val="Tahoma"/>
        <family val="2"/>
        <charset val="204"/>
      </rPr>
      <t>1</t>
    </r>
    <r>
      <rPr>
        <sz val="12"/>
        <rFont val="Tahoma"/>
        <family val="2"/>
        <charset val="204"/>
      </rPr>
      <t>-0</t>
    </r>
  </si>
  <si>
    <t>дымовая труба паровой котельной</t>
  </si>
  <si>
    <t>дымовая труба водогрейных котельных</t>
  </si>
  <si>
    <t>паровая модульная блочная котельная ККП-3,0-0,9</t>
  </si>
  <si>
    <t>водогрейная модульная блочная котельная КК-ГМ-1,6-95</t>
  </si>
  <si>
    <t>водогрейная модульная блочная котельная КК-Г-0,5-95</t>
  </si>
  <si>
    <t>IV</t>
  </si>
  <si>
    <t>ПЕРЕЧЕНЬ</t>
  </si>
  <si>
    <r>
      <t>зданий и сооружений</t>
    </r>
    <r>
      <rPr>
        <i/>
        <sz val="14"/>
        <rFont val="Tahoma"/>
        <family val="2"/>
        <charset val="204"/>
      </rPr>
      <t xml:space="preserve"> </t>
    </r>
    <r>
      <rPr>
        <sz val="14"/>
        <rFont val="Tahoma"/>
        <family val="2"/>
        <charset val="204"/>
      </rPr>
      <t>ТЭЦ-2 АО "НТЭК"  по состоянию на 01.01.2024 г.</t>
    </r>
  </si>
  <si>
    <t>№№ п/п</t>
  </si>
  <si>
    <t>Инв. №</t>
  </si>
  <si>
    <t>Физические параметры объекта</t>
  </si>
  <si>
    <t>Принцип строительства 
(I - на мёрзлых грунтах, 
 II - на скальных грунтах)</t>
  </si>
  <si>
    <t>Месторасположение объекта</t>
  </si>
  <si>
    <t xml:space="preserve">Находится в эксплуатации или нет </t>
  </si>
  <si>
    <t>Длина (м)</t>
  </si>
  <si>
    <t>Ширина (м)</t>
  </si>
  <si>
    <t>Высота (м)</t>
  </si>
  <si>
    <t>Полезная площадь (м2) 
(∑ площадей помещений)</t>
  </si>
  <si>
    <t>Наличие подполья (подвала)</t>
  </si>
  <si>
    <t>Здания</t>
  </si>
  <si>
    <t>Здание закрытого распределительного устройства на 110 кВ</t>
  </si>
  <si>
    <t>ОПО
(помещение компрессорной №2)</t>
  </si>
  <si>
    <t>Россия, Красноярский край, г. Норильск, промплощадка ТЭЦ-2</t>
  </si>
  <si>
    <t>Однопролетное каркасного типа с кирпичными пристройками (ресиверная и компрессорная №1,2) Огражд констр стен - золобетонные панели. Кровля мягкая.</t>
  </si>
  <si>
    <t>Норильскэнерго - филиал ПАО "ГМК "Норильский никель"</t>
  </si>
  <si>
    <t>Здание Главного корпуса 
для блоков</t>
  </si>
  <si>
    <t>Четырехпролетное, разновысотное с полным металл каркасом. Огражд конструкции стен- трехслойные металл панели. Кровля в осях 1-33 - мягкая, в осях 33-53 - трехсл метал панели</t>
  </si>
  <si>
    <t>Здание объединенного вспомогательного корпуса (одноэтажная часть)</t>
  </si>
  <si>
    <t>ОПО
(помещение ХВО)</t>
  </si>
  <si>
    <t xml:space="preserve">В собственности </t>
  </si>
  <si>
    <t xml:space="preserve"> В осях Д-Э/1-13 одноэтажное шестипролетное. Каркас металлический, стены одноэт части - ж/б панели,  Кровля- мягкая</t>
  </si>
  <si>
    <t>Здание объединенного вспомогательного корпуса (четырехэтажная часть)</t>
  </si>
  <si>
    <t xml:space="preserve"> -</t>
  </si>
  <si>
    <t>В осях А-Г/1-13 четырехэтажное, фасады по А/1-13 и Г/13-1 - золобетонные панели. Торцы здания по А-Г/1 и А-Г/13 - сборные железобетонные панели марки ПСТ-300</t>
  </si>
  <si>
    <t>Здание насосной теплой воды</t>
  </si>
  <si>
    <t xml:space="preserve">Несущие конструкции - кирпичные стены. Балки покрытия металлич. Плиты покрытия - ПКЖ. Кровля мягкая. </t>
  </si>
  <si>
    <t>промплощадка ТЭЦ-2 (между ОВК и главным корпусом)</t>
  </si>
  <si>
    <t>Здание газораспределительного пункта №1</t>
  </si>
  <si>
    <t>Отдельностоящее, однопролетное. Стены и перегородки - кирпичные. Балки и плиты покрытия -ж/б. Кирпичная пристройка - помещ КиП и венткамера. Кровля -мягкая</t>
  </si>
  <si>
    <t>Здание газораспределительного пункта №2</t>
  </si>
  <si>
    <t>Здание центрального маслохозяйства</t>
  </si>
  <si>
    <t>Однопролетное  кирпичное. Кровля мягкая.</t>
  </si>
  <si>
    <t xml:space="preserve">СКЛАД ОТДЕЛЬНОСТОЯЩИЙ </t>
  </si>
  <si>
    <t>Однопролетное  кирпичное. Кровля мягкая. Плиты покрытия -сборные ж/б.</t>
  </si>
  <si>
    <t>Здание пиковой котельной</t>
  </si>
  <si>
    <t>Двухпролетное разновысотное с  металл каркасом. Стены по ряду А и В в осях 1-11 - трехслойные метал панели. Торец по оси 11 между А-В- золобетонные панели. Кровля мягкая</t>
  </si>
  <si>
    <t>Здание очистных сооружений замасленных стоков</t>
  </si>
  <si>
    <t>Однопролетное разновысотное с  металл каркасом. Стены - золобетонные панели. Кровля мягкая</t>
  </si>
  <si>
    <t>Здание цеха жидкой углекислоты</t>
  </si>
  <si>
    <t>Отдельностоящее, однопролетное. Каркасного типа. Стены - трехслойные металлические панели, цоколь кирпичный. Кровля -мягкая</t>
  </si>
  <si>
    <t>Здание насосной противопожарного водоснабжения</t>
  </si>
  <si>
    <t>Однопролетное  кирпичное. Балки покрытия металл. Кровля мягкая.</t>
  </si>
  <si>
    <t>Мастерская механическая</t>
  </si>
  <si>
    <t>Однопролетное, каркасного типа. Стены-золобетонные панели частично обшиты профлистом. Кровля -мягкая</t>
  </si>
  <si>
    <t>Здание насосной ХАДТ</t>
  </si>
  <si>
    <t xml:space="preserve">I </t>
  </si>
  <si>
    <t>Россия, Красноярский край, г. Норильск, территория хранилища аварийного дизельного топлива ТЭЦ-2</t>
  </si>
  <si>
    <t xml:space="preserve">Однопролетное с продольными несущими наружными стенами из кирпича. На несущие продольные стены опираются металлические балки покрытия пролетом 18м.Кровля мягкая.Ростверк -  монолитный железобетонный. Марка бетона М200. 
Фундаменты - столбы  железобетонные монолитные. Марка бетона М200. Фактическое сечение столбов 600х400мм, 700х600мм.
</t>
  </si>
  <si>
    <t>территория хранилища аварийного дизельного топлива</t>
  </si>
  <si>
    <t>Система безопасности (ИСБ) КПП-ХАДТ ТЭЦ-2</t>
  </si>
  <si>
    <t xml:space="preserve"> КПП - одноэтажное модульное здание</t>
  </si>
  <si>
    <t>хозяйство аварийного дизельного топлива</t>
  </si>
  <si>
    <t>Здание разгрузочного устройства 
(закрытый склад)</t>
  </si>
  <si>
    <t>Однопролетное, каркасного типа. Стены-золобетонные панели с кирпичными вставками. Кровля -мягкая</t>
  </si>
  <si>
    <t>Закрытый склад на базе угольного склада</t>
  </si>
  <si>
    <t>Однопролетное, каркасного типа. Стены-золобетонные панели. Кровля -мягкая</t>
  </si>
  <si>
    <t>Здание ремонтного персонала с бытовками</t>
  </si>
  <si>
    <t>Отдельностоящее, однопролетное. Стены и перегородки - кирпичные. Балки  покрытия -металл.  Кровля - профиллированный лист</t>
  </si>
  <si>
    <t>СКЛАД ХОЛОДНЫЙ у ДТ №3</t>
  </si>
  <si>
    <t>Однопролетное, каркасного типа. Стены-трехслойные металлические панели производства завода ТИСМА Кровля - плиты покрытия марки ПКЖ, рубероидная</t>
  </si>
  <si>
    <t>Здание береговой насосной. Гидроузел на р. Хараелах  (надводная часть)</t>
  </si>
  <si>
    <t>2 подземных уровня</t>
  </si>
  <si>
    <t>район пруда Еловый на р.Хараелах</t>
  </si>
  <si>
    <t>Здание береговой насосной. Гидроузел на р. Хараелах  (подводная часть)</t>
  </si>
  <si>
    <t>Ж/Б и металлические</t>
  </si>
  <si>
    <t xml:space="preserve"> Здание камер переключений (Техническое водоснабжение )</t>
  </si>
  <si>
    <t>731016 (20001)</t>
  </si>
  <si>
    <t>район пруда Еловый на р.Хараелах возле БНС</t>
  </si>
  <si>
    <t>Здания камер переключений № 1, 2 (р-н ОТУ)</t>
  </si>
  <si>
    <t>Здания камер переключений холостого хода и брызгальных устройств</t>
  </si>
  <si>
    <t>район пруда Еловый на р.Хараелах возле объездной дороги</t>
  </si>
  <si>
    <t>Здание концевого сооружения с фильтрационной насосной станцией.                   Гидроузел на р. Хараелах  (надводная часть)</t>
  </si>
  <si>
    <t>Однопролетное, каркасного типа. Стеновое ограждение- сборные Ж/Б панели марки ПСТ-300.  Кровля -мягкая</t>
  </si>
  <si>
    <t>Здание концевого сооружения с фильтрационной насосной станцией.                   Гидроузел на р. Хараелах  (подводная часть)</t>
  </si>
  <si>
    <t>Здание головного сооружения. Гидроузел на р. Хараелах  (надводная часть)</t>
  </si>
  <si>
    <t>Однопролетное, каркасного типа. Стены-золобетонные панели по двум сторонам обшиты профлистом.  Кровля -мягкая</t>
  </si>
  <si>
    <t>Здание головного сооружения. Гидроузел на р. Хараелах  (подводная часть)</t>
  </si>
  <si>
    <t>Нежилое здание (Здание кондитерского цеха)</t>
  </si>
  <si>
    <t>Однопролетное  кирпичное.  Кровля мягкая.</t>
  </si>
  <si>
    <t>Переходная галерея из здания ГК в здание ПВК</t>
  </si>
  <si>
    <t xml:space="preserve">1. Класс по функциональной пожарной опасности - Ф 5.1.;
2. Уровень ответственности – повышенный;
3. Класс конструктивной пожарной опасности – С0;
4. Степень огнестойкости – ΙIΙ;
5. Каркас металлический, ограждающие конструкции стен- профлист, кровля металлическая из профлиста, перекрытие  -сборные ж/Б плиты.
</t>
  </si>
  <si>
    <t>Переходная галерея из здания ГК в здание ЗРУ-110 кВ</t>
  </si>
  <si>
    <t>890100000225</t>
  </si>
  <si>
    <t>высота галереи до низа балок - 3,65м, до подшивного потолка - 2,3м; высота общая-14,3м</t>
  </si>
  <si>
    <t xml:space="preserve"> Каркас металлический, ограждающие конструкции стен- сэндвич панели, кровля рулонная битумно-полимерная с утеплителем из каменной ваты «Техноруф», перекрытие и покрытие – монолитное ж/б покрытие по профнастилу с опорой на кирпичные и монолитные столбы. Перекрытие в Отм +4.800, отм. +7.200, покрытие на отм. +10.900, окна из ПВХ – двухкамерный стеклопакет, двери металлические утепленные</t>
  </si>
  <si>
    <t>Переходная галерея из здания объединенного вспомогательного корпуса в здание главного корпуса для блоков</t>
  </si>
  <si>
    <t>Каркас металлический, ограждающие конструкции стен- золобетонные панели, кровля металлическая из профлиста, перекрытие и покрытие -сборные ж/Б плиты</t>
  </si>
  <si>
    <t xml:space="preserve"> Технологическая эстакада трубопровода пожарной воды (от ОВК (вдоль одноэтажной части) через диспетчерскую дорогу)</t>
  </si>
  <si>
    <t>Стальные опоры рамного типа  на Ж/Б фундаментах</t>
  </si>
  <si>
    <t>Технологическая эстакада трубопровод (от ГК до пиковой водогрейной котельной (ПВК))</t>
  </si>
  <si>
    <t>Кабельная эстакада через диспетчерскую дорогу в районе хозяйство аварийного дизельного топлива (ХАДТ)</t>
  </si>
  <si>
    <t>Кабельная эстакада (от ОВК на БНС)</t>
  </si>
  <si>
    <t>Эстакада токопроводов блока ст.№3-6</t>
  </si>
  <si>
    <t>Кабельная эстакада (от ОСЗС до ПВК)</t>
  </si>
  <si>
    <t>Трубопроводная эстакада от ОВК до ГК (трубопроводы хим. воды)</t>
  </si>
  <si>
    <t>Трубопроводная эстакада уходящих дымовых газов и коллектора 7 ата до УЖУ</t>
  </si>
  <si>
    <t>Технологическая эстакада от компрессорной станции</t>
  </si>
  <si>
    <t>Эстакада тепловыводов ТЭЦ-2-ЭН-1</t>
  </si>
  <si>
    <t>Эстакада токопроводов блока ст. № 1 ТЭЦ-2-ЭН-1</t>
  </si>
  <si>
    <t>Труба дымовая №1</t>
  </si>
  <si>
    <t>Кирпич глиняный и кислотоупорный</t>
  </si>
  <si>
    <t>промплощадка ТЭЦ-2 (оси 14 главного корпуса)</t>
  </si>
  <si>
    <t xml:space="preserve">Газоходы дымовой трубы № 1 </t>
  </si>
  <si>
    <t>102 м.</t>
  </si>
  <si>
    <t>Тип - надземный. Кирпичный с ж/б перекрытиями.</t>
  </si>
  <si>
    <t>промплощадка ТЭЦ-2 (оси 5-23 главного корпуса)</t>
  </si>
  <si>
    <t xml:space="preserve"> Ж.Д.ПУТЬ ПОДЪЕЗДНОЙ  К СЛИВО-НАЛИВНОЙ ЭСТАКАДЕ
</t>
  </si>
  <si>
    <t>Щебень, шпалы, рельсы, стрелочные переводы</t>
  </si>
  <si>
    <t>Реконструкция</t>
  </si>
  <si>
    <t>Тупик путей 6, 6а, 7, (250 м севернее ХАДТ)</t>
  </si>
  <si>
    <t>Двухпутная сливо-наливная эстакада топливного хозяйства</t>
  </si>
  <si>
    <t>Металлоконструкции площадок и стояки налива из труб на ж/б фундаменте</t>
  </si>
  <si>
    <t>ТРУБА ДЫМОВАЯ N 2</t>
  </si>
  <si>
    <t>Железобетонная</t>
  </si>
  <si>
    <t>промплощадка ТЭЦ-2  (ось 39 главного корпуса)</t>
  </si>
  <si>
    <t>Газоходы дымовой трубы № 2</t>
  </si>
  <si>
    <t>Тип - надземный. Кирпич,  ж/б перекрытия.</t>
  </si>
  <si>
    <t>промплощадка ТЭЦ-2  (оси 26-45 главного корпуса)</t>
  </si>
  <si>
    <t>Дымовая труба с короной пиковой водогрейной котельной (с газоходом)</t>
  </si>
  <si>
    <t>Железобетонная с металлическим газоходом</t>
  </si>
  <si>
    <t>ЖЕЛЕЗНОДОРОЖНЫЕ ПУТИ  ПЕРЕКАТКИ (ДЛЯ ПЕРЕКАТКИ ТРАНСФОРМАТОРОВ)</t>
  </si>
  <si>
    <t>Бетон, рельс</t>
  </si>
  <si>
    <t xml:space="preserve"> Газопровод от
 ГРП-1,2 в главный корпус  </t>
  </si>
  <si>
    <t>Стальные опоры №2-12;24;46-48;73-76 рамного типа четырехветвевые на Ж/Б фундаментах. Опоры №13-23;25-34;36-65; 70 Ж/Б на свайном основании. Опоры №49,50,68,69,71,72 из деревянных шпал</t>
  </si>
  <si>
    <t>Газопровод внутриплощадочный (участок до ПВК)</t>
  </si>
  <si>
    <t xml:space="preserve"> Сооружения для обеспечения границ зеркала пруда (Земляная плотина с дамбой)
</t>
  </si>
  <si>
    <t>33 м, от нижней части (зуба) плотины до верха</t>
  </si>
  <si>
    <t>Тело плотины - гравелисто-галечниковый грунт. Ядро из песка. Вертикальная противофильтрационная диафрагма из стального коробчатого   шпунта типа ШК-1</t>
  </si>
  <si>
    <t xml:space="preserve"> Сооружение для обеспечения границ зеркала пруда (Поверхностный нерегулируемый водосброс )</t>
  </si>
  <si>
    <t>Монолитный ж/б</t>
  </si>
  <si>
    <t xml:space="preserve"> Сооружения для обеспечения границ зеркала пруда (Земляная плотина , автожелезнодорожный мост)
</t>
  </si>
  <si>
    <t>Автодороги</t>
  </si>
  <si>
    <t>Автомобильные дороги</t>
  </si>
  <si>
    <t>Грунт, щебень, бетон армированный</t>
  </si>
  <si>
    <t>промплощадка ТЭЦ-2 вокруг здания главного корпуса, ОВК, и вдоль ГРП</t>
  </si>
  <si>
    <t>Автодорога вдоль обвалования резервуаров ДТ 
(песчано-гравелистый грунт)</t>
  </si>
  <si>
    <t>Грунт</t>
  </si>
  <si>
    <t>вокруг площадки резервуаров дизельного топлива</t>
  </si>
  <si>
    <t>Прочее</t>
  </si>
  <si>
    <t>Система безопасности (ИСБ) КПП-1,2, ТЭЦ-2</t>
  </si>
  <si>
    <t>Прокат круглый, труба, уголок.</t>
  </si>
  <si>
    <t>Система безопасности (ИСБ) основная площадка ТЭЦ-2</t>
  </si>
  <si>
    <t>Протяженность предупредительного ограждения - 2111 Протяженность основного ограждения - 2081 Протяженность ограждения локальных зон - 614</t>
  </si>
  <si>
    <t>Протяженность предупредительного ограждения - 7388,5 Протяженность основного ограждения -7283,5 Протяженность ограждения локальных зон -2149</t>
  </si>
  <si>
    <t>Металлическое ограждение в виде столбов из профильной трубы и пролетов из сетки.</t>
  </si>
  <si>
    <t>Система безопасности (ИСБ) Площадка БНС ТЭЦ-2</t>
  </si>
  <si>
    <t>предупредительное ограждение - 139,72 м; основное ограждение -158,9 м</t>
  </si>
  <si>
    <t>предупредительное ограждение - 489; основное ограждение - 556</t>
  </si>
  <si>
    <t>ОГРАЖДЕНИЕ ТЕРРИТОРИИ ХАДТ С ОХРАННЫМИ ВЫШКАМИ</t>
  </si>
  <si>
    <t>Система безопасности (ИСБ) Площадка ХАДТ ТЭЦ-2 (Ограждение)</t>
  </si>
  <si>
    <t>предупредительное ограждение - 938; основное ограждение - 917</t>
  </si>
  <si>
    <t>предупредительное ограждение - 938 м; основное ограждение - 917 м</t>
  </si>
  <si>
    <t>предупредительное ограждение - 4848,6; основное ограждение - 4848,6</t>
  </si>
  <si>
    <t>Металлическое ограждение по периметру ХАДТ в виде столбов из профильной трубы и пролетов из сетки.</t>
  </si>
  <si>
    <t>Ограждение трансформаторов (огнепреграда)</t>
  </si>
  <si>
    <t>Ж/б панели</t>
  </si>
  <si>
    <t>Обвалование резервуаров дизельного топлива</t>
  </si>
  <si>
    <t>2,2-2,9</t>
  </si>
  <si>
    <t>Выполнено в виде валов из скалистого грунта с твердым покрытием из монолитного железобетона толщиной не менее 100мм с армированием</t>
  </si>
  <si>
    <t>Кирпичная пристройка резервуара РВС-10000 №1</t>
  </si>
  <si>
    <t>Одноэтажное бескаркасное здание с поперечными несущими кирпичными стенами. По оси Б ограждающей конструкцией является стенка резервуара</t>
  </si>
  <si>
    <t>Кирпичная пристройка резервуара РВС-10000 №2</t>
  </si>
  <si>
    <t>Фундамент железобетонный ленточный. Одноэтажное бескаркасное здание. По оси Б ограждающей конструкцией является стенка резервуара. Плиты покрытия опираются на кирпичную стену по оси А, в месте примыкания к резервуару (ось Б) – на металлическую балку покрытия</t>
  </si>
  <si>
    <t xml:space="preserve">Бак пожводы № 1 ХАДТ
</t>
  </si>
  <si>
    <t>Резервуары из листового металла V-5000м3 на ж/б  фундаменте</t>
  </si>
  <si>
    <t xml:space="preserve">Бак пожводы № 2 ХАДТ
</t>
  </si>
  <si>
    <t>Бак подпитки теплосети №2  БПТ-2 V=5000 м3</t>
  </si>
  <si>
    <t>Резервуары из листового металла на ж/б  фундаменте</t>
  </si>
  <si>
    <t>территория главного корпуса</t>
  </si>
  <si>
    <t>Бак подпитки теплосети №3  БПТ-3 V=5000 м3</t>
  </si>
  <si>
    <t>Бак запаса конденсата БЗК-3 V=2000 м3</t>
  </si>
  <si>
    <t>Бак запаса конденсата БЗК-4 V=2000 м3</t>
  </si>
  <si>
    <t>Бак нейтрализации №1 в ХЦ</t>
  </si>
  <si>
    <t>Резервуары из листового металла V-700м3 на ж/б  фундаменте</t>
  </si>
  <si>
    <t>Бак нейтрализации №2 в ХЦ</t>
  </si>
  <si>
    <t>Бак декорбанизованной воды №1 V-180v3 в ХЦ</t>
  </si>
  <si>
    <t>Резервуары из листового металла V-180м3 на ж/б  фундаменте</t>
  </si>
  <si>
    <t>Бак декорбанизованной воды № 2 V-180v3 в ХЦ</t>
  </si>
  <si>
    <t>Бак осветленной  воды №1  в ХЦ</t>
  </si>
  <si>
    <t>Бак осветленной  воды № 2  в ХЦ</t>
  </si>
  <si>
    <t>Защитное сооружение (бомбоубежище, противорадиационное укрытие)</t>
  </si>
  <si>
    <t>675-24</t>
  </si>
  <si>
    <t xml:space="preserve">Бескаркасное ж/б здание предназначено для укрытия работников ТЭЦ-2, оборудовано 5 дверьми, 6 ставнями, вентиляция приточно-вытяжная , система отопления от наружных теплосетей ТЭЦ-2, водоснабжение от наружного водопровода ТЭЦ-2 (аварийный запас 2 резервуара  по 1000 литров), канализация самотечная, </t>
  </si>
  <si>
    <t>МТУ РОСИМУЩЕСТВА В КРАСНОЯРСКОМ КРАЕ</t>
  </si>
  <si>
    <t>Сооружение (Прочее)</t>
  </si>
  <si>
    <t xml:space="preserve"> зданий и сооружений ТЭЦ-3 ОАО "НТЭК"  на 01.01.2024 г.</t>
  </si>
  <si>
    <t>№ п/п</t>
  </si>
  <si>
    <t>Инв.№</t>
  </si>
  <si>
    <t>Балансовая стоимость (руб.)</t>
  </si>
  <si>
    <t>Год 
ввода</t>
  </si>
  <si>
    <t>Принцип строительства    (I-на мёрзлых грунтах,    II-на скальных грунтах)</t>
  </si>
  <si>
    <t xml:space="preserve">Месторасположение объекта </t>
  </si>
  <si>
    <t>Находится в эксплуатации или нет</t>
  </si>
  <si>
    <t xml:space="preserve">Ширина (м) </t>
  </si>
  <si>
    <t>Стрительный объём (м3)</t>
  </si>
  <si>
    <t>Полезная площадь (м2) (площадей помещений)</t>
  </si>
  <si>
    <t>Наличие подполий (подвала)</t>
  </si>
  <si>
    <t xml:space="preserve"> Производственные здания:</t>
  </si>
  <si>
    <t>Здание водогрейной котельной ТЭЦ-3 (надземная часть)</t>
  </si>
  <si>
    <t>площадка ТЭЦ-3</t>
  </si>
  <si>
    <t>в эксплуатации</t>
  </si>
  <si>
    <t>АО "НТЭК"    ТЭЦ-3</t>
  </si>
  <si>
    <t>конструктивная схема - каркасное с поперечными одно- и двухпролётными рамами с жёстким креплением ригеля покрытия к колоннам и жёсткой заделкой колонн в фундаменты, шаг несущих конструкций 6 м, фундаменты - сборные ж/б сваи-стойки и монолитный ж/б ростверк по сваям, колонны и подкрановые балки - стальные, перекрытия - ж/б плиты по металлическим балкам, кровля - ж/б плиты по стальным фермам, стены - комплексные трёхслойные</t>
  </si>
  <si>
    <t>1.1.1</t>
  </si>
  <si>
    <t>Подполье здания водогрейной котельной</t>
  </si>
  <si>
    <t>фундаменты - монолитные ж/б, колонны ж/б сборные с шагом 6 м, кровля - сборные ж/б плиты по стальным балкам, стены - ж/б панели с кирпичными вставками</t>
  </si>
  <si>
    <t>1.3.</t>
  </si>
  <si>
    <t>Здание для разгрузки химреагентов</t>
  </si>
  <si>
    <t>фундаменты - ленточные монолитные ж/б, покрытия - ж/б сборные плиты по стальным балкам, стены - ж/б панели с кирпичными вставками</t>
  </si>
  <si>
    <t>1.4.</t>
  </si>
  <si>
    <t>Здание объединённого главного корпуса</t>
  </si>
  <si>
    <t>конструктивная схема - несущий каркас из четырёхпролётных стальных поперечных рам с шагом 12 м (энергетическая часть), двухпролётных поперечных рам главного корпуса и примыкающих к нему четырёхпролётных рам вспомогательного корпуса (утилизационная часть) с добавлением одного пролёта для дымососного отделения, фундаменты - столбчатые, колонны и подкрановые балки - стальные, перекрытия - ж/бетонные сборные плиты, кровля - панели по стальным фермам, стены - комплексные трёхслойные</t>
  </si>
  <si>
    <t>1.5.</t>
  </si>
  <si>
    <t>Здание ХАДТ ТЭЦ-3</t>
  </si>
  <si>
    <t>фундаменты - сборные ж/б сваи и монолитный ж/б ростверк, колонны - ж/б, перекрытия - ж/б сборные плиты, кровля - сборные ж/б плиты по ж/б фермам, стены - кирпичные самонесущие и ж/б панели</t>
  </si>
  <si>
    <t>1.6.</t>
  </si>
  <si>
    <t>Здание циркуляционного и производственного водоснабжения</t>
  </si>
  <si>
    <t>конструктивная схема - поперечные рамы с жёстким защемлением колонн в фундаменты и шарнирным опиранием ригелей на колонны с вертикальными и горизонтальными связями, фундаменты - столбчатые ж/б и молитная ж/б чаша, колонны - ж/б, кровля - ж/б плиты по стальным фермам с пролётом 24 м, стены - кирпичные и ж/б панели</t>
  </si>
  <si>
    <t>1.7.</t>
  </si>
  <si>
    <t>Здание электролизерной установки</t>
  </si>
  <si>
    <t>фундаменты - монолитные ж/б стаканного типа, ж/б балки, кровля - сборные ж/б плиты по ж/б балкам, стены - ж/б панели, местами кирпичные</t>
  </si>
  <si>
    <t>1.8.</t>
  </si>
  <si>
    <t>Здание помещения задвижек ГРП-1</t>
  </si>
  <si>
    <t>фундаменты - отдельно стоящие столбчатые ж/б, колонны - сборные ж/б с жёсткой заделкой в фундаменты с шагом 6 м, кровля - сборные ж/б плиты по стальным балкам, стены - ж/б панели с кирпичными вставками</t>
  </si>
  <si>
    <t>1.9.</t>
  </si>
  <si>
    <t>Здание Цех сборки котлов</t>
  </si>
  <si>
    <t>0,0,7122</t>
  </si>
  <si>
    <t>в собствен-ности</t>
  </si>
  <si>
    <t>Производственные сооружения:</t>
  </si>
  <si>
    <t>Резервуар №2 для дизтоплива (с ванной)</t>
  </si>
  <si>
    <t>D=46м</t>
  </si>
  <si>
    <t>фундаменты - ленточный из монолитного ж/б по периметру резервуара, баки - стальные</t>
  </si>
  <si>
    <t>2.1.1</t>
  </si>
  <si>
    <t>бетонное обвалование (ванная) бака №2</t>
  </si>
  <si>
    <t>из гравелисто-галечникового грунта, внутренняя поверхность - глинощебёнистое основание с бетонным покрытием и уклоном к приямкам для сбора ливнёвых вод</t>
  </si>
  <si>
    <t>Резервуар №3 для дизтоплива (с ванной)</t>
  </si>
  <si>
    <t>2.2.1</t>
  </si>
  <si>
    <t>бетонное обвалование (ванная) бака №3</t>
  </si>
  <si>
    <t>Дымовая труба с газоходами</t>
  </si>
  <si>
    <t>D=7,2м</t>
  </si>
  <si>
    <t xml:space="preserve">S осн = 251,52 </t>
  </si>
  <si>
    <t>2.3.1</t>
  </si>
  <si>
    <t>ж/бетонный ствол дымовой трубы</t>
  </si>
  <si>
    <t>фундаменты - монолитный ж/б стаканного типа</t>
  </si>
  <si>
    <t>2.3.2</t>
  </si>
  <si>
    <t>наружные газоходы (фундаменты, ограждающие конструкции)</t>
  </si>
  <si>
    <t>фундаменты - столбчатые, колонны - стальные портового типа</t>
  </si>
  <si>
    <t>2.4.</t>
  </si>
  <si>
    <t>Устройство приёмно-сливное с эстакадой    3 секции</t>
  </si>
  <si>
    <t>36,54/  12,45/   112</t>
  </si>
  <si>
    <t>6/1,85/   1,5</t>
  </si>
  <si>
    <t>1,05/ 0,4/     3,8</t>
  </si>
  <si>
    <t>230,2/   9,21/    638,4</t>
  </si>
  <si>
    <t>сборные ж/б сваи-стойки с металлическими траверсами, бетонное покрытие площадки</t>
  </si>
  <si>
    <t>2.5.</t>
  </si>
  <si>
    <t>Эстакада для трубопроводов и паропроводов</t>
  </si>
  <si>
    <t>фундаменты - сборные ж/б сваи и монолитный ж/б ростверк, стальные опоры с шагом 12 м, ж/б плиты перекрытия и траверсы по несущим металлическим балкам, ж/б панели стен галереи по металлическим фахверкам</t>
  </si>
  <si>
    <t>2.6.</t>
  </si>
  <si>
    <t>Эстакада под галерею токопроводов</t>
  </si>
  <si>
    <t>фундаменты - сборные ж/б сваи и монолитный ж/б ростверк, стальные опоры с шагом 12 м, сборные ж/б траверсы</t>
  </si>
  <si>
    <t>2.8.</t>
  </si>
  <si>
    <t>Паропровод перегретого пара d=325 и насыщ</t>
  </si>
  <si>
    <t>фундаменты - сборные ж/б сваи и монолитные ж/б ростверк</t>
  </si>
  <si>
    <t>2.8.1</t>
  </si>
  <si>
    <t>паропровод перегретого пара d=325</t>
  </si>
  <si>
    <t>D=0,325м</t>
  </si>
  <si>
    <t>2.8.2</t>
  </si>
  <si>
    <t>паропровод перегретого насыщенного пара</t>
  </si>
  <si>
    <t>D=0,273м</t>
  </si>
  <si>
    <t>2.9.</t>
  </si>
  <si>
    <t>Сети наружные технологических трубопроводов; токопроводов; кабельные трассы</t>
  </si>
  <si>
    <t>2.10.</t>
  </si>
  <si>
    <t>Сети противопожарные и производственные</t>
  </si>
  <si>
    <t>2.11.</t>
  </si>
  <si>
    <t>Сети хозпитьевого водоснабжения</t>
  </si>
  <si>
    <t>2.12.</t>
  </si>
  <si>
    <t>Автодорога</t>
  </si>
  <si>
    <t>не в аренде</t>
  </si>
  <si>
    <t>тип покрытия - асфальтобетон по гравелисто-галечниковому основанию</t>
  </si>
  <si>
    <t>2.13.1</t>
  </si>
  <si>
    <t>автодорога вокруг ОГК</t>
  </si>
  <si>
    <t>2.13.2</t>
  </si>
  <si>
    <t>автодорога к ОНС</t>
  </si>
  <si>
    <t>2.13.3</t>
  </si>
  <si>
    <t>автодорога ХАДТ</t>
  </si>
  <si>
    <t>2.13.4</t>
  </si>
  <si>
    <t>автодорога Пиковой котельной</t>
  </si>
  <si>
    <t>2.14.</t>
  </si>
  <si>
    <t>Брызгальный бассейн (секция № 1)</t>
  </si>
  <si>
    <t>тип покрытия - монолитный ж/б</t>
  </si>
  <si>
    <t>2.15.</t>
  </si>
  <si>
    <t>Брызгальный бассейн (секция № 2)</t>
  </si>
  <si>
    <t>2.16.</t>
  </si>
  <si>
    <t>Брызгальный бассейн (секция № 3)</t>
  </si>
  <si>
    <t>в ремонте</t>
  </si>
  <si>
    <t>2.17.</t>
  </si>
  <si>
    <t>Ж/дорожные пути № 24 к тепляку химреагентов</t>
  </si>
  <si>
    <t>путь по шпалам, 1 переезд</t>
  </si>
  <si>
    <t>2.17.1</t>
  </si>
  <si>
    <t>насыпь (отсыпка)</t>
  </si>
  <si>
    <t>гравелисто-галечниковое основание</t>
  </si>
  <si>
    <t>2.18.</t>
  </si>
  <si>
    <t>Ж/дорожные пути № 27 на территорию склада диз.топлива</t>
  </si>
  <si>
    <t>2.18.1</t>
  </si>
  <si>
    <t>гравелисто-галечниковое основание с верхним бетонным покрытием</t>
  </si>
  <si>
    <t>2.19.</t>
  </si>
  <si>
    <t>Ж/дорожные пути к пристанционному узлу № 26</t>
  </si>
  <si>
    <t>путь по шпалам</t>
  </si>
  <si>
    <t>2.19.1</t>
  </si>
  <si>
    <t>ТЭЦ-3</t>
  </si>
  <si>
    <t>Cооружения:</t>
  </si>
  <si>
    <t>зданий и сооружений  АО "НТЭК" по состоянию на 01.01.2024 г.</t>
  </si>
  <si>
    <t>10 ÷ 19,7</t>
  </si>
  <si>
    <t>5,2÷9,8</t>
  </si>
  <si>
    <t xml:space="preserve">III </t>
  </si>
  <si>
    <t>Перечень зданий и сооружений управления "Тепловодоснабжение" АО "НТЭК" на 01.01.2024</t>
  </si>
  <si>
    <r>
      <t>Наименование объекта</t>
    </r>
    <r>
      <rPr>
        <b/>
        <sz val="10"/>
        <color indexed="10"/>
        <rFont val="Tahoma"/>
        <family val="2"/>
        <charset val="204"/>
      </rPr>
      <t xml:space="preserve"> </t>
    </r>
  </si>
  <si>
    <t>Принцип строительства 
(I или II)</t>
  </si>
  <si>
    <t>Находится в эксплуатации</t>
  </si>
  <si>
    <t>Краткая характеристика объекта (конструктивная схема,материал несущих и ограждающих конструкций)</t>
  </si>
  <si>
    <t>Примечания</t>
  </si>
  <si>
    <t>Высота (М)</t>
  </si>
  <si>
    <t>Стрительный объем (м3)</t>
  </si>
  <si>
    <t xml:space="preserve"> Полезная площадь (м2)          (сумма площадей помещений)</t>
  </si>
  <si>
    <t>Наличие подполий (подвалов)</t>
  </si>
  <si>
    <t>Здания УТВС:</t>
  </si>
  <si>
    <t>РВС</t>
  </si>
  <si>
    <t>Здание н/ст № 1 водозабора № 1</t>
  </si>
  <si>
    <t>радиус = 9,4 м</t>
  </si>
  <si>
    <t>8,3; 9,5</t>
  </si>
  <si>
    <t>Левый берег р. Норильской</t>
  </si>
  <si>
    <t>Собственность АО "НТЭК"</t>
  </si>
  <si>
    <t>Стены бетонные и кирпичные, перегородки бетонные и кирпичные, покрытие и перекрытия – монолитный ж/б, кровля мягкая рулонная</t>
  </si>
  <si>
    <t>Здание гидрослужбы на н/ст №1</t>
  </si>
  <si>
    <t xml:space="preserve">4,5; 7,0; 5,0 </t>
  </si>
  <si>
    <t>Фундаменты монлитные ж/б. Стены и перегородки кирпичные. Кровля мягкая рулонная. Пристроен металлический гараж</t>
  </si>
  <si>
    <t>КП №1 на водоводе Ду1300мм от в/з №1</t>
  </si>
  <si>
    <t>Вдоль а/д Норильск - Талнах</t>
  </si>
  <si>
    <t>Фундаменты монлитные ж/б.Ограждающие конструкции - металлический каркас обшитый профилированным листом в 2 слоя с утеплителем (минплита) внутри.</t>
  </si>
  <si>
    <t>КП №2 на водоводе Ду1300мм от в/з №1</t>
  </si>
  <si>
    <t>Фундаменты монлитные ж/б. Стены и перегородки кирпичные. Кровля мягкая рулонная</t>
  </si>
  <si>
    <t>КП №3 на водоводе Ду1300мм от в/з №1</t>
  </si>
  <si>
    <t>КП №4 на водоводе Ду1300мм от в/з №1</t>
  </si>
  <si>
    <t>Здание демонтировано, требуется монтаж нового.</t>
  </si>
  <si>
    <t>Кайеркан</t>
  </si>
  <si>
    <t>Здание котельной № 1</t>
  </si>
  <si>
    <t xml:space="preserve">8,15; 3,10; 18,3; 9,3; 4,5; 4,0; 12,3 </t>
  </si>
  <si>
    <t>Р-н Кайеркан, дорога Норильск - Алыкель</t>
  </si>
  <si>
    <t>Стены и перегородки кирпичные, колонны сборные ж/б, перекрытия и покрытия – сборные ж/б, кровля мягкая рулонная. Фундамент свайный ж/б</t>
  </si>
  <si>
    <t>Здание н/ст № 3 (2 подъёма)</t>
  </si>
  <si>
    <t>9,2; 6,0</t>
  </si>
  <si>
    <t>Территория ТЭЦ-1</t>
  </si>
  <si>
    <t>Стены и перегородки кирпичные, перекрытия и покрытия – сборные ж/б, кровля мягкая рулонная</t>
  </si>
  <si>
    <t>ЦЦР</t>
  </si>
  <si>
    <t>Здание мехмастерской</t>
  </si>
  <si>
    <t>Район АБК Управления ТВС. Пристроено к зданию подстанции</t>
  </si>
  <si>
    <t>Металлические колонны из труб, 3-х слойные стеновые панели из профлиста</t>
  </si>
  <si>
    <t>Здание н/ст № 6</t>
  </si>
  <si>
    <t xml:space="preserve">7,68; 6,3 </t>
  </si>
  <si>
    <t>Район НОФ</t>
  </si>
  <si>
    <t>Конструктивный тип здания - смешанного типа с несущими кирпичными стенами, колоннами, фермами и балками покры-тия с размерами в плане 49.03х23.14. Фундаменты под кирпичные стены, колонны – ленточные же-лезобетонные с глубиной заложения -6.500. Наружные стены выполнены из керамического кирпича тол-щиной 380, 510 мм. Колонны – монолитные железобетонные. Покрытие – сборные ж/б, кровля мягкая рулонная.</t>
  </si>
  <si>
    <t>Здание на озере "Подкаменное" для приборов теплового контроля</t>
  </si>
  <si>
    <t>Оз. Подкаменное</t>
  </si>
  <si>
    <t>Стены кирпичные, перегородки деревянные, покрытие – деревянное, кровля мягкая рулонная</t>
  </si>
  <si>
    <t>Талнах</t>
  </si>
  <si>
    <t>Здание н/ст АР-9</t>
  </si>
  <si>
    <t>Район р. Талнах</t>
  </si>
  <si>
    <t>Стены золобетонные панели, колонны сборные ж/б,  покрытие – сборные ж/б кровля мягкая рулонная</t>
  </si>
  <si>
    <t>Здание кузницы</t>
  </si>
  <si>
    <t>Район АБК Управления ТВС. Отдельностоящее здание.</t>
  </si>
  <si>
    <t>Стены кирпичные, кровля деревянная</t>
  </si>
  <si>
    <t>Здание очистных сооружений питьевой воды г. Норильска</t>
  </si>
  <si>
    <t>6,05; 15,45; 4,5</t>
  </si>
  <si>
    <t>1/4</t>
  </si>
  <si>
    <t>Территория РВС (р-н хлебозавода)</t>
  </si>
  <si>
    <t>Стены кирпичные и сборные ж/б плиты, перегородки кирпичные, перекрытия и покрытия – сборные ж/б, кровля мягкая рулонная</t>
  </si>
  <si>
    <t>Помещение склада № 43</t>
  </si>
  <si>
    <t>г.Норильск, Вальковское ш., район ТЭЦ-1</t>
  </si>
  <si>
    <t>Фундаменты - ж/б сваи, стены кирпичные, перекрытия - ж/б плиты, кровля рулонная, полы бетонные.</t>
  </si>
  <si>
    <t>Здание н/ст АР-8</t>
  </si>
  <si>
    <t xml:space="preserve">Не отапливаемое бескаркасное с несущими продольными кирпичными стенами. Фундамент железобетонный столбчатый с монолитной рандбалкой. Конструкция покрытия: железобетонные крупнопанельные плиты покрытия ПКЖ-8, СП-1.0, СП-1.5. Кровля плоская с наплавляемой гидроизоляцией. Водосток неорганизованный.
</t>
  </si>
  <si>
    <t>Здание производственное</t>
  </si>
  <si>
    <t>3,5; 4,7; 10,5; 12,3</t>
  </si>
  <si>
    <t>Район АБК УТВГС. Отдельностоящее здание напротив управления ТВС</t>
  </si>
  <si>
    <t>Стены кирпичные и сборные ж/б плиты, колонны сборные ж/б, перегородки кирпичные, перекрытия и покрытия – сборные и монолитные ж/б, кровля мягкая рулонная и из профлиста</t>
  </si>
  <si>
    <t>Производственное здание с административно-бытовой частью с мех. мастерскими и гаражом</t>
  </si>
  <si>
    <t xml:space="preserve">4,5; 2,9; 17,4; 9,4; 2,7; 3,5; 4,2 </t>
  </si>
  <si>
    <t>Район АБК Управления ТВС</t>
  </si>
  <si>
    <t>Стены кирпичные и зологазобетонные панели, перегородки кирпичные и гипсокартонные, перекрытия и покрытия – сборные ж/б и монолитные, кровля мягкая рулонная</t>
  </si>
  <si>
    <t>Здание бытовых помещений котельной №1 с переходной галереей</t>
  </si>
  <si>
    <t>р-н Кайеркан дорога Норильск - Алыкель</t>
  </si>
  <si>
    <t>Стены и перегородки кирпичные, перекрытия и покрытия – сборные ж/б, кровля мягкая рулонная. Фундамент ленточный ж/б</t>
  </si>
  <si>
    <t>Здание подстанции</t>
  </si>
  <si>
    <t>Район АБК Управления ТВС. Здание, к которому пристроено здание мастерской</t>
  </si>
  <si>
    <t>Стены и перегородки кирпичные, покрытие – сборные ж/б, кровля мягкая рулонная</t>
  </si>
  <si>
    <t>Здание котельной №9 со зданием н/ст (здание н/ст № 31 в талнахской котельной р-ка «Комсомольский»)</t>
  </si>
  <si>
    <t>4,1; 13,3; 21,0</t>
  </si>
  <si>
    <t xml:space="preserve">р-н Талнах, ул.Горняков,2 </t>
  </si>
  <si>
    <t>Стены золобетонные панели и кирпич, колонны сборные ж/б, перекрытия и покрытия – сборные ж/б и металлические, кровля мягкая рулонная</t>
  </si>
  <si>
    <t>Здание н/ст АР-17, 17 бис</t>
  </si>
  <si>
    <t>Здание н/ст АР-19, 19бис</t>
  </si>
  <si>
    <t>Здание н/ст АР-20,20бис</t>
  </si>
  <si>
    <t>Здание н/ст 2-го подъёма (Ергалахского водозабора)</t>
  </si>
  <si>
    <t xml:space="preserve">11,6; 6,3 </t>
  </si>
  <si>
    <t>Долина р. Ергалах</t>
  </si>
  <si>
    <t>Стены сборные ж/б панели, перегородки кирпичные, перекрытия и покрытия – сборные ж/б, кровля мягкая рулонная</t>
  </si>
  <si>
    <t>Здание н/ст Е-3</t>
  </si>
  <si>
    <t>5,88; 3,7</t>
  </si>
  <si>
    <t>Здание н/ст Е-6</t>
  </si>
  <si>
    <t>Здание н/ст Е-9, 9бис</t>
  </si>
  <si>
    <t>Здание н/ст Е-10бис</t>
  </si>
  <si>
    <t>Здание н/ст АР-16, 16 бис</t>
  </si>
  <si>
    <t>Здание н/ст Е-15</t>
  </si>
  <si>
    <t>Здание н/ст Е-14, 14бис</t>
  </si>
  <si>
    <t>Здание н/ст 11 а</t>
  </si>
  <si>
    <t xml:space="preserve">ул.Вокзальная, (напротив ГИБДД г. Норильска)  </t>
  </si>
  <si>
    <t>Стены кирпичные и сборные ж/б панели, перегородки кирпичные, покрытие – сборные ж/б, кровля мягкая рулонная</t>
  </si>
  <si>
    <t>Здание н/ст Е-4</t>
  </si>
  <si>
    <t>Здание демонтировано</t>
  </si>
  <si>
    <t>Здание н/ст Е-8</t>
  </si>
  <si>
    <t>6,05; 7,61</t>
  </si>
  <si>
    <t>Здание н/ст Е-13, 13бис</t>
  </si>
  <si>
    <t>Здание н/ст № 17</t>
  </si>
  <si>
    <t>Район р. Купец</t>
  </si>
  <si>
    <t>Здание н/ст № 5</t>
  </si>
  <si>
    <t>3,0; 5,7; 8,8</t>
  </si>
  <si>
    <t>Стены и перегородки кирпичные, покрытия – сборные ж/б, кровля мягкая рулонная</t>
  </si>
  <si>
    <t>Здание котельной № 9 со зданием н/ст № 31 (ЗДАНИЕ АБК ПТВС ТАЛНАХА)</t>
  </si>
  <si>
    <t>Здание центрального склада</t>
  </si>
  <si>
    <t>Район АБК Управления ТВС. Отдельностоящее здание</t>
  </si>
  <si>
    <t>Здание н/ст № 7</t>
  </si>
  <si>
    <t>8,35; 5,2</t>
  </si>
  <si>
    <t>Р-н Никелевого завода</t>
  </si>
  <si>
    <t>Стены бетонные и кирпичные, перегородки кирпичные, перекрытия и покрытия – сборные ж/б, кровля мягкая рулонная</t>
  </si>
  <si>
    <t>Здание н/ст 2 подъёма талнахского водозабора</t>
  </si>
  <si>
    <t>Стены и перегородки кирпичные, колонны сборные ж/б, перекрытия и покрытия – сборные ж/б, кровля мягкая рулонная</t>
  </si>
  <si>
    <t xml:space="preserve">Здание административно-хозяйственное на площадке ПРБ УТВС </t>
  </si>
  <si>
    <t>Стены и перегородки кирпичные, перекрытия и покрытия сборные ж/бетонные, кровля мягкая рулонная</t>
  </si>
  <si>
    <t>Здание н/ст АР-8 бис</t>
  </si>
  <si>
    <t>Здание н/ст АР-3 бис</t>
  </si>
  <si>
    <t>Не отапливаемое, бескаркасное с несущими продольными кирпичными стенами. Фундамент железобетонный столбчатый с монолитной рандбалкой. Конструкция покрытия: железобетонные крупнопанельные ребристые и пустотные плиты покрытия. Кровля плоская с наплавляемой гидроизоляцией. Водосток неорганизованный.</t>
  </si>
  <si>
    <t>Здание н/ст АР-6 бис</t>
  </si>
  <si>
    <t>Здание н/ст АР-12</t>
  </si>
  <si>
    <t>Здание н/ст АР-9 бис</t>
  </si>
  <si>
    <t>Здание н/ст Е-19</t>
  </si>
  <si>
    <t>Металлический лист на металокаркасе из труб</t>
  </si>
  <si>
    <t>Здание н/ст Е-18</t>
  </si>
  <si>
    <t>Здание н/ст 2-го подъёма амбарнинского водозабора</t>
  </si>
  <si>
    <t>Р-н Кайеркан, долина р. Амбарная</t>
  </si>
  <si>
    <t>Стены ж/б плиты и кирпич, колонны сборные ж/б, перегородки кирпичные, перекрытия и покрытия – сборные ж/б, кровля мягкая рулонная</t>
  </si>
  <si>
    <t>Здание н/ст 1 подъёма водозабора № 2</t>
  </si>
  <si>
    <t>5 (включая 3 этажа подвала)</t>
  </si>
  <si>
    <t>Правый берег р. Норильской</t>
  </si>
  <si>
    <t>Стены сборные ж/б панели и кирпичные, перегородки кирпичные, покрытие и перекрытия – сборные ж/б, кровля мягкая рулонная</t>
  </si>
  <si>
    <t>Здание н/ст № 11 бис</t>
  </si>
  <si>
    <t>7,5; 9,0</t>
  </si>
  <si>
    <t>Хвостохранилище "Лебяжье"</t>
  </si>
  <si>
    <t>РТС</t>
  </si>
  <si>
    <t>Помещение электроцеха с бытовками р-н Круглое озеро</t>
  </si>
  <si>
    <t>Стены и перегородки кирпичные, перекрытия и покрытия – сборные ж/б, кровля мягкая рулонная и из профлиста. Фундамент ленточный ж/б</t>
  </si>
  <si>
    <t xml:space="preserve">Здание н/ст № 28  </t>
  </si>
  <si>
    <t>10,5; 10,1</t>
  </si>
  <si>
    <t>р-н Талнах, мкр. 4а</t>
  </si>
  <si>
    <t>Стены золобетонные панели и кирпич, колонны сборные ж/б, покрытие – сборные ж/б, кровля мягкая рулонная</t>
  </si>
  <si>
    <t>Здание н/ст № 5 бис</t>
  </si>
  <si>
    <t>Территория РВС (р-н ОС г. Норильска)</t>
  </si>
  <si>
    <t>Стены сборные ж/б плиты и кирпич, колонны сборные ж/б, перегородки кирпичные, перекрытия и покрытия – сборные ж/б, кровля мягкая рулонная</t>
  </si>
  <si>
    <t>Здание обеззараживающей установки</t>
  </si>
  <si>
    <t>Стены газазолбетонные плиты с кирпичными вставками, покрытие – сборные ж/б, кровля мягкая рулонная</t>
  </si>
  <si>
    <t>Здание н/ст № 24</t>
  </si>
  <si>
    <t>Дорога Норильск - Кайеркан</t>
  </si>
  <si>
    <t>Стены и перегородки кирпичные, колонны металлические, перекрытия и покрытия – сборные ж/б, кровля мягкая рулонная</t>
  </si>
  <si>
    <t>Здание н/ст № 32</t>
  </si>
  <si>
    <t>Здание н/ст № 36</t>
  </si>
  <si>
    <t>Р-н Медного завода</t>
  </si>
  <si>
    <t>Стены кирпичные, колонны сборные ж/б, перегородки кирпичные, перекрытия и покрытия – сборные ж/б, кровля мягкая рулонная</t>
  </si>
  <si>
    <t>Здание н/ст № 27</t>
  </si>
  <si>
    <t>7,5; 4,5</t>
  </si>
  <si>
    <t>р-н Талнах, р-к Таймырский</t>
  </si>
  <si>
    <t>Стены ж/б панели и кирпич, колонны сборные ж/б, перегородки кирпичные, покрытие – сборные ж/б, кровля мягкая рулонная</t>
  </si>
  <si>
    <t>Здание н/ст АР-32</t>
  </si>
  <si>
    <t>Здание н/ст № 13 бис озеро Подкаменное</t>
  </si>
  <si>
    <t>Здание н/ст №30</t>
  </si>
  <si>
    <t>Совхоз "Норильский"</t>
  </si>
  <si>
    <t>Стены кирпичные и профлист, колонны сборные ж/б и металлические, перегородки кирпичные, перекрытия и покрытия – сборные ж/б, кровля мягкая рулонная</t>
  </si>
  <si>
    <t>Здание н/ст АР-1</t>
  </si>
  <si>
    <t>Здание мастерской комплекса очистных сооружений</t>
  </si>
  <si>
    <t>Стены сборные ж/б панели и кирпич, перегородки кирпичные, покрытие – сборные ж/б, кровля мягкая рулонная</t>
  </si>
  <si>
    <t>Здание н/ст № 8</t>
  </si>
  <si>
    <t>р-н Кайеркан</t>
  </si>
  <si>
    <t>Здание центральный тепловой пункт "Оганер"</t>
  </si>
  <si>
    <t>14,2; 12,7</t>
  </si>
  <si>
    <t xml:space="preserve">ж/о Оганер Автодорога на горбольницу </t>
  </si>
  <si>
    <t>Стены кирпичные и профлист, колонны сборные ж/б и металлические, перегородки кирпичные, перекрытия – сборные ж/б, покрытия – из профлиста, кровля мягкая рулонная</t>
  </si>
  <si>
    <t>КП №1 на водоводе Ду1400мм от в/з №2</t>
  </si>
  <si>
    <t>Фундаменты свайные. Стены и перегородки кирпичные. Кровля мягкая рулонная</t>
  </si>
  <si>
    <t>КП №2 на водоводе Ду1400мм от в/з №2</t>
  </si>
  <si>
    <t>КП №3 на водоводе Ду1400мм от в/з №2</t>
  </si>
  <si>
    <t>В/в от в/з № 2 до Медного завода</t>
  </si>
  <si>
    <t>Фундаменты свайные. Демонтировано, требуется монтаж нового.</t>
  </si>
  <si>
    <t>Демонтировано согласно акта № 1287-96/21-ЗС-ТО от 23.11.2021 г.</t>
  </si>
  <si>
    <t>КП №4 на водоводе Ду1400мм от в/з №2</t>
  </si>
  <si>
    <t>КП №5 на водоводе Ду1400мм от в/з №2</t>
  </si>
  <si>
    <t>Фундаменты ленточные, монолитные железобетонные. Стены и перегородки кирпичные. Кровля мягкая рулонная</t>
  </si>
  <si>
    <t>КП №5а, применительно к водоводу 2 Ду1000мм</t>
  </si>
  <si>
    <t>Каркасное, состоящее из металлических колонн круглого сечения защемлённых в фундамент и двутавровых балок покрытия. Фундаменты: монолитная ж/б плита по насыпи из утрамбованного щебня. Наружные стены из кровельной стали толщиной 0,75 мм, утеплителя в виде минераловатной плиты П150 и профилированного стального листа. Покрытие: стальной профилированный лист уложенный на балки покрытия. Кровля наплавляемая, малоуклонная, утепленная с неорганизованным водостоком.</t>
  </si>
  <si>
    <t>КП №2 на водоводе Ду1000мм (в/з №2 - НПС №28)</t>
  </si>
  <si>
    <t>В/в от т.2 в/забора до н/ст № 28</t>
  </si>
  <si>
    <t>Фундаменты столбчатые, в виде кладки из бруса 180х180. Стены и кровля профлист без утеплителя.</t>
  </si>
  <si>
    <t>КП №3 на водоводе Ду1000мм (в/з №2 - НПС №28)</t>
  </si>
  <si>
    <t>Здание камеры переключения «Совхоз»</t>
  </si>
  <si>
    <t>Район НПС-30</t>
  </si>
  <si>
    <t>Металлический несущий каркас. Ограждающие конструкции выполнены из 3х слойных металл. панелей с утиплителем из минплиты в пленке. Кровля - лист х/к, минплита в пленке, профлист</t>
  </si>
  <si>
    <t>Здание камеры переключения «ЮВВ»</t>
  </si>
  <si>
    <t>Поворот на объезд. дорогу Норильска с вальк. шоссе</t>
  </si>
  <si>
    <t>Здание камеры переключения «ГРС»</t>
  </si>
  <si>
    <t>КП-2 поворот на ГРС с а/д Норильск - Талнах</t>
  </si>
  <si>
    <t>Стены - кирпичная кладка, перекрытия ж/б плиты</t>
  </si>
  <si>
    <t>Здание камеры переключения  № 3 «Оганер»</t>
  </si>
  <si>
    <t>Поворот на ж/о Оганер с а/д Норильск - Талнах</t>
  </si>
  <si>
    <t>Здание очистных сооружений питьевой воды ж/о Оганер</t>
  </si>
  <si>
    <t>15,2; 11,2</t>
  </si>
  <si>
    <t xml:space="preserve">ж/о Оганер </t>
  </si>
  <si>
    <t>Стены 3-х слойные панели из профлиста, перегородки кирпичные, перекрытия – сборные ж/б, покрытие - 3-х слойные панели из профлиста, кровля мягкая рулонная</t>
  </si>
  <si>
    <t>Здание н/ст № 34 (1 бис)</t>
  </si>
  <si>
    <t>Р-н шахты "Скалистая"</t>
  </si>
  <si>
    <t>Здание выполнено по монолитному железобетонному ростверку на сваях-стойках с вентилируемым подпольем. Здание каркасное, из сборных железобетонных колонн, металлических балок покрытия, сборных железобетонных плит покрытия и многослойных панелей ограждения. Кровля плоская с наплавляемой гидроизоляцией.</t>
  </si>
  <si>
    <t>Здание н/ст № 21</t>
  </si>
  <si>
    <t>1; 3</t>
  </si>
  <si>
    <t>Район БОФ</t>
  </si>
  <si>
    <t>Фундаменты – бетонные столбы, глубиной заложения 12 метров с опиранием на скальные грунты. Фундаментные балки - монолитные железобетонные.Стены кирпичные с пилястрами, перегородки деревянные, перекрытия из древоплиты, покрытия - деревянные фермы, древоплита, металлоконструкции, кровля мягкая рулонная.</t>
  </si>
  <si>
    <t>Здание КП-4 на т/п ТВС 1 ввода ВС-1, 2, 3, 4 р.Октябрьский</t>
  </si>
  <si>
    <t>Район рудника "Октябрьский"</t>
  </si>
  <si>
    <t xml:space="preserve">Здание не отапливаемое, бескаркасное с несущими продоль-ными кирпичными стенами. Фундамент железобетонный столбчатый с монолитной рандбалкой. Конструкция покрытия: железобетонные плиты покрытия. Кровля плоская с наплавляемой гидроизоляцией. Водосток неорганизованный.
</t>
  </si>
  <si>
    <t>Здание КП-5 на т/п ТВС 2 ввода ВС-1, 2, 3, 4 р-к Октябрьский</t>
  </si>
  <si>
    <t>Здание н/ст № 29 бис</t>
  </si>
  <si>
    <t>Здание каркасное, фундаменты- столбчатые, монолитные, ж/б, стены - навесные стеновые ж/б панели, внутренние перегородки - кирпичные, кровля - мягкая, рулонная по ж/б плитам покрытия, ворота металлические откатные</t>
  </si>
  <si>
    <t>Здание н/ст № 35 (новая)</t>
  </si>
  <si>
    <t>Район ТОФ</t>
  </si>
  <si>
    <t xml:space="preserve"> Здание одноэтажное. Фундаменты - ж/б сваи; каркас - ж/б колонны; стены - ж/б плиты; перекрытия - ж/б плиты; кровля мягкая, рулонная; полы бетонные.</t>
  </si>
  <si>
    <t>Здание н/ст № 21бис</t>
  </si>
  <si>
    <t xml:space="preserve">площадь застройки-392,9м2, фундаменты-монолитные ж/б ростверки по сваям, каркас-колонны ж/б, балки, ригели, связи-металлические, стеновое 
ограждение-сборные 3хслойные ж/б панели и кирпич, покрытие-сборные ж/б ребристые плиты, кровля-4хслойная рулонная, тех.помещения в двух уровнях, маш.зал - 18х15 м, </t>
  </si>
  <si>
    <t>Здание н/ст АА-14</t>
  </si>
  <si>
    <t>Несущие конструкции – металлические колонны, металлические балки. Стены - металлический лист, обшиты с внутренней стороны. Колонны: металлические колонны из прокатного двутавра. Балки покрытия: металлические балки из прокатного двутавра.
Конструкция перекрытия пола: металлические балки из прокатного двутавра, основание пола выполнено из доски. Конструкция кровли - по металлическим балкам таврового сечения с утеплителем. Фундамент: установлен на естественном основании. Несущую роль выполняет металлическая обсадная труба скважины, к которой изготовлен несущий каркас из прокатного двутавра к несущим конструкциям пола.</t>
  </si>
  <si>
    <t>Здание н/ст АА-30</t>
  </si>
  <si>
    <t xml:space="preserve">Несущие конструкции – металлические колонны, металлические балки. Стены - металлический лист, обшиты с внутренней стороны. Колонны: металлические колонны из прокатного двутавра. Балки покрытия: металлические балки из прокатного двутавра.
Конструкция перекрытия пола: металлические балки из прокатного двутавра, основание пола выполнено из доски. Конструкция кровли - по металлическим балкам таврового сечения с утеплителем. Фундамент: установлен на естественном основании. Несущую роль выполняет металлическая обсадная труба скважины, к которой изготовлен несущий каркас из прокатного двутавра к несущим конструкциям пола.
</t>
  </si>
  <si>
    <t>Здание н/ст АА-30 бис</t>
  </si>
  <si>
    <t xml:space="preserve">Несущие конструкции – металлические колонны, металлические балки. Стены - металлический лист, обшиты с внутренней стороны. Колонны: металлические колонны из прокатного двутавра. Балки покрытия: металлические балки из прокатного двутавра.
Конструкция перекрытия пола: металлические балки из прокатного двутавра, основание пола выполнено из доски. Конструкция кровли - по металлическим балкам таврового сечения с утеплителем. Фундамент: ж/б сваи уложены на естественное основание. Несущую роль выполняет металлическая обсадная труба скважины, к которой изготовлен несущий каркас из прокатного двутавра к несущим конструкциям пола.
</t>
  </si>
  <si>
    <t>Здание н/ст АА-31</t>
  </si>
  <si>
    <t>Здание склада</t>
  </si>
  <si>
    <t>Район Кайеркан, территория котельной № 1</t>
  </si>
  <si>
    <t>Здание построено без фундамента, каркас из труб и металлического уголка, стены -  профлист, Sобщ.=200м2, этажей -1</t>
  </si>
  <si>
    <t>Здание КПП зоны санитарной охраны 2-го водозабора</t>
  </si>
  <si>
    <t>г. Норильск, территория 2-го водозабора на р. Норильской</t>
  </si>
  <si>
    <t>Кирпичное, установлено на фундаментной плите из монолитного ж/б, кровля -  послойно: цементно-песчаная стяжка, пароизоляция - руберубероид, минплита, рубероид, цементно-песчаная стяжка, рубероид 4 слоя.</t>
  </si>
  <si>
    <t>Здание н/ст № 15</t>
  </si>
  <si>
    <t>Стены кирпичные, перегородки кирпичные, покрытие – сборные ж/б, кровля мягкая рулонная</t>
  </si>
  <si>
    <t>Проходная на площадке водопроводных очистных сооружений</t>
  </si>
  <si>
    <t>Аэропорт Алыкель</t>
  </si>
  <si>
    <t xml:space="preserve">Здание одноэтажное, площадь застройки 30,5 м2, общая площадь - 22,8 м2. Фундамент - ж/б свайный; стены, крыша - металлические; перегородки, перекрытия - деревянные. Электрооборудование - кабельные линии 0,4 кВ - 1000м, сети освещения  и отопления, обогреватель навесной 3 кВт - 2шт, обогреватель настенный ПЭТ-4 1 кВт - 7шт, распределительный пункт, ящик ввода и распред. энергии, вводно-распред. устройство. </t>
  </si>
  <si>
    <t>Насосная станция 1-го подъема аэропорта Норильск</t>
  </si>
  <si>
    <t>Р-н аэропорта Алыкель</t>
  </si>
  <si>
    <t>Здание из профлиста, одноэтажное, пл ощадь застройки 91 м2, общая площадь 50,1 м2, с подземным монолитным ж /б стаканом диаметром 6 м. Тепломеханическое оборудование - погружные насосы "Grundfos" без электродвигателей- 2шт, циркуляционные насосы - 2шт, электрооборудование -  ШУ -17шт, электронагреватель - 3шт, кабель ные линии 1400м, оборудование АиКИП</t>
  </si>
  <si>
    <t>Здание одноэтажное, площадь застройки 25 м2, общая площадь - 15,8 м2, высота 2,79 м, объем 55 м3. Фундамент - ж/б свайный; стены, перекрытия, крыша - металлические; перегородки, полы деревянные.</t>
  </si>
  <si>
    <t xml:space="preserve">Блочно-модульная котельная </t>
  </si>
  <si>
    <t>Район Кайеркан, р-н Аэропорта "Норильск"</t>
  </si>
  <si>
    <t>Состоит из блоков-модулей-6 шт., размеры здания: длина-12,88 м, 1-й -внутренняя облицовка оцинкованным стальным листом, 2-й -негорючая м/в плита 100 мм,  3-й - наружная облицовка профлистом с пластполимерным покрытием. Каркас - профильная труба, установлен на поддон-основание из стандартного швеллера. Пол - стальной рифленый лист толщ. 4 мм. Крыша 2х-скатная с тепло- и пароизоляцией</t>
  </si>
  <si>
    <t>Здание н/ст № 16</t>
  </si>
  <si>
    <t>А/д Норильск - Кайеркан</t>
  </si>
  <si>
    <t>Здание н/ст АР-3А</t>
  </si>
  <si>
    <t>Район Талнах, долина реки Талнах</t>
  </si>
  <si>
    <t>Надкаптажное здание S6v.высота 3м, цельнометаллическое, передвижное, (стены, перегородки, перекрытия, полы - металлические, фундаменты - бетонные)</t>
  </si>
  <si>
    <t xml:space="preserve">КП №1 на теплосети Ду1000мм (р-к Таймырский) </t>
  </si>
  <si>
    <t>1987</t>
  </si>
  <si>
    <t>Район Талнах, р-к Таймырский</t>
  </si>
  <si>
    <t xml:space="preserve">Фундаменты – монолитные железобетонные. Несущие кирпичные стены толщиной 510 мм из обыкновенного керамического кирпича. Покрытие – железобетонные плиты. Кровля рулонная односкатная.
</t>
  </si>
  <si>
    <t xml:space="preserve">Здание камеры переключения № 7 </t>
  </si>
  <si>
    <t>г.Норильск</t>
  </si>
  <si>
    <t>Камера переключения № 7 - здание кирпичное, общая площадь -87,4 кв.м., площадь застройки 97,0 кв.м., высота по внешнему обмеру - 11,0 м, строительный объем общий - 1067 куб.м., этажность подземная/надземная - 0 /1</t>
  </si>
  <si>
    <t>Здание КНС рудника "Скалистый"</t>
  </si>
  <si>
    <t>Район Талнах, р-к Скалистый, р-н ТОФ</t>
  </si>
  <si>
    <t>I Общая площадь: 225,4 м2; Количество этажей: 0 этаж -подземная часть (машинный зал, грабельное отделение): 1, 2 - производственные, бытовые помещения; Общий строительный объем, м3 - 1 983 м3, в том числе подзе мной части, м3 - 1 192 м3. II Здание - кирпичное. Фундамент - монолитный ж/б цокольный этаж (круглый в плане). Стены - кирпичная кладка; Перекрытия - сборные ж/б плиты перекрытия; Кровля - мягкая рулонная (из рубероида); Оконные проемы - деревянные рамы; Двери - деревянные (межкомнатные),</t>
  </si>
  <si>
    <t xml:space="preserve">Здание КНС-1 рудника "Октябрьский" </t>
  </si>
  <si>
    <t>Район Талнах, р-н ПРУДА ЕЛОВЫЙ</t>
  </si>
  <si>
    <t>площадь застройки 92 м2, строительный объем 914 м3, фундамент-монолитный ж/б, перекрытия-сборный ж/б унифицированные элементы БП-15, БПв-1 5, кладка стен и перегородок из красного полнотелого кирпича</t>
  </si>
  <si>
    <t xml:space="preserve">Здание КНС-2 рудника "Октябрьский" с ТП-307 </t>
  </si>
  <si>
    <t>Район Талнах, р-н ТЭЦ-2</t>
  </si>
  <si>
    <t xml:space="preserve">площадь застройки 92 м2, строительный объем 914 м3, фундамент-монолитный ж/б, ограждающие конструкции-металлический каркас, сэндвич-панели, </t>
  </si>
  <si>
    <t xml:space="preserve">Здание КНС рудника "Таймырский" </t>
  </si>
  <si>
    <t>Район Талнах, р-н ЗКПД-1</t>
  </si>
  <si>
    <t>площадь застройки 160 м2, строительный объём 2110 м3, фундамент - монолитный ж/б, стены - красный полнотелый кирпич, кровля - ж/б плиты типа ПКЖ, 2слоя рубероида на мастике, коммуникации внутри здания: система отопления, водопровод, канализация.</t>
  </si>
  <si>
    <t>Здание КНС рудника "Маяк" и внутренние канализационные сети рудника</t>
  </si>
  <si>
    <t>Район Талнах, р-н рудника "МАЯК"</t>
  </si>
  <si>
    <t>площадь застройки 60 м2, строительный объём 647 м3, фундамент - монолитный ж/б, перекрытия - сборные унифицированные ж/б элементы БП-15 , БПв-15, кровля - 3 слоя рубероида на мастике, трубопровод канализации на площадке рудника Ду150мм длиной 356,3 м</t>
  </si>
  <si>
    <t xml:space="preserve">Здание КНС рудника "Комсомольский" </t>
  </si>
  <si>
    <t>Район Талнах</t>
  </si>
  <si>
    <t>площадь застройки 60 м2, строительный объем 647 м3, фундамент - монолитный ж/б, стены - кладка стен из красного кирпича м75, перекрытия - ж/б плита марки ПКЖ, кровля - рубероид на битумной мастике по утеплителю из пенобетона</t>
  </si>
  <si>
    <t>Здание очистных сооружений НМЗ (пристройка)</t>
  </si>
  <si>
    <t>Территория НМЗ</t>
  </si>
  <si>
    <t>Фундамент сваи, стены кирпичные, h=15м, 15*15</t>
  </si>
  <si>
    <t>Здание очистных сооружений НМЗ</t>
  </si>
  <si>
    <t>11,25; 17,6</t>
  </si>
  <si>
    <t>1; 4</t>
  </si>
  <si>
    <t>2эт.=11.25м, 4эт.=16.80м, фундамент ж/бетонные сваи, конструкция каркасная, стены кирпичные, перекрытие цоколь - сб. ж/бетонное, подполье непроход., кровля рулонная S=1417м</t>
  </si>
  <si>
    <t>Здание н/ст АР-13бис</t>
  </si>
  <si>
    <t>2019</t>
  </si>
  <si>
    <t>Цельнометаллическое, неутепленное, передвижное, оборудовано металлической лестницей, на крыше имеется монтажный люк размером 500,0*500,0 мм. Назначение - надкаптажное сооружение над артезианской скважиной, обеспечивающее защиту скважины и оборудования от внешних воздействий.</t>
  </si>
  <si>
    <t>Здание н/ст АР-2</t>
  </si>
  <si>
    <t xml:space="preserve">Блочно-модульная насосная станция РТХ Алыкель </t>
  </si>
  <si>
    <t>24.12.2019</t>
  </si>
  <si>
    <t>КОРВЕТ-2-НД2,5-1-ОНЦ50/30, для перекачки дизельного топлива класса 4, отопление электрическое, сеть освещения, приточно-вытяжная вентиляция, климатическое исполнение УХЛ, периметральное ограждение.</t>
  </si>
  <si>
    <t>Гараж №4</t>
  </si>
  <si>
    <t>28.02.2013</t>
  </si>
  <si>
    <t>Площадка УТВС</t>
  </si>
  <si>
    <t>Здание одноэтажное, фундамент  железобетонный  монолитный, стены крупнопанельные, перекрытие  и  кровля - металлические, проемы металлические, полы бетонные.</t>
  </si>
  <si>
    <t>Здание КП №2 теплосети от ТЭЦ-3 до котельной №1</t>
  </si>
  <si>
    <t>Автомобильная дорога Норильск - Алыкель, р-н р. Далдыкан</t>
  </si>
  <si>
    <t>Фундамент - монолитный железобетон, стены кирпичные, покрытие - плиты пустотные, кровля - мягкая, наплавляемая по стяжке</t>
  </si>
  <si>
    <t>Здание КП №3 теплосети от ТЭЦ-3 до котельной №1</t>
  </si>
  <si>
    <t>Автомобильная дорога Норильск - Алыкель, НПС-24</t>
  </si>
  <si>
    <t>Фундамент - монолитная ж/б плита 500 мм, устроенная по сваям и скальной отсыпке. Конструктивная схема здания – каркасная. Каркас стальной, состоит из плоских рам, составленных из колонн и ригелей покрытия. Колонны каркаса из сдвоенных труб сечением 100х100х5. Ригели покрытия из сдвоенных и одиночных швеллеров №20. Ограждающие конструкции - стеновое ограждение и покрытие здания выполнены по типу сэндвич панелей (наружная и внутренняя обшивка из профилированных листов С21-1000-0.7, минераловатный утеплитель и ветрозащитная мембрана) поэлементной сборки, толщиной 100 мм.</t>
  </si>
  <si>
    <t>Здание КП-МГО-А, применительно к водоводу 2 Ду1000мм</t>
  </si>
  <si>
    <t>ограждающие конструкции из профлиста</t>
  </si>
  <si>
    <t>Здание узла 1 Оганер</t>
  </si>
  <si>
    <t>Здание узла 2 Оганер</t>
  </si>
  <si>
    <t>Здание н/ст 1-го подъема оз. Подкаменное</t>
  </si>
  <si>
    <t>Здание находиться на половину под водой. Ограждающие конструкции выполнены из керамического кирпича, обшитые листовой сталью. Покрытие, монолитное железобетоне. На покрытие установлена металлическая будка под оборудование.</t>
  </si>
  <si>
    <t>Бригадный домик</t>
  </si>
  <si>
    <t>БРИГАДНЫЙ ДОМИК, S=18,4 м2, деревянный, обшит снаружи профлистом, внутри - ДВП, утеплен мин.матами, имеется электрическое отопление, освещение.</t>
  </si>
  <si>
    <t>Здание ЛОС-95</t>
  </si>
  <si>
    <t>890100028020</t>
  </si>
  <si>
    <t>2022</t>
  </si>
  <si>
    <t>Металлоконструкция, обшит профилированным листом, фундамент - монолитная ж/б плита</t>
  </si>
  <si>
    <t>Здание ЛОС-108</t>
  </si>
  <si>
    <t>890100028038</t>
  </si>
  <si>
    <t>Здание ЛОС-93</t>
  </si>
  <si>
    <t>890100028069</t>
  </si>
  <si>
    <t>Здание локального очистного сооружения ЛОС-94</t>
  </si>
  <si>
    <t>890100032288</t>
  </si>
  <si>
    <t>2023</t>
  </si>
  <si>
    <t>Здание котельной рудника «Скалистый»</t>
  </si>
  <si>
    <t>890100126761</t>
  </si>
  <si>
    <t>9,03; 11,06</t>
  </si>
  <si>
    <t>р-н рудника "Скалистый"</t>
  </si>
  <si>
    <t>Фундамент - монолитная ж/б плита. Каркас металлический. Ограждающие конструкции - сэндвичпанели.</t>
  </si>
  <si>
    <t>ЗФ ПАО "ГМК "Норильский никель"</t>
  </si>
  <si>
    <t>Сооружения УТВС:</t>
  </si>
  <si>
    <t>Резервуар н/ст № 3</t>
  </si>
  <si>
    <t>5,8/6,8</t>
  </si>
  <si>
    <t>Железобетонный, объем 750 м3</t>
  </si>
  <si>
    <t>Плотина на оз. Подкаменное</t>
  </si>
  <si>
    <t>Скальный грунт, суглинок</t>
  </si>
  <si>
    <t>Метал. эстакада на ТЭЦ-1 (северо-восточный участок)</t>
  </si>
  <si>
    <t>г. Норильск, Район ТЭЦ-1</t>
  </si>
  <si>
    <t>Фундаменты опор – монолитные, железобетонные. Опоры эстакады плоские металлические из прокатных двутавров, соединенные между собой связями из прокатных уголков. Пролетные строения - металлические выполнены из двух ферм соединѐнные между собой связями из прокатных уголков.</t>
  </si>
  <si>
    <t>Резервуар № 1,2  ж/б с камерой переключения</t>
  </si>
  <si>
    <t>диаметр 14 м</t>
  </si>
  <si>
    <t>Долина р. Ергалах, площадка НПС ергалахского в/з</t>
  </si>
  <si>
    <t>Резервуары -2 шт. подземные, монолитные ж/б. Камера переключения одноэтажная с подвалом, площадь 91 м2, объем 1057м3</t>
  </si>
  <si>
    <t>Скважина артезианская Е-3</t>
  </si>
  <si>
    <t>Артезианская скважина глубиной 146 м, устье скважины 1,96 м2</t>
  </si>
  <si>
    <t>Скважина артезианская Е-6</t>
  </si>
  <si>
    <t>Артезианская скважина глубиной 153 м, устье скважины 1,96 м2</t>
  </si>
  <si>
    <t>Скважина артезианская Е-9, 9бис</t>
  </si>
  <si>
    <t>Артезианские скважины глубиной Е-9 - 117 м, Е-9бис - 108,5 м, устье ск важин 1,95х2 м2</t>
  </si>
  <si>
    <t>Скважина артезианская Е-10бис</t>
  </si>
  <si>
    <t>Артезианская скважина глубиной 130 м, устье скважины 1,96 м2</t>
  </si>
  <si>
    <t>Сооружения очистные "Север Био"</t>
  </si>
  <si>
    <t>Кирпич, 1 эт., Н=3,0, 6,63 × 12,95 м. 85,5 м2, 256 м3</t>
  </si>
  <si>
    <t>Скважина артезианская АР-16, 16 бис</t>
  </si>
  <si>
    <t>Р-н Талнах, долина р. Талнах</t>
  </si>
  <si>
    <t>Артезианская скважина глубиной 96,5 м, устье скважин 3,24х2 м2</t>
  </si>
  <si>
    <t>Скважина артезианская АР-4</t>
  </si>
  <si>
    <t>Артезианская скважина глубиной 88 м, устье скважины 3,24 м2, оборудована надкаптажным зданием</t>
  </si>
  <si>
    <t>Скважина артезианская АР-8</t>
  </si>
  <si>
    <t>Артезианская скважина глубиной 99 м, устье скважины 3,24 м2</t>
  </si>
  <si>
    <t>Скважина артезианская АР-9</t>
  </si>
  <si>
    <t>Артезианская скважина  глубиной 76 м, устье скважины 1,96 м2</t>
  </si>
  <si>
    <t>Скважина артезианская АР-17, 17 бис</t>
  </si>
  <si>
    <t>Артезианские скважины глубиной АР-17 - 71 м, АР-17бис - 72 м, устье скважин 3,24х2 м2</t>
  </si>
  <si>
    <t>Скважина артезианская АР-20, 20 бис</t>
  </si>
  <si>
    <t>Артезианские скважины грубиной АР-20 - 87 м, АР-20бис - 80 м, устье скважин 3,24х2 м2</t>
  </si>
  <si>
    <t>Скважина артезианская АР-19, 19 бис</t>
  </si>
  <si>
    <t>Артезиансикие скважины глубиной АР-19 - 82 м, АР-19бис - 82 м, устье скважин 3,24х2 м2</t>
  </si>
  <si>
    <t>Скважина артезианская Е-15</t>
  </si>
  <si>
    <t>Артезианская скважина глубиной 135 м, устье скважины 1,96 м2</t>
  </si>
  <si>
    <t>Скважина артезианская Е-14, Е-14 бис</t>
  </si>
  <si>
    <t>Артезианские скважины глубиной Е-14 - 90,3м, Е-14бис - 91,5м, устье ск важин - 1,96х2 м2</t>
  </si>
  <si>
    <t>Автодорога инспекторская от н/ст 2-го подъема Ергалахского в/з до Е-3, Е-11</t>
  </si>
  <si>
    <t>Скальный грунт</t>
  </si>
  <si>
    <t>Автодорога к н/ст 2-го подъема Ергалахского в/з</t>
  </si>
  <si>
    <t>г. Норильск, участок дороги НПОПАТ -  долина р. Ергалах</t>
  </si>
  <si>
    <t>ширина земельного полотна-8м, ширина проезжей части-4,5м, протяженность 7,84 км, покрытие-щебень, категория-5, поперечный профиль-двускатный, серповидный</t>
  </si>
  <si>
    <t>Плотина на оз. Долгом</t>
  </si>
  <si>
    <t>г. Норильск, при въезде в Соцгород</t>
  </si>
  <si>
    <t>Дороги и подъезды предприятия</t>
  </si>
  <si>
    <t xml:space="preserve">Район АБК УТВС </t>
  </si>
  <si>
    <t>Асфальтобетонная автодорога</t>
  </si>
  <si>
    <t>Скважина артезианская АР-8 бис</t>
  </si>
  <si>
    <t>Скважина артезианская АР-3 бис</t>
  </si>
  <si>
    <t>Артезианская скважина глубиной 96 м, устье скважины 3,24 м2</t>
  </si>
  <si>
    <t>Скважина артезианская АР-6 бис</t>
  </si>
  <si>
    <t>глубина - 85 м</t>
  </si>
  <si>
    <t>Скважина артезианская АР-9 бис</t>
  </si>
  <si>
    <t>Артезианская скважина глубиной 92 м, устье скважины 3,24 м2</t>
  </si>
  <si>
    <t>Мост через реку Ергалах</t>
  </si>
  <si>
    <t>Желозобетонный на ж/б сваях, 2-х пролетный</t>
  </si>
  <si>
    <t>Автодорога амбарнинского водозабора</t>
  </si>
  <si>
    <t>Кабельная металлическая эстакада н/ст 11 бис</t>
  </si>
  <si>
    <t>Металлоконструкции на металлических колоннах, опоры - бетонные</t>
  </si>
  <si>
    <t>Здание н/ст АА-22</t>
  </si>
  <si>
    <t>Артезианская скважина глубиной 140м, устье скважины 0,36 м2, обсадные трубы стальные Ду400-800мм, надкаптажное здание металлическое S=9м2</t>
  </si>
  <si>
    <t xml:space="preserve">Здание н/ст АА-13бис </t>
  </si>
  <si>
    <t>Надкаптажное здание металлическое S=9м2</t>
  </si>
  <si>
    <t xml:space="preserve">Здание н/ст АА-15 </t>
  </si>
  <si>
    <t>Несущие конструкции – металлические колонны, металлические балки. Стены - металлический лист, обшиты с внутренней стороны. Колонны: металлические колонны из прокатного двутавра. Балки покрытия: металлические балки из прокатного двутавра. Конструкция перекрытия пола: металлические балки из прокатного двутавра, основание пола выполнено из доски. Конструкция кровли - по металлическим балкам таврового сечения с утеплителем. Фундамент: установлен на естественном основании. Несущую роль выполняет металлическая обсадная труба скважины, к которой изготовлен несущий каркас из прокатного двутавра к несущим конструкциям пола.</t>
  </si>
  <si>
    <t>Инспекторская автодорога от Н/СТ 2-го в/з до Н/СТ № 28</t>
  </si>
  <si>
    <t xml:space="preserve">Водозабор №2 - р-н Талнах </t>
  </si>
  <si>
    <t>Защитное сооружение ГО (№17)</t>
  </si>
  <si>
    <t>Территория производственной площадки УТВС</t>
  </si>
  <si>
    <t>В аренде</t>
  </si>
  <si>
    <t>1 эт., бетон, кирпич. Площадь подземного участка 12,30 × 3,50 × 2 + 14,80 × 18,40 = 358,4 м2. Н=3. V=1075</t>
  </si>
  <si>
    <t>Территориальное управление Федерального агентства по управлению государственным имуществом в Красноярске</t>
  </si>
  <si>
    <t xml:space="preserve">Здание н/ст АА-19бис </t>
  </si>
  <si>
    <t>Артезианская скважина глубиной 120м, устье скважины 0,81 м2, обсадные трубы стальные Ду450-900мм, надкаптажное здание металлическое S=9м2</t>
  </si>
  <si>
    <t>Инспекторская автодорога вдоль в/в от р. Норильская до МПЗ</t>
  </si>
  <si>
    <t xml:space="preserve">г. Норильск р. Норильская - МПЗ </t>
  </si>
  <si>
    <t>Эстакада т/п ТЭЦ-2 до а/д на р-к «Октябрьский»</t>
  </si>
  <si>
    <t>Район Талнах, ТЭЦ-2</t>
  </si>
  <si>
    <t>ЭСТАКАДА Т/П ТЭЦ-2-4-Й МКР-Н эстакада металлическая:длина 221 м,высот а-7.5 м Внешние теплосети, водоводы и эстакады в районе насосной стан ции №28 и 4 МКР</t>
  </si>
  <si>
    <t>Резервуары чистой воды талнахского водозабора</t>
  </si>
  <si>
    <t>4; 11,9</t>
  </si>
  <si>
    <t>1 резервуар:монолитный железобетонный,высота-11.9 м,диаметр-15.28 м,толщина стенки-0.25 м,объем-2000 м3;2-й и 3-й резервуары:монолитный железобетонный,высота-4 м,диаметр-18 м,толщина стенки-0.25 м,объем-1000 м3</t>
  </si>
  <si>
    <t>Скважина артезианская АР-8а</t>
  </si>
  <si>
    <t xml:space="preserve">Артезианская скважина АР-8а глубиной 100 м, устье скважины 1,96 м2, надкаптажное здание - фундамент ж/б, стены - кирпичные, ж/б плиты, полы - бетонные V=180 м3 </t>
  </si>
  <si>
    <t>Скважина артезианская АР-12а</t>
  </si>
  <si>
    <t>Артезианская скважина глубиной 85 м, устье скважины 1,96 м2</t>
  </si>
  <si>
    <t>41</t>
  </si>
  <si>
    <t>Металлическая эстакада на территории молокозавода</t>
  </si>
  <si>
    <t>2,95 - 5,5</t>
  </si>
  <si>
    <t>г. Норильск, молокозавод</t>
  </si>
  <si>
    <t>Металлическая из отдельно стоящих опор, соединенных между собой пролетными конструкциями. К пролетным конструкциям закреплены траверсы. Опоры установлены на фундаменты. Общая длина  – 353,145 м</t>
  </si>
  <si>
    <t>Плотина на р. Наледная</t>
  </si>
  <si>
    <t xml:space="preserve">Река Наледная </t>
  </si>
  <si>
    <t>Глухая, земляная плотина из глинобитного грунта, построена путем установки глиняного замка, каменной и земляной насыпи, насыпи дамб № 1,2,3, 4,5,6,7 песчано-гравистый грунт № 13</t>
  </si>
  <si>
    <t>Кабельная эстакада Н/СТ № 1 водозабора № 1</t>
  </si>
  <si>
    <t>Металлоконструкции на металлических колоннах</t>
  </si>
  <si>
    <t>Скважина артезианская АР-13</t>
  </si>
  <si>
    <t>Скважина артезианская АР-13 бис</t>
  </si>
  <si>
    <t>Артезианская скважина глубиной 92 м, устье скважины 1,96 м2, оборудована металлической будкой</t>
  </si>
  <si>
    <t>Скважина артезианская АР-32</t>
  </si>
  <si>
    <t>Артезианская скважина глубиной 84 м, устье скважины 1,96 м2,</t>
  </si>
  <si>
    <t>Скважина артезианская АР-2</t>
  </si>
  <si>
    <t>Артезианская скважина глубиной 85 м, устье скважины 1,96 м2, надкаптажное здание - металлическая будка площадью 15,6 м2, объем 47,3 м3</t>
  </si>
  <si>
    <t>Эстакада трубопроводов железно-дорожной станции ТЭЦ-1</t>
  </si>
  <si>
    <t>до 11,735</t>
  </si>
  <si>
    <t>8,4 - 13,80</t>
  </si>
  <si>
    <t>Район ТЭЦ-1</t>
  </si>
  <si>
    <t>Металлическая эстакада рамной конструкции на монолитных ростверках по сваям</t>
  </si>
  <si>
    <t>Скважина артезианская АР-1</t>
  </si>
  <si>
    <t>Артезианская скважина глубиной 80 м, устье скважины 1,96 м2</t>
  </si>
  <si>
    <t>50</t>
  </si>
  <si>
    <t>Дорога от здания АР-1 до основной дороги</t>
  </si>
  <si>
    <t>Дамба ограждающая и водоотводная канава на оз. Подкаменное</t>
  </si>
  <si>
    <t>Район Кайеркан, оз.Подкаменное, н/ст № 13бис</t>
  </si>
  <si>
    <t>Насыпная дамба из суглинка, скального грунта, щебня (послойно), длина 85 м, ширина 1,5 м, объем насыпи 7,5 м3, отметка гребня 120, 4 м, отме тка подошвы 115,0 м</t>
  </si>
  <si>
    <t>Эстакада с трубопроводами от ТЭЦ-3</t>
  </si>
  <si>
    <t>Район Кайеркан, р-н ТЭЦ-3</t>
  </si>
  <si>
    <t>Эстакада т/п металлическая, длина 500 м, высота 10 м, шаг опор 1,8 м, на свайном основании</t>
  </si>
  <si>
    <t>Инспекторская автодорога в р-не Н/СТ № 13БИС</t>
  </si>
  <si>
    <t>р-н Кайеркан. Район НПС-13бис</t>
  </si>
  <si>
    <t>Автодорога инспекторская вдоль т/трассы от ТЭЦ-3</t>
  </si>
  <si>
    <t>р-н Кайеркан. Район автодороги Норильск - Алыкель</t>
  </si>
  <si>
    <t xml:space="preserve">Металличекская эстакада (для трубопроводов котельной №1) </t>
  </si>
  <si>
    <t>Металлоконструкции на металлических колоннах, на ж/б ростверках по сваям.</t>
  </si>
  <si>
    <t>56</t>
  </si>
  <si>
    <t xml:space="preserve">Камера переключения № 5 с резервуарами чистой воды 2х3000 куб.м. </t>
  </si>
  <si>
    <t>диаметр 20 м</t>
  </si>
  <si>
    <t>Резервуары - 2 шт, объем каждого 3000м3, выполнены из металлических листов, фундаменты-ж/б, основание-свайное. Камера переключения № 5: стены кирпичные, основание-свайное, ростверк-ж/б, размеры 9х12х7м.</t>
  </si>
  <si>
    <t>57</t>
  </si>
  <si>
    <t>Эстакада т/п пристанционного узла ТЭЦ-2</t>
  </si>
  <si>
    <t>Р-н Талнах, ТЭЦ-2</t>
  </si>
  <si>
    <t>Металлическая, на свайном основании с опиранием на скалу, связи стальные. Внешние теплосети, водоводы и эстакады в районе насосной станции №28 и 4 МКР.</t>
  </si>
  <si>
    <t>58</t>
  </si>
  <si>
    <t>Эстакадный переход через р. Талнах</t>
  </si>
  <si>
    <t>Район Талнах, р-он  рудника "Маяк"</t>
  </si>
  <si>
    <t>опорная конструкция - ж/б плита на дне русла с подпорными ж/б руслами S=600 м2 V=1800 м3. (Укрытие русла р.Талнах.Эстакадный переход трубопроводов через р.Талнах)</t>
  </si>
  <si>
    <t>Эстакадный переход трубопроводов тепловой сети 2Ду 1200 мм линии Медного завода через 92 км ж/дороги Дудинка-Норильск</t>
  </si>
  <si>
    <t>92 км ж/дороги Дудинка-Норильск</t>
  </si>
  <si>
    <t xml:space="preserve">Эстакадный переход. Пролетные строения эстакады - трехветьевые из прокатных двутавров. Фундаменты опор железобетонные свайные. Площадка обслуживания.
</t>
  </si>
  <si>
    <t>60</t>
  </si>
  <si>
    <t xml:space="preserve">Эстакадный переход через ул. Энергетическая № 1 </t>
  </si>
  <si>
    <t>ул. Энергетическая</t>
  </si>
  <si>
    <t>металлическая эстакада на ж/б основаниях длиною 56 м</t>
  </si>
  <si>
    <t>61</t>
  </si>
  <si>
    <t>Эстакадный переход через ул. Энергетическая № 2</t>
  </si>
  <si>
    <t>металлическая эстакада на ж/б основаниях длиною 18 м</t>
  </si>
  <si>
    <t>62</t>
  </si>
  <si>
    <t>Эстакадный переход через ул. Энергетическая № 3</t>
  </si>
  <si>
    <t>63</t>
  </si>
  <si>
    <t>Эстакадный переход Узел 1</t>
  </si>
  <si>
    <t>металлическая эстакада на ж/б основаниях длиною 17 м</t>
  </si>
  <si>
    <t>64</t>
  </si>
  <si>
    <t>Эстакадный переход через проезд Машиностроителей</t>
  </si>
  <si>
    <t xml:space="preserve">проезд Машиностроителей </t>
  </si>
  <si>
    <t>65</t>
  </si>
  <si>
    <t>Эстакадный переход теплосети от н/ст. №36 до узла врезки ЦЭМ МЗ</t>
  </si>
  <si>
    <t>Район МЗ</t>
  </si>
  <si>
    <t>Металлическая эстакада на ж/б основаниях длиною 563,5 м</t>
  </si>
  <si>
    <t>66</t>
  </si>
  <si>
    <t>Автодорога к МСС АД-МСС (мостовой переход автомобильной дороги к МСС)</t>
  </si>
  <si>
    <t>01.01.1987</t>
  </si>
  <si>
    <t>А/д от ул. Энергетическая к ПРБ УТВС</t>
  </si>
  <si>
    <t>67</t>
  </si>
  <si>
    <t>Гараж г. Талнах р-н нпс-31 ул. Горняков 2</t>
  </si>
  <si>
    <t>Район Талнах, пристроен к н/ст № 31</t>
  </si>
  <si>
    <t>Гараж на 5ед.автотехники,5-распашных въездных ворот.Стены -металлический каркас утепленный мин.плитой обшитый профлистом.пол-бетонная стяжка на подушке из щебня, кровля утепленная мин.плитой металлическая (профлист). Имеется центральное водяное отопление и электроосвещение. Канализация и водоснабжение отсуствует</t>
  </si>
  <si>
    <t>68</t>
  </si>
  <si>
    <t>Инспекторская автодорога вдоль т/п ТВС от НПС-29 бис</t>
  </si>
  <si>
    <t>Район Талнах, р-н рудника "Октябрьский"</t>
  </si>
  <si>
    <t>69</t>
  </si>
  <si>
    <t>Эстакадный переход через автодорогу на ВВС (р-к Комсомольский)</t>
  </si>
  <si>
    <t xml:space="preserve">5,7; 6,3 </t>
  </si>
  <si>
    <t>Район р-ка "Комсомольский"</t>
  </si>
  <si>
    <t>металлическая эстакада на ж/б основаниях длиною 15 м</t>
  </si>
  <si>
    <t>70</t>
  </si>
  <si>
    <t>Эстакада в районе узла №3</t>
  </si>
  <si>
    <t>3; 4,5</t>
  </si>
  <si>
    <t>г. Норильск, в р-не УГМ</t>
  </si>
  <si>
    <t>Эстакада в районе узла №3 - металлическая, высотой от 3 до 4,5 м, длиной 400 м</t>
  </si>
  <si>
    <t>71</t>
  </si>
  <si>
    <t>Склад баллонов кислорода здания подстанции ПРБ УТВС</t>
  </si>
  <si>
    <t>ПРБ УТВС</t>
  </si>
  <si>
    <t>Здание цельнометаллическое (стены, кровля, перекрытия, проемы, полы-металлические), фунаменты сборные, лестница и эстакада для загрузки кислородных баллонов-металлические.Имеется электричество, вентиляция</t>
  </si>
  <si>
    <t>72</t>
  </si>
  <si>
    <t>Скважина артезианская АА-31</t>
  </si>
  <si>
    <t>Артезианская скважина глубиной 109 м, устье скважины 0,64 м2, обсадные трубы стальные Ду 400-1000мм, надкаптажное здание металлическое S=9м2, водоводы от скважины до резервуаров Ду 150мм-52м, Ду 273 мм-810м.</t>
  </si>
  <si>
    <t>73</t>
  </si>
  <si>
    <t>Канал железобетонный СРК "Арена-Норильск"</t>
  </si>
  <si>
    <t>г. Норильск</t>
  </si>
  <si>
    <t>Железобетонный канал протяженностью 264 м для прокладки наружных сетей тепловодоснабжения и канализации СРК "Арена-Норильск"</t>
  </si>
  <si>
    <t>74</t>
  </si>
  <si>
    <t>Скважина артезианская Е-8</t>
  </si>
  <si>
    <t xml:space="preserve">артезианская скважина глубиной 126 м, основание - земляное полотно, конструктивные характеристики - труба обсадная стальная, фильтровая колонна стальная </t>
  </si>
  <si>
    <t>75</t>
  </si>
  <si>
    <t>Скважина артезианская Е-13</t>
  </si>
  <si>
    <t xml:space="preserve">артезианская скважина глубиной 106 м, основание - земляное полотно, конструктивные характеристики - труба обсадная стальная, фильтровая колонна стальная </t>
  </si>
  <si>
    <t>76</t>
  </si>
  <si>
    <t>Скважина артезианская Е-13 бис</t>
  </si>
  <si>
    <t>77</t>
  </si>
  <si>
    <t>Скважина артезианская Е-18</t>
  </si>
  <si>
    <t xml:space="preserve">артезианская скважина глубиной 110 м, основание - земляное полотно, конструктивные характеристики - труба обсадная стальная, фильтровая колонна стальная </t>
  </si>
  <si>
    <t>78</t>
  </si>
  <si>
    <t>Скважина артезианская Е-19</t>
  </si>
  <si>
    <t xml:space="preserve">артезианская скважина глубиной 67 м, основание - земляное полотно, конструктивные характеристики - труба обсадная стальная, фильтровая колонна стальная </t>
  </si>
  <si>
    <t>79</t>
  </si>
  <si>
    <t>Холодный склад ГСМ н/ст 2-го водозабора</t>
  </si>
  <si>
    <t>Цельнометаллическое из проф-листа по металлическому каркасу ,  установлено на фундаментной ж/б плите, оборудовано ручной талью  г/п 0,5 т, имеется электроосвещение, предусмотрена молниезащита - молниеотвод H=18 м.</t>
  </si>
  <si>
    <t>80</t>
  </si>
  <si>
    <t>Молниеотвод</t>
  </si>
  <si>
    <t>Сооружение металлическое высотой 18 м с основанием 1,4х1,4 м, фундамент - буроопускные сваи НСФ-40 длиной 12 м</t>
  </si>
  <si>
    <t>81</t>
  </si>
  <si>
    <t>Ограждение ЗСО 2-го водозабора</t>
  </si>
  <si>
    <t>секции ограждения металлические решетчатого типа, сваи буроопускные, фундаменты свай столбчатые ж/б, шаг свай 6 м; по ограждению - металлоконструкции кабельной эстакады длиной 682 м</t>
  </si>
  <si>
    <t>82</t>
  </si>
  <si>
    <t>Охранная вышка № 1 ЗСО 2-го водозабора</t>
  </si>
  <si>
    <t>Из металлического листа, утепленное изнутри мин.плитой, облицованное гипсокартоном, по периметру  помещения - смотровая площадка, снабжено металлическими лестницами. Установлено на металлически х стойках, фундаменты под стойки - монолитные столбчатые. Предусмотрено электроосвещение, отопление масляными электрорадиаторами.</t>
  </si>
  <si>
    <t>83</t>
  </si>
  <si>
    <t>Охранная вышка № 2 ЗСО 2-го водозабора</t>
  </si>
  <si>
    <t>84</t>
  </si>
  <si>
    <t>КТПН артезианской скважины АА-14</t>
  </si>
  <si>
    <t>Подстанция электрическая КТПН-400, кабель силовой, провод, пускорегулирующая, коммутационная аппаратура. материалы - металлоконструкция.</t>
  </si>
  <si>
    <t>85</t>
  </si>
  <si>
    <t>КТПН артезианской скважины АА-30бис</t>
  </si>
  <si>
    <t>86</t>
  </si>
  <si>
    <t>КТПН артезианской скважины АА-31</t>
  </si>
  <si>
    <t>87</t>
  </si>
  <si>
    <t>КТПН артезианской скважины АА-19бис</t>
  </si>
  <si>
    <t>88</t>
  </si>
  <si>
    <t>КТПН артезианской скважины АА-15бис</t>
  </si>
  <si>
    <t>89</t>
  </si>
  <si>
    <t>КТПН артезианской скважины АА-13</t>
  </si>
  <si>
    <t>90</t>
  </si>
  <si>
    <t>Скважина артезианская АР-3а</t>
  </si>
  <si>
    <t>Артезианская скважина глубиной 96 м, основание - земляное полотно, конструктивные характеристики - труба обсадная стальная, фильтровая колонна стальная.</t>
  </si>
  <si>
    <t>91</t>
  </si>
  <si>
    <t>Скважина артезианская Е-4 ергалахского водозабора подземных вод</t>
  </si>
  <si>
    <t>Скважина артезианская Е-4 Ергалахского водозабора подземных вод - артезианская скважина глубиной 100 м, основание - земляное полотно, конструктивные характеристики - труба обсадная стальная, фильтровая колонна стальная</t>
  </si>
  <si>
    <t>92</t>
  </si>
  <si>
    <t>Скважина артезианская АА-14</t>
  </si>
  <si>
    <t>Артезианская скважина глубиной 116 м, основание-земляное полотно, конструктивные характеристики - труба обсадная стальная, фильтровая колонна стальная</t>
  </si>
  <si>
    <t>93</t>
  </si>
  <si>
    <t>Скважина артезианская АА-30</t>
  </si>
  <si>
    <t>Артезианская скважина глубиной 128 м, основание - земляное полотно, конструктивные характеристики - труба обсадная стальная, фильтровая колонна стальная.</t>
  </si>
  <si>
    <t>94</t>
  </si>
  <si>
    <t>Скважина артезианская АА-30 бис</t>
  </si>
  <si>
    <t>Артезианская скважина глубиной 121 м, основание - земляное полотно, конструктивные характеристики - труба обсадная стальная, фильтровая колонна стальная.</t>
  </si>
  <si>
    <t>95</t>
  </si>
  <si>
    <t>Эстакада на ПК0 трубопроводов к площадке ТОФ</t>
  </si>
  <si>
    <t>Район Талнах, р-он  ТОФ</t>
  </si>
  <si>
    <t>Металлическая, дина 11 м, высота 12 м, фундамент свайный с монолитным железобетонным ростверком арматура Д16мм А2 бетон В22,5 металлоконструкции эстакады швеллер стальной горячекатанный марки: 16П, 20П, 30П, уголок стальной горячеканный марки: L 110*8, 90*6, 32*20*3, 75*6, 80*6, 160*10, двутавр стальной горячекатанный марки: 16Б1, 40Б1, 30Б1, 45Б1.</t>
  </si>
  <si>
    <t>96</t>
  </si>
  <si>
    <t>Эстакада на ПК1 трубопроводов к площадке ТОФ</t>
  </si>
  <si>
    <t>Металлическая, дина 92 м, высота 11 м, фундамент свайный с монолитным железобетонным ростверком арматура Д16мм А2 бетон В22,5 металлоконструкции эстакады швеллер стальной горячекатанный марки: 16П, 20П, 30П, уголок стальной горячеканный марки: L 110*8, 90*6, 32*20*3, 75*6, 80*6, 160*10, двутавр стальной горячекатанный марки: 16Б1, 40Б1, 30Б1, 45Б1.</t>
  </si>
  <si>
    <t>97</t>
  </si>
  <si>
    <t>Эстакада на ПК2 трубопроводов к площадке ТОФ</t>
  </si>
  <si>
    <t>Металлическая, длина 21 м, высота 1 м, фундамент свайный с монолитным железобетонным ростверком арматура Д16мм А2 бетон В22,5 металлоконструкции эстакады швеллер стальной горячекатанный марки: 16П, 20П, 30П, уголок стальной горячеканный марки: L 110*8, 90*6, 32*20*3, 75*6, 80*6, 160*10, двутавр стальной горячекатанный марки: 16Б1, 40Б1, 30Б1, 45Б1.</t>
  </si>
  <si>
    <t>98</t>
  </si>
  <si>
    <t>Эстакада на ПК3 трубопроводов к площадке ТОФ</t>
  </si>
  <si>
    <t>Металлическая, длина 48 м, высота 7 м, фундамент свайный с монолитным железобетонным ростверком арматура Д16мм А2 бетон В22,5 металлоконструкции эстакады швеллер стальной горячекатанный марки: 16П, 20П, 30П, уголок стальной горячеканный марки: L 110*8, 90*6, 32*20*3, 75*6, 80*6, 160*10, двутавр стальной горячекатанный марки: 16Б1, 40Б1, 30Б1, 45Б1.</t>
  </si>
  <si>
    <t>99</t>
  </si>
  <si>
    <t>Эстакада на ПК8 трубопроводов к площадке ТОФ</t>
  </si>
  <si>
    <t>100</t>
  </si>
  <si>
    <t>Эстакада на ПК9 трубопроводов к площадке ТОФ</t>
  </si>
  <si>
    <t>Металлическая, длина 9 м, высота 10м, фундамент свайный с монолитным железобетонным ростверком арматура Д16мм А2 бетон В22,5 металлоконструкции эстакады швеллер стальной горячекатанный марки: 16П, 20П, 30П, уголок стальной горячеканный марки: L 110*8, 90*6, 32*20*3, 75*6, 80*6, 160*10, двутавр стальной горячекатанный марки: 16Б1, 40Б1, 30Б1, 45Б1.</t>
  </si>
  <si>
    <t>101</t>
  </si>
  <si>
    <t>Эстакада на ПК10 трубопроводов к площадке ТОФ</t>
  </si>
  <si>
    <t>Металлическая, длина 18 м, высота 1,6 м, фундамент свайный с монолитным железобетонным ростверком арматура Д16мм А2 бетон В22,5 металлоконструкции эстакады швеллер стальной горячекатанный марки: 16П, 20П, 30П, уголок стальной горячеканный марки: L 110*8, 90*6, 32*20*3, 75*6, 80*6, 160*10, двутавр стальной горячекатанный марки: 16Б1, 40Б1, 30Б1, 45Б1.</t>
  </si>
  <si>
    <t>102</t>
  </si>
  <si>
    <t>Кабельная эстакада на т/с к площадке ТОФ</t>
  </si>
  <si>
    <t>Металлическая, длина 860 м, установлена на металлических стойках по опрам трубопровода, металлоконструкции уголок стальной горячеканный марки: 50*5</t>
  </si>
  <si>
    <t>103</t>
  </si>
  <si>
    <t>Ограждение территории водозабора</t>
  </si>
  <si>
    <t>Ограждение металлическое -256м.</t>
  </si>
  <si>
    <t>104</t>
  </si>
  <si>
    <t>Водоподготовительная установка с насосной станцией 2-го подъёма</t>
  </si>
  <si>
    <t>Здание металлическое на ж/б свайном фундаменте, площадь застройки 99 м2, общая площадь - 82 м2, кол-во этажей - 1. Оборудование: фильтры - 11шт, насосы - 9 шт, резервуар с эжектором - 1шт, бактерицидная установка - 2 шт, запорная арматура - 87 шт. Служебка НТЭК -45/688 от 07.06.2013г.</t>
  </si>
  <si>
    <t>105</t>
  </si>
  <si>
    <t>Фильтр-поглотитель для резервуаров чистой воды</t>
  </si>
  <si>
    <t>пТВС Кайеркан (ОС Аэропорта "Норильск")</t>
  </si>
  <si>
    <t xml:space="preserve">Фильтры-поглотители (4 шт.) - металлические резервуары диаметром 1000 мм с фильтрующей загрузкой (песок, гравий), высотой 1500 мм, предназначены для очистки воздуха, поступающего в РЧВ, расположены в отдельном здании (1-этажном, металлическом, на ж/б свайном фундаменте, площадью застройки 65,7 м2, общей площадью 28,5  м2) </t>
  </si>
  <si>
    <t>106</t>
  </si>
  <si>
    <t>Резервуар чистой воды ёмкостью 1000 м3 на площадке водопроводных очистных сооружений</t>
  </si>
  <si>
    <t>Металлический резервуар емкостью 1000 м3. Размеры: диаметр 10,4 м, высота 12 м. Оборудован подводящим, отводящим, спускным и переливным трубопроводами, люк-лазом, системой водоподогрева, фильтром-поглотителем. Общая площадь - 136,7 м2 (вода после очистки)</t>
  </si>
  <si>
    <t>107</t>
  </si>
  <si>
    <t>Резервуар чистой воды ёмкостью 1000м3 на площадке водопроводных очистных сооружений</t>
  </si>
  <si>
    <t>Металлический резервуар емкостью 1000 м3. Размеры: диаметр 10,4 м, высота 12 м. Оборудован подводящим, отводящим, спускным и переливным трубопроводами, люк-лазом, системой водоподогрева. Общая площадь - 136,7 м2 (вода с в/з, не чистая)</t>
  </si>
  <si>
    <t>108</t>
  </si>
  <si>
    <t>Ограждение площадки водопроводных очистных сооружений</t>
  </si>
  <si>
    <t>Ограждение металлическое 332 м.</t>
  </si>
  <si>
    <t>109</t>
  </si>
  <si>
    <t>Бензоёмкость металлическая для хранения ГСМ</t>
  </si>
  <si>
    <t xml:space="preserve">Бензоемкость металлическая для хранения ГСМ - горизонтальный металлический резервуар полистовой сборки V=50  М3 </t>
  </si>
  <si>
    <t>110</t>
  </si>
  <si>
    <t xml:space="preserve">Ёмкость 50 м3 для хранения дизельного топлива </t>
  </si>
  <si>
    <t>Емкость 50 мЗ для хранения дизельного топлива - горизонтальный металлический резервуар полистовой сборки V=50 м3</t>
  </si>
  <si>
    <t>111</t>
  </si>
  <si>
    <t>112</t>
  </si>
  <si>
    <t>Резервуар чистой воды № 1 на Амбаринском водозаборе с КП-12</t>
  </si>
  <si>
    <t>металлический,толщина стенки-0,1 м,объем-500 м3</t>
  </si>
  <si>
    <t>113</t>
  </si>
  <si>
    <t>Резервуар чистой воды № 2 на Амбаринском водозаборе с КП-12</t>
  </si>
  <si>
    <t>114</t>
  </si>
  <si>
    <t>Резервуар № 1,2 с КП (ОС Норильска)</t>
  </si>
  <si>
    <t>Подземные. 2 шт по 1000 м3 каждый. Здание комбинированное одно- и двухэтажное, кирпичное в двухэтажной части из газозолобетонных навесных панелей с кирпичными вставками в одноэтажной части, фундаменты железобетонные, ростверк - монолитный железобетонный, каркас - металлический, покрытие -</t>
  </si>
  <si>
    <t>115</t>
  </si>
  <si>
    <t>Скважина артезианская АА-13 бис</t>
  </si>
  <si>
    <t>Район Кайеркан, долина реки Амбарка</t>
  </si>
  <si>
    <t xml:space="preserve">Артезианская скважина глубиной 135 м, обсадные трубы стальные ДУ500/600/700/800/900/1000мм, оборудована фильтром. </t>
  </si>
  <si>
    <t>116</t>
  </si>
  <si>
    <t>Скважина артезианская АА-15</t>
  </si>
  <si>
    <t>Артезианская скважина глубиной 120 м, обсадные трубы стальные ДУ400/600/700/800/900/1000мм, оборудована фильтром.</t>
  </si>
  <si>
    <t>117</t>
  </si>
  <si>
    <t>Скважина артезианская АА-22</t>
  </si>
  <si>
    <t>Артезианская скважина глубиной 140м, устье скважины 0,36 м2, обсадные трубы стальные Ду400-800мм</t>
  </si>
  <si>
    <t>118</t>
  </si>
  <si>
    <t>Скважина артезианская АА-19бис</t>
  </si>
  <si>
    <t>Артезианская скважина глубиной 120м, устье скважины 0,81 м2, обсадные трубы стальные Ду450-900мм</t>
  </si>
  <si>
    <t>119</t>
  </si>
  <si>
    <t>Резервуар РГС-25 РТХ Алыкель</t>
  </si>
  <si>
    <t>Наземный горизонтальный резервуар для хранения светлых нефтепродуктов, V25м3; L=6030мм, D=2400мм, утепление ROOKWOOL ТЕХ БАТТС 50 100 мм КМ0. , греющий кабель 4,5 кВт., покрывной слой – оцинкованный лист 0,7 мм</t>
  </si>
  <si>
    <t>120</t>
  </si>
  <si>
    <t>Резервуар РГС-75 РТХ Алыкель</t>
  </si>
  <si>
    <t>Наземный горизонтальный резервуар для хранения светлых нефтепродуктов, V75м3, габаритные размеры: l=12840 мм., d=2800 мм, утепление: ROOKWOOL ТЕХ БАТТС 50 100 мм КМ0., греющий кабель 15 кВт., покрывной слой – оцинкованный лист 0,7 мм.</t>
  </si>
  <si>
    <t>121</t>
  </si>
  <si>
    <t>122</t>
  </si>
  <si>
    <t xml:space="preserve">Сооружение локальное очистное РТХ Алыкель </t>
  </si>
  <si>
    <t>Flotenk-OP-OM-SB-3модульное, Q=3л/с, Двн=1200мм, L=4600м - 2 компл., контейнер Flotenk-OP-OM-SB-3 габариты: 6,1х2,45х2,95м, стены ППУ 100мм- 2компл, блок-бокс Flotenk-PAV(BB), станция насосная канализационная FloTenk-KNS-W12-35-Q10H9 Q=10м3/ч, H=9м P=2,8кВт, расходомер ультразвуковой ЭХО-Р-02, технологические трубопроводы, колодцы смотровые с арматурой-2шт.</t>
  </si>
  <si>
    <t>123</t>
  </si>
  <si>
    <t>Платформа на площадке водозаборных сооружений</t>
  </si>
  <si>
    <t>Элементы площадки состоят из стального проката различного профиля, установлены на свайное основание.</t>
  </si>
  <si>
    <t>124</t>
  </si>
  <si>
    <t xml:space="preserve">Эстакада теплосети Ду-700/800  и  водовода № 2; 3  в р-не ПНС-24 </t>
  </si>
  <si>
    <t>Автомобильная дорога Норильск - Алыкель с автодорогой от ул. Красноярской до СОД</t>
  </si>
  <si>
    <t>Металлический каркас на бетонном основании</t>
  </si>
  <si>
    <t>125</t>
  </si>
  <si>
    <t>Эстакада теплосети Ду-600 в р-не КП-4</t>
  </si>
  <si>
    <t>126</t>
  </si>
  <si>
    <t>Эстакада в районе хвостохранилища</t>
  </si>
  <si>
    <t>127</t>
  </si>
  <si>
    <t>Эстакада р-н КУР-2</t>
  </si>
  <si>
    <t>128</t>
  </si>
  <si>
    <t>Отстойник ж/б насосной станции № 13 бис (Подкаменное)</t>
  </si>
  <si>
    <t>2015</t>
  </si>
  <si>
    <t>р-он г. Норильска, 19 км автодороги Норильск-алыкель, 38А.</t>
  </si>
  <si>
    <t>Железобетонная чаша прямоугольной формы с металлическими площадками и лестницами. Водозабор на оз. Подкаменное, насосная станция № 13бис.</t>
  </si>
  <si>
    <t>129</t>
  </si>
  <si>
    <t xml:space="preserve">Эстакадный переход для трубопроводов через ж/дорожные пути в р-не АБК ПЕСХ </t>
  </si>
  <si>
    <t>1973</t>
  </si>
  <si>
    <t>г. Норильск, р-н АБК ПЕСХ</t>
  </si>
  <si>
    <t>130</t>
  </si>
  <si>
    <t xml:space="preserve">Эстакада КЛ-04 кВ на площадке водозаборных сооружений </t>
  </si>
  <si>
    <t>Элементы эстакады состоят из стального проката различного профиля, опираютcя частично на свайное основание, частично на платформу для размещения ДЭС и РУ-0,4кВ.</t>
  </si>
  <si>
    <t>131</t>
  </si>
  <si>
    <t>Эстакада теплосетей 2 Ду500мм в районе ул. Горной (Юго-западная объездная дорога с подъездом к Норильску)</t>
  </si>
  <si>
    <t>Юго-западная объездная дорога с подъездом к Норильску</t>
  </si>
  <si>
    <t>132</t>
  </si>
  <si>
    <t xml:space="preserve">Эстакада 2 Ду500мм в районе ул. Заводская (Юго-западная объездная дорога с подъездом к Норильску) </t>
  </si>
  <si>
    <t>133</t>
  </si>
  <si>
    <t>Металлическая эстакада трубопровода от МПЗ до ЗЖБИ-2 через автодорогу Норильск-Кайеркан</t>
  </si>
  <si>
    <t>через автодорогу Норильск-Кайеркан</t>
  </si>
  <si>
    <t>134</t>
  </si>
  <si>
    <t>Металлическая эстакада трубопровода от МПЗ до ЗЖБИ-2 через ж/дорожные пути</t>
  </si>
  <si>
    <t xml:space="preserve">через ж/д пути в районе а/дороги на ПСМиК </t>
  </si>
  <si>
    <t>135</t>
  </si>
  <si>
    <t>Металлическая эстакада трубопровода от МПЗ до ЗЖБИ-2 через автодорогу в районе ПСМиК</t>
  </si>
  <si>
    <t>район а/дороги на ПСМиК</t>
  </si>
  <si>
    <t>136</t>
  </si>
  <si>
    <t>Металлическая эстакада трубопровода от МПЗ до ЗЖБИ-2 в районе ПСМиК</t>
  </si>
  <si>
    <t>137</t>
  </si>
  <si>
    <t>Эстакада теплосетей Ду500мм АБК Лебяжье (Автомобильная дорога Норильск - Алыкель с автодорогой от ул. Красноярской до СОД)</t>
  </si>
  <si>
    <t>138</t>
  </si>
  <si>
    <t xml:space="preserve">Эстакада для т/с Ду1000мм (Ул. Рудная) </t>
  </si>
  <si>
    <t>139</t>
  </si>
  <si>
    <t xml:space="preserve">Эстакадный переход на участке "ТЕПЛОСЕТЬ ОТ 5 МКР. ДО КП-5 Р-КА "КОМСОМОЛЬСКИЙ" </t>
  </si>
  <si>
    <t>140</t>
  </si>
  <si>
    <t xml:space="preserve">Эстакадный переход на участке "ТЕПЛОСЕТЬ 5-ГО МКР. И Р-КА "КОМСОМОЛЬСКИЙ" </t>
  </si>
  <si>
    <t>141</t>
  </si>
  <si>
    <t xml:space="preserve">Эстакада теплосети Ду1200мм в районе узла №2 (Юго-западная объездная дорога с подъездом к Норильску) </t>
  </si>
  <si>
    <t>142</t>
  </si>
  <si>
    <t>Эстакада - Теплосетей 2 Ду1200мм АБК УВВС (Автомобильная дорога ул. Энергетическая)</t>
  </si>
  <si>
    <t>Автомобильная дорога ул. Энергетическая</t>
  </si>
  <si>
    <t>143</t>
  </si>
  <si>
    <t xml:space="preserve">Эстакада № 1 теплосети Ду400мм (обр.т/с 4 мкр - узел "А") (Ул. Федоровского) </t>
  </si>
  <si>
    <t>1978</t>
  </si>
  <si>
    <t>Район Талнах, ул. Федоровского</t>
  </si>
  <si>
    <t>144</t>
  </si>
  <si>
    <t xml:space="preserve">Эстакада № 2 теплосети Ду400мм (обр.т/с 4 мкр - узел "А") (Ул. Федоровского) </t>
  </si>
  <si>
    <t>145</t>
  </si>
  <si>
    <t>Эстакада теплосети 2Ду800мм (т/с от НПС-32 до НПС-31)</t>
  </si>
  <si>
    <t>1983</t>
  </si>
  <si>
    <t>146</t>
  </si>
  <si>
    <t>Эстакадный переход на участке "ТЕПЛОСЕТЬ К ВЗС Р-КА "СКАЛИСТЫЙ"</t>
  </si>
  <si>
    <t>147</t>
  </si>
  <si>
    <t>Эстакада паропровода Ду500мм в районе узла №2</t>
  </si>
  <si>
    <t>148</t>
  </si>
  <si>
    <t>Эстакадный переход теплосети перенатального центра Ду200</t>
  </si>
  <si>
    <t>Автомобильная дорога от продмага до гор. Больницы (объездная дорога), Оганер.</t>
  </si>
  <si>
    <t>149</t>
  </si>
  <si>
    <t>Автомобильная дорога от продмага до гор. Больницы, Оганер.</t>
  </si>
  <si>
    <t>150</t>
  </si>
  <si>
    <t>Металлическая дымовая труба №1 Котельной №1</t>
  </si>
  <si>
    <t>Самонесущая отдельно стоящая металлическая труба круглого сечения с жесткой заделкой основания в фундамент и системой оттяжек. Высота ствола от отметки примыкания к фундаменту (отм. 0,000) Н=26,17 м</t>
  </si>
  <si>
    <t>151</t>
  </si>
  <si>
    <t>Металлическая дымовая труба блочно-модульной котельной</t>
  </si>
  <si>
    <t>Свободностоящая с оттяжками, стальная, с отдельным фундаментом, с тремя газоотводными каналами. Оборудована внутренней лестницей. Газоотводные каналы изолированы теплоизоляцией толщиной 60 мм. На дымовой трубе установлены 2-а молниеотвода из стали, высотой 2 м и светофорная площадка на отм. +25 м. Высота трубы - 25 м; Внешний диаметр царг – 2000 мм; Внешний диаметр плиты траверса – 2400 мм; Внешний диаметр газоотводных стволов – 530 мм; Общая масса дымовой трубы – 11950 кг.</t>
  </si>
  <si>
    <t>152</t>
  </si>
  <si>
    <t>Эстакада трубопроводов на КУР-1 в районе ул. Первомайская 3</t>
  </si>
  <si>
    <t>Район Кайеркан, (в районе ул. Первомайская 3)</t>
  </si>
  <si>
    <t>153</t>
  </si>
  <si>
    <t>Эстакада трубопроводов на КУР в районе ул. Первомайской 5</t>
  </si>
  <si>
    <t>Район Кайеркан, (в районе ул. Первомайская 5)</t>
  </si>
  <si>
    <t>154</t>
  </si>
  <si>
    <t>Эстакада трубопроводов на КУР в районе ул. Первомайская 19</t>
  </si>
  <si>
    <t>Район Кайеркан, (в районе ул. Первомайская 19)</t>
  </si>
  <si>
    <t>155</t>
  </si>
  <si>
    <t>Эстакада трубопроводов на КУР в районе ул. Первомайская 26</t>
  </si>
  <si>
    <t>Район Кайеркан, (в районе ул. Первомайская 26)</t>
  </si>
  <si>
    <t>156</t>
  </si>
  <si>
    <t>Эстакада пл. БИО (Теплосеть к базе импортного оборудования)</t>
  </si>
  <si>
    <t>Район НМЗ</t>
  </si>
  <si>
    <t>157</t>
  </si>
  <si>
    <t>Эстакада водоводов 2 Ду1000мм от н/ст. №16</t>
  </si>
  <si>
    <t xml:space="preserve">Хвостохранилище "Лебяжье"  </t>
  </si>
  <si>
    <t>158</t>
  </si>
  <si>
    <t>Эстакадный переход для трубопроводов в районе АБК ПЕСХ</t>
  </si>
  <si>
    <t>Конструктивный тип сооружения – каркасный. Каркас выполнен из ферм, вертикальных и горизонтальных связей и опор с опиранием на железобетонный ростверк. Опоры стальные пространственные. Фермы стальные, объединены с помощью вертикальных и горизонтальных связей по нижним и верхним поясам. Фундаменты сооружения – монолитный железобетонный ростверк по железобетонным сваям прямоугольного сечения.</t>
  </si>
  <si>
    <t>159</t>
  </si>
  <si>
    <t>Эстакада в р-не потребителя ТИСМА</t>
  </si>
  <si>
    <t>160</t>
  </si>
  <si>
    <t>Эстакада над а-д на гараж ЦАТК 5 автоколонна</t>
  </si>
  <si>
    <t>161</t>
  </si>
  <si>
    <t>Металлическая эстакада для трубопроводов теплоснабжения через автодорогу Норильск-Кайеркан (теплотрасса от производственной котельной до ЭМЦ)</t>
  </si>
  <si>
    <t>а-д Норильск-Алыкель (пл. Стройбаза)</t>
  </si>
  <si>
    <t>Две отдельно стоящие стальные плоские опоры под трубопроводы горячего отопления и водоснабжения. Фундаменты – монолитные железобетонные.</t>
  </si>
  <si>
    <t>162</t>
  </si>
  <si>
    <t>Автодорожный мост на водозабор № 2 через протоку р. Норильская</t>
  </si>
  <si>
    <t>в р-не Водозабора №2</t>
  </si>
  <si>
    <t>163</t>
  </si>
  <si>
    <t>Кабельная металлическая эстакада НПС-5 - НПС-5бис</t>
  </si>
  <si>
    <t>р-н ОС Норильска</t>
  </si>
  <si>
    <t>164</t>
  </si>
  <si>
    <t>Эстакада с трубопроводами 2 Ду 500 - 600 мм в районе НПОПАТ от Ергалахского в/з</t>
  </si>
  <si>
    <t>р-н НПОПАТ</t>
  </si>
  <si>
    <t>165</t>
  </si>
  <si>
    <t>Эстакада под трубопроводом 2 Ду 1300 мм в районе НПОПАТ от Ергалахского в/з</t>
  </si>
  <si>
    <t>166</t>
  </si>
  <si>
    <t>Эстакада водовода Ду 219 мм на помещение склада №43</t>
  </si>
  <si>
    <t>Вальковское шоссе</t>
  </si>
  <si>
    <t>167</t>
  </si>
  <si>
    <t>Эстакадный переход №1 2-х водоводов 2ДУ 1000 мм от н/ст №17 до Т.44 (НМЗ)</t>
  </si>
  <si>
    <t>168</t>
  </si>
  <si>
    <t>Эстакадный переход №2 2-х водоводов 2ДУ 1000 мм от н/ст №17 до Т.44 (НМЗ)</t>
  </si>
  <si>
    <t>169</t>
  </si>
  <si>
    <t>Эстакадный переход №3 2-х водоводов 2ДУ 1000 мм от н/ст №17 до Т.44 (НМЗ)</t>
  </si>
  <si>
    <t>170</t>
  </si>
  <si>
    <t>Эстакадный переход №1 2-х водоводов от н/ст № 11бис до н/ст № 18 Ду400мм</t>
  </si>
  <si>
    <t>171</t>
  </si>
  <si>
    <t>Эстакадный переход №2 2-х водоводов от н/ст № 11бис до н/ст № 18 Ду400мм</t>
  </si>
  <si>
    <t>а/д Норильск-Кайеркан, р-н ГИБДД</t>
  </si>
  <si>
    <t>172</t>
  </si>
  <si>
    <t>Эстакада трубопроводов в районе АБК МЗ</t>
  </si>
  <si>
    <t>район АБК МЗ</t>
  </si>
  <si>
    <t>173</t>
  </si>
  <si>
    <t>Металлическая Эстакада через автодорогу район НПОПАТ</t>
  </si>
  <si>
    <t>890100013721</t>
  </si>
  <si>
    <t>район НПОПАТ</t>
  </si>
  <si>
    <t>174</t>
  </si>
  <si>
    <t>Металлическая Эстакада через автодорогу пос. Медвежка к стволу 9бис</t>
  </si>
  <si>
    <t>район пос. Медвежка</t>
  </si>
  <si>
    <t>175</t>
  </si>
  <si>
    <t>Металлическая Эстакада через автодорогу пос. Медвежка ствол</t>
  </si>
  <si>
    <t>176</t>
  </si>
  <si>
    <t>Металлическая эстакада Т/С СЕВЕРНОГО ВЫВОДА ОТ ТЭЦ-1</t>
  </si>
  <si>
    <t>1962</t>
  </si>
  <si>
    <t>р-н ТЭЦ-1</t>
  </si>
  <si>
    <t>177</t>
  </si>
  <si>
    <t>Эстакада через а/д выезд на пожарное депо</t>
  </si>
  <si>
    <t>2017</t>
  </si>
  <si>
    <t>Район норильской межрайонной больницы № 1</t>
  </si>
  <si>
    <t>178</t>
  </si>
  <si>
    <t>Эстакада через объездную а/д Оганер</t>
  </si>
  <si>
    <t>179</t>
  </si>
  <si>
    <t>Эстакада через а/д ул. Озёрная (въезд на норильскую межрайонную больницу № 1)</t>
  </si>
  <si>
    <t>180</t>
  </si>
  <si>
    <t>Эстакада в районе ул.Горняков 2б,2а</t>
  </si>
  <si>
    <t>1995</t>
  </si>
  <si>
    <t>в районе ул.Горняков 2б,2а</t>
  </si>
  <si>
    <t>181</t>
  </si>
  <si>
    <t>Эстакада в районе ул.Федоровского 1,3</t>
  </si>
  <si>
    <t xml:space="preserve">в р-не ул.Федоровского </t>
  </si>
  <si>
    <t>182</t>
  </si>
  <si>
    <t>«Эстакада над автодорогой в р-не НПОПАТ»</t>
  </si>
  <si>
    <t>в р-не НПОПАТ</t>
  </si>
  <si>
    <t>183</t>
  </si>
  <si>
    <t xml:space="preserve">«Эстакада над автодорогой в р-не ул.Федоровского 6» </t>
  </si>
  <si>
    <t>184</t>
  </si>
  <si>
    <t>«Эстакада над автодорогой в р-не ул.Федоровского 15»</t>
  </si>
  <si>
    <t>185</t>
  </si>
  <si>
    <t>«Эстакада над автодорогой в р-не ул. Федоровского 25»</t>
  </si>
  <si>
    <t>186</t>
  </si>
  <si>
    <t>Эстакада в р-не ВС-9 р-ка «Скалистый»</t>
  </si>
  <si>
    <t>1989</t>
  </si>
  <si>
    <t>в р-не ВС-9 р-ка "Скалистый"</t>
  </si>
  <si>
    <t>187</t>
  </si>
  <si>
    <t>Эстакада в р-не ВС-9 р-ка «Скалистый» (через а/д на котельную р-ка «Скалистый»)</t>
  </si>
  <si>
    <t>188</t>
  </si>
  <si>
    <t>Эстакада в районе основной пл. р-ка. «Таймырский» и «Октябрьский»</t>
  </si>
  <si>
    <t>пл. р-ка. «Таймырский» и «Октябрьский»</t>
  </si>
  <si>
    <t>189</t>
  </si>
  <si>
    <t xml:space="preserve">«Эстакада над автодорогой в р-не р-ка «Октябрьский» </t>
  </si>
  <si>
    <t>в р-не р-ка «Октябрьский»</t>
  </si>
  <si>
    <t>190</t>
  </si>
  <si>
    <t>Эстакада в р-не НПС-28,32</t>
  </si>
  <si>
    <t>1981</t>
  </si>
  <si>
    <t>р-н НПС-28,32</t>
  </si>
  <si>
    <t>191</t>
  </si>
  <si>
    <t>Эстакада в р-не Очистных сооружений</t>
  </si>
  <si>
    <t>р-н Очистных сооружений</t>
  </si>
  <si>
    <t>192</t>
  </si>
  <si>
    <t>Эстакада в р-не склада ХАДТ ТЭЦ-2</t>
  </si>
  <si>
    <t>р-н склада ХАДТ ТЭЦ-2</t>
  </si>
  <si>
    <t>193</t>
  </si>
  <si>
    <t>Эстакада в р-не ул. Дудинской 15</t>
  </si>
  <si>
    <t>в р-не ул. Дудинской 15</t>
  </si>
  <si>
    <t>194</t>
  </si>
  <si>
    <t>Эстакада в районе КНС-2 р-ка Октябрьский</t>
  </si>
  <si>
    <t>в районе КНС-2 р-ка Октябрьский</t>
  </si>
  <si>
    <t>195</t>
  </si>
  <si>
    <t>Эстакада №1 в р-не ВС-7 р-ка «Таймырский»</t>
  </si>
  <si>
    <t>1998</t>
  </si>
  <si>
    <t>в р-не ВС-7 р-ка «Таймырского</t>
  </si>
  <si>
    <t>196</t>
  </si>
  <si>
    <t>Эстакада №2 в р-не ВС-7 р-ка «Таймырский»</t>
  </si>
  <si>
    <t>1999</t>
  </si>
  <si>
    <t>197</t>
  </si>
  <si>
    <t>Эстакада в р-не гаража вездеходов</t>
  </si>
  <si>
    <t>в р-не гаража вездеходов</t>
  </si>
  <si>
    <t>198</t>
  </si>
  <si>
    <t>Эстакада над автодорогой в р-не галереи ТОФ</t>
  </si>
  <si>
    <t>в р-не галереи ТОФ</t>
  </si>
  <si>
    <t>199</t>
  </si>
  <si>
    <t>Эстакадный переход № 1 на участке теплосети от КП-3 до н/ст № 29</t>
  </si>
  <si>
    <t>200</t>
  </si>
  <si>
    <t>Эстакадный переход № 2 на участке теплосети от КП-3 до н/ст № 29</t>
  </si>
  <si>
    <t>201</t>
  </si>
  <si>
    <t>Эстакадный переход № 3 на участке теплосети от КП-3 до н/ст № 29</t>
  </si>
  <si>
    <t>202</t>
  </si>
  <si>
    <t>Эстакада в р-не ЮЗВС</t>
  </si>
  <si>
    <t>в р-не ЮЗВС</t>
  </si>
  <si>
    <t>203</t>
  </si>
  <si>
    <t>«Эстакада над автодорогой р-н всп. площадки р-ка «Таймырский»</t>
  </si>
  <si>
    <t>р-н всп. площадки р-ка «Таймырский»</t>
  </si>
  <si>
    <t>204</t>
  </si>
  <si>
    <t>Эстакадный переход № 1 на участке теплосети от н/ст № 29бис до ж/д станции "Октябрьский"</t>
  </si>
  <si>
    <t>2010</t>
  </si>
  <si>
    <t>205</t>
  </si>
  <si>
    <t>Эстакадный переход № 2 на участке теплосети от н/ст № 29бис до ж/д станции "Октябрьский"</t>
  </si>
  <si>
    <t>206</t>
  </si>
  <si>
    <t>Эстакадный переход на участке "ТЕПЛОСЕТЬ ОТ ОСНОВНОЙ ПЛ. Р-КА "ОКТЯБРЬСКИЙ"ДО НСТ № 29"</t>
  </si>
  <si>
    <t>207</t>
  </si>
  <si>
    <t>Эстакадный переход на участке "ВОДОВОД НА ПЗК Р-КА "КОМСОМОЛЬСКИЙ"</t>
  </si>
  <si>
    <t>1968</t>
  </si>
  <si>
    <t>Район рудника "Комсомольский"</t>
  </si>
  <si>
    <t>208</t>
  </si>
  <si>
    <t>Дымовые трубы котельной рудника «Скалистый»</t>
  </si>
  <si>
    <t>890100126760</t>
  </si>
  <si>
    <t>209</t>
  </si>
  <si>
    <t>Блочно-комплектная трансформаторная подстанция котельной рудника «Скалистый»</t>
  </si>
  <si>
    <t>890100126709</t>
  </si>
  <si>
    <t>210</t>
  </si>
  <si>
    <t>Блочный пункт подготовки газа котельной рудника «Скалистый»</t>
  </si>
  <si>
    <t>890100126743</t>
  </si>
  <si>
    <t>211</t>
  </si>
  <si>
    <t>Эстакада через а/д на Битумную уч №4 СМУ НЭМИ</t>
  </si>
  <si>
    <t>212</t>
  </si>
  <si>
    <t>Эстакада с трубопроводами ВОДОВОД ОТ КП N2 ДО КП N4</t>
  </si>
  <si>
    <t>1992</t>
  </si>
  <si>
    <t>Автодорога через р-к Известняков</t>
  </si>
  <si>
    <t>213</t>
  </si>
  <si>
    <t xml:space="preserve">Эстакада с трубопроводами со стороны "верхней зоны" н/ст 2-го подъёма Амбарнинского в/з </t>
  </si>
  <si>
    <t>Автодорога через н/ст 2-го подъема Амбарнинского в/з</t>
  </si>
  <si>
    <t>214</t>
  </si>
  <si>
    <t>Эстакада с трубопроводами со стороны "нижней зоны" н/ст 2-го подъёма Амбарнинского в/з</t>
  </si>
  <si>
    <t>215</t>
  </si>
  <si>
    <t>Эстакада с трубопроводами водовода от н/ст №13бис до камеры №2</t>
  </si>
  <si>
    <t>р-н н/ст 13БИС</t>
  </si>
  <si>
    <t>216</t>
  </si>
  <si>
    <t>Блок-контейнер КНС-114</t>
  </si>
  <si>
    <t>890100024071</t>
  </si>
  <si>
    <t>р-н ЗПК</t>
  </si>
  <si>
    <t xml:space="preserve">Павильон (здание мобильное контейнерного типа). </t>
  </si>
  <si>
    <t>217</t>
  </si>
  <si>
    <t>Канализационная насосная станция ЛОС-93</t>
  </si>
  <si>
    <t>890100025821</t>
  </si>
  <si>
    <t xml:space="preserve">надземная часть с размерами 4000х6000мм, ограждающие конструкции - сборные трехслойные металлические панели. Подземная часть- приемный металлический цилиндричский резервуар диаметром 3400мм, высота- 4500мм. </t>
  </si>
  <si>
    <t>218</t>
  </si>
  <si>
    <t>Ограждение площадки ЛОС-94</t>
  </si>
  <si>
    <t>890100032295</t>
  </si>
  <si>
    <t>Металлоконструкция. Длина ограждении протяженностью 336,77м, высотой 2м. Наружнее освещение-светильники в количестве 15шт.</t>
  </si>
  <si>
    <t>219</t>
  </si>
  <si>
    <t>Периметральное ограждение ЛОС-93</t>
  </si>
  <si>
    <t>890100025861</t>
  </si>
  <si>
    <t>Металлическое ограждение, протяженность 80м, высота 2 м. наружние светильники, кол-во 13шт.</t>
  </si>
  <si>
    <t>220</t>
  </si>
  <si>
    <t>Эстакадный переход трубопровода самотечной канализации ОС НМЗ</t>
  </si>
  <si>
    <t>920252</t>
  </si>
  <si>
    <t>2011</t>
  </si>
  <si>
    <t>Туровский С.А.</t>
  </si>
  <si>
    <t xml:space="preserve"> </t>
  </si>
  <si>
    <t>СП</t>
  </si>
  <si>
    <t>УТВС</t>
  </si>
  <si>
    <t>Перечень</t>
  </si>
  <si>
    <t>зданий и сооружений Усть - Хантайской ГЭС АО "НТЭК" (по состоянию на 01.01.2024)</t>
  </si>
  <si>
    <t xml:space="preserve">Наименование  объекта. </t>
  </si>
  <si>
    <t>Инвентарный номер</t>
  </si>
  <si>
    <t>Год ввода в эксплуа
тацию</t>
  </si>
  <si>
    <t xml:space="preserve">Является ОПО </t>
  </si>
  <si>
    <t xml:space="preserve">Длина </t>
  </si>
  <si>
    <t>Ширина</t>
  </si>
  <si>
    <t>Высота здания, м</t>
  </si>
  <si>
    <t>Площадь застройки, м2</t>
  </si>
  <si>
    <t>Строительный объем  м3</t>
  </si>
  <si>
    <t>Этажность здания</t>
  </si>
  <si>
    <t xml:space="preserve">Наличие подвалов и подполье </t>
  </si>
  <si>
    <t xml:space="preserve">принцип строительства (I -на мерзлых грунтах, II- на скальных </t>
  </si>
  <si>
    <t xml:space="preserve">Производственные здания и сооружения </t>
  </si>
  <si>
    <t xml:space="preserve">Здание. Главный корпус ГЭС с пристанционной площадкой отм. 42,0                               </t>
  </si>
  <si>
    <t>000001</t>
  </si>
  <si>
    <t>133,76</t>
  </si>
  <si>
    <t>15,78</t>
  </si>
  <si>
    <t>2066,4</t>
  </si>
  <si>
    <t>7268</t>
  </si>
  <si>
    <t>подвал</t>
  </si>
  <si>
    <t>п. Снежногорск, площадка Усть-Хантайская ГЭС, 1.</t>
  </si>
  <si>
    <t>в экспл.</t>
  </si>
  <si>
    <t xml:space="preserve">в собственности </t>
  </si>
  <si>
    <t>Бескаркасное.Стены - кирпич. Перекрытие - сборные ж/б панели. Кровля рулонная, мягкая.</t>
  </si>
  <si>
    <t>НТЭК</t>
  </si>
  <si>
    <t xml:space="preserve">КПП Главного корпуса ГЭС </t>
  </si>
  <si>
    <t>5,5</t>
  </si>
  <si>
    <t xml:space="preserve">Бескаркасное. Фундамент ленточный ж/б.Стены из бруса покрытые металлическим сайдингом.
Кровля из металлического сайдинга.
</t>
  </si>
  <si>
    <t xml:space="preserve">Здание. Вспомогательный корпус </t>
  </si>
  <si>
    <t>000002</t>
  </si>
  <si>
    <t>76,68</t>
  </si>
  <si>
    <t>21,63</t>
  </si>
  <si>
    <t>1532</t>
  </si>
  <si>
    <t>11934</t>
  </si>
  <si>
    <t>2259</t>
  </si>
  <si>
    <t>п. Снежногорск, район площадки Усть-Хантайской ГЭС, д. 2</t>
  </si>
  <si>
    <t>Бескаркасное.Стены - кирпич. Перекрытие - сборные ж/б панели.  Кровля металлическая, профлист.</t>
  </si>
  <si>
    <t xml:space="preserve">Здание. Водоприёмник                                                </t>
  </si>
  <si>
    <t>000003</t>
  </si>
  <si>
    <t>164,40</t>
  </si>
  <si>
    <t>16,51</t>
  </si>
  <si>
    <t>3315,8</t>
  </si>
  <si>
    <t>50766</t>
  </si>
  <si>
    <t>5380</t>
  </si>
  <si>
    <t>п. Снежногорск, район площадки Усть-Хантайской ГЭС, 1, стр. 5.</t>
  </si>
  <si>
    <t>Стальной каркас.Стены - кирпич. Перекрытие - сборные ж/б панели. Кровля рулонная, мягкая.</t>
  </si>
  <si>
    <t>4.1</t>
  </si>
  <si>
    <t xml:space="preserve">КПП Водоприемника </t>
  </si>
  <si>
    <t>2,4</t>
  </si>
  <si>
    <t>2,6</t>
  </si>
  <si>
    <t>6,25</t>
  </si>
  <si>
    <t>18,75</t>
  </si>
  <si>
    <t xml:space="preserve">Бескаркасное. Фундамент из железобетонных плит. Стены из бруса.Кровля плоская, асбоцементные листы 
</t>
  </si>
  <si>
    <t xml:space="preserve">Трансформаторная мастерская </t>
  </si>
  <si>
    <t>000004</t>
  </si>
  <si>
    <t>17,10</t>
  </si>
  <si>
    <t>19,44</t>
  </si>
  <si>
    <t>349,4</t>
  </si>
  <si>
    <t>Маслохозяйсктво</t>
  </si>
  <si>
    <t>000006</t>
  </si>
  <si>
    <t>27,16</t>
  </si>
  <si>
    <t>14,60</t>
  </si>
  <si>
    <t>п. Снежногорск, район площадки Усть-Хантайской ГЭС, 1, стр. 4.</t>
  </si>
  <si>
    <t>Бескаркасное.Фундамент- монолитный ж/б на скальном основании. Стены - кирпич. Перекрытие - сборные ж/б панели. Кровля рулонная, мягкая.</t>
  </si>
  <si>
    <t>Здания пожарного депо на 3 автомашины</t>
  </si>
  <si>
    <t>000007</t>
  </si>
  <si>
    <t>21.45</t>
  </si>
  <si>
    <t>Стояночный бокс-5м, наблюдательная башня-19,38м, служебно-жилое крыльцо-9 м.</t>
  </si>
  <si>
    <t>2095 м3</t>
  </si>
  <si>
    <t>913.7</t>
  </si>
  <si>
    <t>п. Снежногорск ,ул. Хантайская Набережная,12</t>
  </si>
  <si>
    <t>аренда</t>
  </si>
  <si>
    <t xml:space="preserve">ТУ Росимущества в Красноярском крае, </t>
  </si>
  <si>
    <t>Договор аренды №НТЭК -32-1043/18 от 18.12 2018 г</t>
  </si>
  <si>
    <t>Здания закрытого распределительного устройства 6 кВ
на ОРУ 220 кВ</t>
  </si>
  <si>
    <t>000008</t>
  </si>
  <si>
    <t>34,32</t>
  </si>
  <si>
    <t>6,35</t>
  </si>
  <si>
    <t>1068</t>
  </si>
  <si>
    <t>Здание энергоблока</t>
  </si>
  <si>
    <t>000012</t>
  </si>
  <si>
    <t>48,85</t>
  </si>
  <si>
    <t>12,78</t>
  </si>
  <si>
    <t>579,1</t>
  </si>
  <si>
    <t>4910</t>
  </si>
  <si>
    <t>636,5</t>
  </si>
  <si>
    <t>п. Снежногорск, ул. Хантайская Набережная, д. 13.</t>
  </si>
  <si>
    <t xml:space="preserve">Здание ремонтно-механической мастерской </t>
  </si>
  <si>
    <t>000013</t>
  </si>
  <si>
    <t>58,40</t>
  </si>
  <si>
    <t>18,64</t>
  </si>
  <si>
    <t xml:space="preserve">1087,4 </t>
  </si>
  <si>
    <t>7150</t>
  </si>
  <si>
    <t>935.6</t>
  </si>
  <si>
    <t>п. Снежногорск, р-он площадки УХГЭС, 5А.</t>
  </si>
  <si>
    <t>Здание двухпролётное, бескаркасное, прямоугольное в плане, состоит из производственной одноэтажной части и двухэтажной с
административно-бытовыми помещениями в осях 3-4/В-Б. Величина пролёта в осях В-Б составляет 12 м, в осях Б-А – 6 м. На кирпичные
стены в осях 3’-8/В-Б опираются стальные стропильные фермы, в осях 3’-8/Б-А – стальные балки покрытия. По стропильным фермам
уложены деревянные щиты покрытия, по стальным балкам – железобетонные плиты покрытия. В осях 3-4/В-Б на отм. +3,200 выполнено
железобетонное перекрытие. Стеновое ограждение и перегородки выполнены из кирпича.</t>
  </si>
  <si>
    <t>Здание стоянки автомобилей</t>
  </si>
  <si>
    <t>000014</t>
  </si>
  <si>
    <t>56,81</t>
  </si>
  <si>
    <t>18,8</t>
  </si>
  <si>
    <t xml:space="preserve">927,3 </t>
  </si>
  <si>
    <t>6776</t>
  </si>
  <si>
    <t>927,3</t>
  </si>
  <si>
    <t>п. Снежногорск, р-он площадки УХГЭС, 5А, строение 1.</t>
  </si>
  <si>
    <t>Металлический каркас. Кирпичное. Деревянные панели перекрытия. Стропильная металлическая кровля.</t>
  </si>
  <si>
    <t>Здание. Склад ГСО</t>
  </si>
  <si>
    <t>000016</t>
  </si>
  <si>
    <t>60,80</t>
  </si>
  <si>
    <t>12,40</t>
  </si>
  <si>
    <t>5503</t>
  </si>
  <si>
    <t>724,8</t>
  </si>
  <si>
    <t>п. Снежногорск, р-он площадки УХ ГЭС, 6, строение 16.</t>
  </si>
  <si>
    <t>Металлический каркас. Деревянные брусовые стены, перекрытие деревянное щитовое. Кровля рулонная, мягкая.</t>
  </si>
  <si>
    <t>База ГСО</t>
  </si>
  <si>
    <t>000017</t>
  </si>
  <si>
    <t>14.7</t>
  </si>
  <si>
    <t>8.2</t>
  </si>
  <si>
    <t>п. Снежногорск, р-он площадки УХГЭС, 6, строение 12.</t>
  </si>
  <si>
    <t>Деревянное брусовое, кровля стропильная, шифер</t>
  </si>
  <si>
    <t>13.1</t>
  </si>
  <si>
    <t xml:space="preserve">КПП базы ОМТС </t>
  </si>
  <si>
    <t>4,3</t>
  </si>
  <si>
    <t>18,49</t>
  </si>
  <si>
    <t>85,05</t>
  </si>
  <si>
    <t xml:space="preserve"> Бескаркасное. Фундамент из железобетонных плит.Стены из бруса.Кровля стропильная, профилированные волнистые листы.
</t>
  </si>
  <si>
    <t xml:space="preserve">Котельная № 1 </t>
  </si>
  <si>
    <t xml:space="preserve">000022  </t>
  </si>
  <si>
    <t>1966/78</t>
  </si>
  <si>
    <t>37,26</t>
  </si>
  <si>
    <t>9,55</t>
  </si>
  <si>
    <t>п. Снежногорск, ул. Ленина, д. 2.</t>
  </si>
  <si>
    <t>Стальной каркас.Стены - кирпич. Кровля -профнастил</t>
  </si>
  <si>
    <t xml:space="preserve">Производственный корпус РТЭС </t>
  </si>
  <si>
    <t>000026</t>
  </si>
  <si>
    <t>36,91</t>
  </si>
  <si>
    <t>12.5</t>
  </si>
  <si>
    <t>6173</t>
  </si>
  <si>
    <t>742.5,4</t>
  </si>
  <si>
    <t>п. Снежногорск, ул. Заполярная, д.5</t>
  </si>
  <si>
    <t>Каркасное. Кирпич. Шлакобетонные панели. Сборные ж/б панели перекрытия. Кровля рулонная, мягкая.</t>
  </si>
  <si>
    <t xml:space="preserve">Нежилого здания ремонтно-производственной базы (РПБ) </t>
  </si>
  <si>
    <t xml:space="preserve">000034 </t>
  </si>
  <si>
    <t>19,30</t>
  </si>
  <si>
    <t>12,9</t>
  </si>
  <si>
    <t>191,7</t>
  </si>
  <si>
    <t>подпольн</t>
  </si>
  <si>
    <t xml:space="preserve">г. Игарка,мкр.Северный городок ,29  </t>
  </si>
  <si>
    <t>Бескаркасное кирпичное. Сборные ж/б панели перекрытия. Кровля рулонная, мягкая.</t>
  </si>
  <si>
    <t xml:space="preserve">Нежилого здания-гараж </t>
  </si>
  <si>
    <t xml:space="preserve">000035 </t>
  </si>
  <si>
    <t>1975</t>
  </si>
  <si>
    <t>24,95</t>
  </si>
  <si>
    <t>12,80</t>
  </si>
  <si>
    <t>319.4</t>
  </si>
  <si>
    <t>1852</t>
  </si>
  <si>
    <t>275,1</t>
  </si>
  <si>
    <t>подполье</t>
  </si>
  <si>
    <t>Гараж-бокс  № 1-5, т/у)</t>
  </si>
  <si>
    <t>0000036.(1-6)</t>
  </si>
  <si>
    <t>26,6</t>
  </si>
  <si>
    <t>213.8</t>
  </si>
  <si>
    <t>555,88</t>
  </si>
  <si>
    <t>32.1</t>
  </si>
  <si>
    <t>п. Снежногорск, ул. Ленина, д.2, гараж-бокс № 1.</t>
  </si>
  <si>
    <t xml:space="preserve">Деревянное брусовое.Деревянные панели перекрытия. Кровля - профнастил </t>
  </si>
  <si>
    <t xml:space="preserve">Здание ГЭС подземного типа                  </t>
  </si>
  <si>
    <t>008000</t>
  </si>
  <si>
    <t>142,4</t>
  </si>
  <si>
    <t>20,0</t>
  </si>
  <si>
    <t>отметки: -4,3;-9,3;-11,9;-15,5;-19,3</t>
  </si>
  <si>
    <t>2828</t>
  </si>
  <si>
    <t>100140</t>
  </si>
  <si>
    <t xml:space="preserve">подвал </t>
  </si>
  <si>
    <t>п. Снежногорск, площадка Усть-Хантайской ГЭС, 1, стр. 1.</t>
  </si>
  <si>
    <t>Бетонные сооружения в скальном массиве (в т.ч. относящиеся к ГТС) Подземное здание с полным каркасом, бетонные стены колонны-монолитные ж/б,перекрытие-ж/б</t>
  </si>
  <si>
    <t xml:space="preserve">Насосная №1-3 (левобережная дамба) </t>
  </si>
  <si>
    <t>008004</t>
  </si>
  <si>
    <t xml:space="preserve">Надземная часть: 3,32 м
Подземная часть: 8,6 м
</t>
  </si>
  <si>
    <t>Надземная часть: 104м3
Подземная часть: 263м3</t>
  </si>
  <si>
    <t>36х3</t>
  </si>
  <si>
    <t xml:space="preserve">п. Снежногорск УХГЭС </t>
  </si>
  <si>
    <t xml:space="preserve">Насосная №4 -5 (правобережная плотина) </t>
  </si>
  <si>
    <t xml:space="preserve">008005  </t>
  </si>
  <si>
    <t xml:space="preserve">Надземная часть: 3,32 м
Подземная часть: 8,60 м
</t>
  </si>
  <si>
    <t xml:space="preserve">Надземная часть: 82,6 м3
Подземная часть:214м3
</t>
  </si>
  <si>
    <t>36х2</t>
  </si>
  <si>
    <t>Здание. Кислородная станция</t>
  </si>
  <si>
    <t>003008</t>
  </si>
  <si>
    <t>31,12</t>
  </si>
  <si>
    <t>13,15</t>
  </si>
  <si>
    <t>435,9</t>
  </si>
  <si>
    <t>2954</t>
  </si>
  <si>
    <t>396.7</t>
  </si>
  <si>
    <t>п. Снежногорск, р-он площадки УХГЭС, 6.</t>
  </si>
  <si>
    <t>Теплый склад (склад красок)</t>
  </si>
  <si>
    <t>003032</t>
  </si>
  <si>
    <t>1969/ 96</t>
  </si>
  <si>
    <t>44,05</t>
  </si>
  <si>
    <t>513,9</t>
  </si>
  <si>
    <t>4860</t>
  </si>
  <si>
    <t>849.6</t>
  </si>
  <si>
    <t>п. Снежногорск, ул. Заполярная, д. 9.</t>
  </si>
  <si>
    <t>Бескаркасное кирпичное. Деревянные панели перекрытия. Кровля рулонная, мягкая.</t>
  </si>
  <si>
    <t>Холодный склад МТС с вертикальной планировкой</t>
  </si>
  <si>
    <t>003061</t>
  </si>
  <si>
    <t>60,2</t>
  </si>
  <si>
    <t>12,2</t>
  </si>
  <si>
    <t>734.4</t>
  </si>
  <si>
    <t>4480</t>
  </si>
  <si>
    <t>723,6</t>
  </si>
  <si>
    <t>г. Игарка,мкр.Северный городок ,29  территория РЭС-2</t>
  </si>
  <si>
    <t>Металлический каркас. Ограждающие конструкции (стены, кровля) выполнены из деревянных щитов, обшитых стальным профнастилом.</t>
  </si>
  <si>
    <t>Теплая стоянка на 20 единиц с ремонтным блоком</t>
  </si>
  <si>
    <t>003068</t>
  </si>
  <si>
    <t>19,28</t>
  </si>
  <si>
    <t>1349</t>
  </si>
  <si>
    <t>1164</t>
  </si>
  <si>
    <t>1164,2</t>
  </si>
  <si>
    <t>Металлический каркас.  Кирпич, шл./б панели.  Сборные ж/б панели перекрытия. Кровля рулонная мягкая и металлический профнастил.</t>
  </si>
  <si>
    <t>Теплая стоянка на 30 единиц с ремонтным боксом</t>
  </si>
  <si>
    <t>003069</t>
  </si>
  <si>
    <t>61.4</t>
  </si>
  <si>
    <t>19.64</t>
  </si>
  <si>
    <t>1206</t>
  </si>
  <si>
    <t>10000</t>
  </si>
  <si>
    <t>1175,4</t>
  </si>
  <si>
    <t>п. Снежногорск, район площадки Усть-Хантайской ГЭС 6, строение 5.</t>
  </si>
  <si>
    <t>Автозаправочная станция</t>
  </si>
  <si>
    <t>Ц101104</t>
  </si>
  <si>
    <t>78,75</t>
  </si>
  <si>
    <t>320</t>
  </si>
  <si>
    <t>78.75</t>
  </si>
  <si>
    <t>п. Снежногорск, р-он площадки УХ ГЭС, 5А, соор. 3.</t>
  </si>
  <si>
    <t>Фундамент-монолитная бетонная плита,Каркас-металлический,стены--фасадная панель"сайдинг",кровля-профнастил,</t>
  </si>
  <si>
    <t>Здание оздоровительного 
и банно-прачечного комплекса</t>
  </si>
  <si>
    <t xml:space="preserve">Ц101053 </t>
  </si>
  <si>
    <t>2000/2022</t>
  </si>
  <si>
    <t>35/34</t>
  </si>
  <si>
    <t>21/20</t>
  </si>
  <si>
    <t xml:space="preserve">1034.4 </t>
  </si>
  <si>
    <t xml:space="preserve">9309.6 </t>
  </si>
  <si>
    <t>1034.4</t>
  </si>
  <si>
    <t>п. Снежногорск, ул. Х-Набережная, д. 16.</t>
  </si>
  <si>
    <t xml:space="preserve">Здание теплого склада ОМТС </t>
  </si>
  <si>
    <t>Ц101248</t>
  </si>
  <si>
    <t>4968</t>
  </si>
  <si>
    <t>Склад ГТЦ                           (база ГТЦ)</t>
  </si>
  <si>
    <t>Ц101249</t>
  </si>
  <si>
    <t>16,50</t>
  </si>
  <si>
    <t>9,28</t>
  </si>
  <si>
    <t>п. Снежногорск, р-он площадки УХГЭС, 1, строение 18.</t>
  </si>
  <si>
    <t>Котельная № 2</t>
  </si>
  <si>
    <t>Ц101250</t>
  </si>
  <si>
    <t>20,90</t>
  </si>
  <si>
    <t>8,28</t>
  </si>
  <si>
    <t>189,1</t>
  </si>
  <si>
    <t xml:space="preserve">883
</t>
  </si>
  <si>
    <t>171,1</t>
  </si>
  <si>
    <t>п. Снежногорс, район площадки Усть-Хантайская ГЭС, 6, строение 7.</t>
  </si>
  <si>
    <t>Столярная мастерская                                                        (база ГТЦ)</t>
  </si>
  <si>
    <t>Ц101252</t>
  </si>
  <si>
    <t>23,80</t>
  </si>
  <si>
    <t>13,10</t>
  </si>
  <si>
    <t xml:space="preserve">338.8 </t>
  </si>
  <si>
    <t>1597</t>
  </si>
  <si>
    <t>311,8</t>
  </si>
  <si>
    <t>п. Снежногорск, р-он площадки УХГЭС, 1, строение 21.</t>
  </si>
  <si>
    <t>Бескаркасное. Стены - ж./б. панели и  кирпич. Перекрытие деревянное. Кровля рулонная, мягкая.</t>
  </si>
  <si>
    <t>Административный корпус                   (база ГТЦ)</t>
  </si>
  <si>
    <t>Ц101253</t>
  </si>
  <si>
    <t>12,50</t>
  </si>
  <si>
    <t>9,05</t>
  </si>
  <si>
    <t>125,7</t>
  </si>
  <si>
    <t>191,1</t>
  </si>
  <si>
    <t>п. Снежногорск, р-он площадки УХГЭС, 1, строение 20.</t>
  </si>
  <si>
    <t>Безкаркасное деревянное брусовое. Перекрытие деревянное. Кровля стропильная, шиферная.</t>
  </si>
  <si>
    <t xml:space="preserve">Колерная (база ГТЦ) </t>
  </si>
  <si>
    <t xml:space="preserve">Ц101254  </t>
  </si>
  <si>
    <t>40,4</t>
  </si>
  <si>
    <t>13,20</t>
  </si>
  <si>
    <t>450,8</t>
  </si>
  <si>
    <t>1786</t>
  </si>
  <si>
    <t>337</t>
  </si>
  <si>
    <t>полвал</t>
  </si>
  <si>
    <t>п. Снежногорск, р-он площадки УХГЭС, 1, строение 19.</t>
  </si>
  <si>
    <t>Склад ОМТС №1</t>
  </si>
  <si>
    <t>Ц101321</t>
  </si>
  <si>
    <t>1966/ 79</t>
  </si>
  <si>
    <t>43,26</t>
  </si>
  <si>
    <t>36,26</t>
  </si>
  <si>
    <t>1968,6</t>
  </si>
  <si>
    <t>13584</t>
  </si>
  <si>
    <t>1379,1</t>
  </si>
  <si>
    <t>п. Снежногорск, ул. Ленина, д.11.</t>
  </si>
  <si>
    <t>Бескаркасное. Стены - кирпич. Кровля - стропильная шиферная.</t>
  </si>
  <si>
    <t>Склад ОМТС №2 (рыбцех)</t>
  </si>
  <si>
    <t xml:space="preserve">Ц101322 </t>
  </si>
  <si>
    <t>1969/96</t>
  </si>
  <si>
    <t>44.05</t>
  </si>
  <si>
    <t>13.15</t>
  </si>
  <si>
    <t xml:space="preserve">4860 </t>
  </si>
  <si>
    <t>п. Снежногорск, ул. Комсомольская, д.1</t>
  </si>
  <si>
    <t>Насосная 1-го подъёма</t>
  </si>
  <si>
    <t xml:space="preserve">Ц101324  </t>
  </si>
  <si>
    <t>11.88</t>
  </si>
  <si>
    <t>п. Снежногорск, ул. Хантайская Набережная, 13А.</t>
  </si>
  <si>
    <t xml:space="preserve">Здание Подстанции «Игарка» (с ОПУ и ЗРУ- 10кВ) </t>
  </si>
  <si>
    <t xml:space="preserve">Ц101330.1 </t>
  </si>
  <si>
    <t>46,72</t>
  </si>
  <si>
    <t>2438</t>
  </si>
  <si>
    <t>386,9</t>
  </si>
  <si>
    <t xml:space="preserve">г. Игарка,мкр.Северный микрорайон ,29  </t>
  </si>
  <si>
    <t>Сооружение ОРУ-35 кВ (ПС Игарка)</t>
  </si>
  <si>
    <t>Ц101331.1</t>
  </si>
  <si>
    <t>44,5</t>
  </si>
  <si>
    <t>1925</t>
  </si>
  <si>
    <t xml:space="preserve"> I    </t>
  </si>
  <si>
    <t>Фундамент-земельное полотно. Конструкции сооружения -замощение сборное ж/б,сваи и подножки ж/б опорные стальные</t>
  </si>
  <si>
    <t>Сооружение ОРУ-220 кВ (ПС Игарка)</t>
  </si>
  <si>
    <t>Ц101332.1</t>
  </si>
  <si>
    <t xml:space="preserve">12833,5 </t>
  </si>
  <si>
    <t xml:space="preserve">Здание антикоррозийной защиты </t>
  </si>
  <si>
    <t>Ц101337</t>
  </si>
  <si>
    <t>359.7</t>
  </si>
  <si>
    <t>п. Снежногорск, площадка УХ ГЭС ,1, строение 6.</t>
  </si>
  <si>
    <t xml:space="preserve"> Здание. Компрессорная</t>
  </si>
  <si>
    <t xml:space="preserve"> Ц101338</t>
  </si>
  <si>
    <t>17.21</t>
  </si>
  <si>
    <t>8.52</t>
  </si>
  <si>
    <t>120,7</t>
  </si>
  <si>
    <t>пос. Снежногорск, площадка УХ ГЭС ,1, строение 8.</t>
  </si>
  <si>
    <t>Здания служебного помещения охраны</t>
  </si>
  <si>
    <t>Ц101339</t>
  </si>
  <si>
    <t>12,90</t>
  </si>
  <si>
    <t>176,8</t>
  </si>
  <si>
    <t>1143</t>
  </si>
  <si>
    <t>244,8</t>
  </si>
  <si>
    <t>п. Снежногорск, площадка УХ ГЭС ,1, строение 2.</t>
  </si>
  <si>
    <t>Холодный склад базы ГСО (шатер)</t>
  </si>
  <si>
    <t>Ц101361</t>
  </si>
  <si>
    <t>60,10</t>
  </si>
  <si>
    <t>12,0</t>
  </si>
  <si>
    <t>706.8</t>
  </si>
  <si>
    <t>5121</t>
  </si>
  <si>
    <t>706,8</t>
  </si>
  <si>
    <t>п. Снежногорск, район площадки Усть-Хантайской ГЭС, 6, строение 2.</t>
  </si>
  <si>
    <t>Металлический каркас. Деревянные брусовые стены, обшитые металлическим профлистом, перекрытие деревянное щитовое. Кровля рулонная, мягкая.</t>
  </si>
  <si>
    <t xml:space="preserve">Сооружение- шахта дымоудаления из машинного зала </t>
  </si>
  <si>
    <t>Ц101409</t>
  </si>
  <si>
    <t xml:space="preserve">Помещение дымоудаления-18 м.     Втиляционная фурнель (глубина)-48м Соединительный  ходок в дренажную штольню: 1,5м
</t>
  </si>
  <si>
    <t>327</t>
  </si>
  <si>
    <t>п. Снежногорск, Площадка Главного корпуса Усть-Хантайская ГЭС.</t>
  </si>
  <si>
    <t xml:space="preserve">Ж/б сооружение на скальном основании.Кровля ж/б монолитная  плита </t>
  </si>
  <si>
    <t>Насосная станция пожаротушения ГЭС</t>
  </si>
  <si>
    <t>Ц101494</t>
  </si>
  <si>
    <t>32.2</t>
  </si>
  <si>
    <t>3.7</t>
  </si>
  <si>
    <t>п. Снежногорск, площадка Усть-Хантайской ГЭС, 1, строение 7.</t>
  </si>
  <si>
    <t>Помещение в теле ж/бетонной сопрягающей стенки нижнего бъефа Водосброса.</t>
  </si>
  <si>
    <t>Здание.Компрессорная режима СК (ПК-1 ст.1)</t>
  </si>
  <si>
    <t>Ц101614</t>
  </si>
  <si>
    <t>37.6</t>
  </si>
  <si>
    <t>9.55</t>
  </si>
  <si>
    <t>343</t>
  </si>
  <si>
    <t>Стальной каркас.Стены-сендвич панель.Кровля двускатная</t>
  </si>
  <si>
    <t xml:space="preserve">Гостиница  </t>
  </si>
  <si>
    <t>кадастровый номер 24:55:0800001:643</t>
  </si>
  <si>
    <t>15.4</t>
  </si>
  <si>
    <t xml:space="preserve">316.4 </t>
  </si>
  <si>
    <t>2037</t>
  </si>
  <si>
    <t>316.4</t>
  </si>
  <si>
    <t>п. Снежногорск, ул. Хантайская Набережная д. 15.</t>
  </si>
  <si>
    <t xml:space="preserve"> Бескаркасное кирпичное. Сборные ж/б панели перекрытия. Кровля рулонная, мягкая.</t>
  </si>
  <si>
    <t xml:space="preserve">Общежитие на 50 мест </t>
  </si>
  <si>
    <t>Ц101739</t>
  </si>
  <si>
    <t>694,13</t>
  </si>
  <si>
    <t>278,1</t>
  </si>
  <si>
    <t xml:space="preserve">п. Снежногорск ул. Гидростроителей </t>
  </si>
  <si>
    <t>Фундамент –неглубокого заложения (фундментная деревянная клеть);Стены –трехслойные СИП-панели с утеплением;Кровля-двускатная, по деревянной стропильной системе.</t>
  </si>
  <si>
    <t xml:space="preserve">Гараж 12*12 </t>
  </si>
  <si>
    <t>Ц101742</t>
  </si>
  <si>
    <t xml:space="preserve">Сборно-разборное сооружение из стального каркаса и покрытия из специальной мембранной ткани </t>
  </si>
  <si>
    <t xml:space="preserve">Склад №1 18*36 </t>
  </si>
  <si>
    <t>Ц101743</t>
  </si>
  <si>
    <t>6674</t>
  </si>
  <si>
    <t>Гараж 18*18</t>
  </si>
  <si>
    <t>Ц101745</t>
  </si>
  <si>
    <t>3337</t>
  </si>
  <si>
    <t>324</t>
  </si>
  <si>
    <t xml:space="preserve">Склад механического оборудования </t>
  </si>
  <si>
    <t>Ц101747</t>
  </si>
  <si>
    <t>135,46</t>
  </si>
  <si>
    <t>1134,72</t>
  </si>
  <si>
    <t>Ленточный фундамент, Стены и покрытие из трехслойных СИП-панелей, Наружная отделка -металлосайдинг, Кровли двускатная подеревянной стропильной системе. Покрытие кровли-профнастил</t>
  </si>
  <si>
    <t>Нежилое здание теплой стоянки  РПБ</t>
  </si>
  <si>
    <t>921380</t>
  </si>
  <si>
    <t>12.99</t>
  </si>
  <si>
    <t>3175</t>
  </si>
  <si>
    <t>498,8</t>
  </si>
  <si>
    <t>п. Снежногорск, район  Усть-Хантайской ГЭС, 5, строение 1</t>
  </si>
  <si>
    <t>Холодный склад РПБ</t>
  </si>
  <si>
    <t>288</t>
  </si>
  <si>
    <t>1440</t>
  </si>
  <si>
    <t>272,8</t>
  </si>
  <si>
    <t>п. Снежногорск, район  Усть-Хантайской ГЭС, 5, строение 2</t>
  </si>
  <si>
    <t>Главный корпус РПБ</t>
  </si>
  <si>
    <t>37,35</t>
  </si>
  <si>
    <t>13,0</t>
  </si>
  <si>
    <t>п. Снежногорск, район  Усть-Хантайской ГЭС, 5</t>
  </si>
  <si>
    <t>КПП территории АТЦ</t>
  </si>
  <si>
    <t>4,7</t>
  </si>
  <si>
    <t>3,8</t>
  </si>
  <si>
    <t>17,86</t>
  </si>
  <si>
    <t>76,8</t>
  </si>
  <si>
    <t>15,04</t>
  </si>
  <si>
    <t xml:space="preserve">Бескаркасное.Фундамент ленточный железобетонный. Стены из бруса.
Кровля мягкая из рулонных матер-в
</t>
  </si>
  <si>
    <t>Ремонтно-механическая мастерская и МБП склад</t>
  </si>
  <si>
    <t>А00932</t>
  </si>
  <si>
    <t>36,50</t>
  </si>
  <si>
    <t>12,55</t>
  </si>
  <si>
    <t>11682</t>
  </si>
  <si>
    <t>496,9</t>
  </si>
  <si>
    <t>п. Снежногорс, район площадки Усть-Хантайская ГЭС, 6, строение 4.</t>
  </si>
  <si>
    <t xml:space="preserve">Здание насосной перекачки стоков №1 (НПС№1) </t>
  </si>
  <si>
    <t xml:space="preserve">8,55 </t>
  </si>
  <si>
    <t>5,48</t>
  </si>
  <si>
    <t>46,85</t>
  </si>
  <si>
    <t>225,5</t>
  </si>
  <si>
    <t>Бескаркасное.Фундамент-монолитная плита.Стены-кирпичные,Покрытие-жб плиты. Кровля -плоская рулонная на битумной основе</t>
  </si>
  <si>
    <t>1600,8</t>
  </si>
  <si>
    <t>Трансформаторная площадка с площадкой выходных порталов</t>
  </si>
  <si>
    <t>008044</t>
  </si>
  <si>
    <t>16,2</t>
  </si>
  <si>
    <t>2073.6</t>
  </si>
  <si>
    <t>п. Снежногорск, площадка Усть-Хантайская ГЭС, 1, соор. 6.</t>
  </si>
  <si>
    <t xml:space="preserve">Ж/б монолитные и сборные фундаменты порталов, опор, трансформаторов, выключателей </t>
  </si>
  <si>
    <t>Мост через сбросной канал</t>
  </si>
  <si>
    <t>008006.2</t>
  </si>
  <si>
    <t>67,07</t>
  </si>
  <si>
    <t>8,5</t>
  </si>
  <si>
    <t>607,8</t>
  </si>
  <si>
    <t>Конструктивная схема – сталежелезобетонное пролетное строение с ездой по верху. Основные несущие конструкции – продольные главные балки, раскреплённые системой горизонтальных и вертикальных связей.Балки опираются на массивные бетонные устои с обратными стенками на естественном основании.</t>
  </si>
  <si>
    <t xml:space="preserve">Автодорожного моста (общей площадью 1005,7 м2)                       (ранее числился как Мост через водоотводящий канал (р. Хантайка Инв.№ 008049)) </t>
  </si>
  <si>
    <t>Кадастровый номер: 24:55:0800002:169</t>
  </si>
  <si>
    <t>98,6</t>
  </si>
  <si>
    <t>9,39</t>
  </si>
  <si>
    <t xml:space="preserve">Плитный фундамент на естественном основании. Продольные стальные балки моста. Опоры из монолитного бетона на скальном основании. Металлические фермы. Стыки металлических конструкций: клепка
Полотно проезжей части-двуслойный продольный дощатый настил
</t>
  </si>
  <si>
    <t>МТУ Росимущества по Красноярском крае, Республике Хакасия и Республике Тыва</t>
  </si>
  <si>
    <t>Договор аренды №НТЭК -32-1356/20 от 09.12 2020 г</t>
  </si>
  <si>
    <t xml:space="preserve">Мост через ручей Подпорожистый </t>
  </si>
  <si>
    <t>Ц101565</t>
  </si>
  <si>
    <t>24,72</t>
  </si>
  <si>
    <t>357,3</t>
  </si>
  <si>
    <t>Продольные главные балки, раскреплённые системой связей, работающие совместно со сборными ж.б. плитами проезжей части, смонтированными по верхнему поясу балок. Балки опираются на сборные ж.б. опорные конструкции, состоящие из ригелей, смонтированных на стойках, установленных в фундаментах стаканного типа. Узлы опирания продольных балок на ригели устоев – шарнирно-подвижные (через резиновые опорные части). Узлы опирания стоек опорной части на фундаменты – жесткие.</t>
  </si>
  <si>
    <t>Причал №5</t>
  </si>
  <si>
    <t>008056</t>
  </si>
  <si>
    <t>Высота причальной стенки 8,55 м</t>
  </si>
  <si>
    <t>2824,5</t>
  </si>
  <si>
    <t>Причальная стенка - деревянная брусовая. Основание подъемного крана  - монолитная ж/б плита  S=  192 м2.,  H = 0.8 м. Стальной постамент  крана омоноличен бетоном.</t>
  </si>
  <si>
    <t xml:space="preserve">Сооружение                    Магистральный коллектор </t>
  </si>
  <si>
    <t>35723</t>
  </si>
  <si>
    <t xml:space="preserve"> 1042,0 </t>
  </si>
  <si>
    <t xml:space="preserve">п. Снежногорск </t>
  </si>
  <si>
    <t xml:space="preserve">Ограждающие конструкции надземной части:из красного обыкновенного полнотелого кирпича и монолитного железобетона. Плиты покрытия:ж/б  пустотные и монолитные плиты.Ограждающие конструкции подземной части из монолитного железобетона.Плиты перекрытия: ж/б  плиты
</t>
  </si>
  <si>
    <t xml:space="preserve"> Гидротехнические сооружения </t>
  </si>
  <si>
    <t>Подводящий канал ГЭС</t>
  </si>
  <si>
    <t>008001</t>
  </si>
  <si>
    <t>310</t>
  </si>
  <si>
    <t>средн   48</t>
  </si>
  <si>
    <t>глуб.31</t>
  </si>
  <si>
    <t>27727.2</t>
  </si>
  <si>
    <t>Красноярский край,  п. Снежногорск</t>
  </si>
  <si>
    <t xml:space="preserve">Выемка в скальном грунте в виде искусственного каньона. </t>
  </si>
  <si>
    <t>Отводящий канал</t>
  </si>
  <si>
    <t>Ц101496</t>
  </si>
  <si>
    <t>5170.9</t>
  </si>
  <si>
    <t>Отводящий канал ГЭС выполнен в скальной выемке.  Дно канала на длине 17 м - горизонтальное. Из 17 м бетоном облицовано 11 м. От границы горизонтального участка дно канала откосом сопрягается с руслом. Боковые откосы отводящего канала выполнены без облицовки.</t>
  </si>
  <si>
    <t>008003</t>
  </si>
  <si>
    <t xml:space="preserve"> средн72 </t>
  </si>
  <si>
    <t>Красноярский край, пос. Снежногорск</t>
  </si>
  <si>
    <t xml:space="preserve">Каменно - набросная плотина с ядром, цементационной завесой и упорными призмами </t>
  </si>
  <si>
    <t>Здание. Вход в цементационную галерею русловой плотины</t>
  </si>
  <si>
    <t>008003*</t>
  </si>
  <si>
    <t>9,9</t>
  </si>
  <si>
    <t>6,95</t>
  </si>
  <si>
    <t>8,15</t>
  </si>
  <si>
    <t>Стены-Кирпичные, фундамент -</t>
  </si>
  <si>
    <t>Левобережная дамба</t>
  </si>
  <si>
    <t>1970 - 75</t>
  </si>
  <si>
    <t>1950</t>
  </si>
  <si>
    <t xml:space="preserve">     6 </t>
  </si>
  <si>
    <t xml:space="preserve"> средн  12 </t>
  </si>
  <si>
    <t>56925</t>
  </si>
  <si>
    <t>Каменно - земляная плотина с ядром, понуром и горизонтальным дренажом.</t>
  </si>
  <si>
    <t>Правобережная плотина</t>
  </si>
  <si>
    <t>008005</t>
  </si>
  <si>
    <t>2520</t>
  </si>
  <si>
    <t xml:space="preserve">     9 </t>
  </si>
  <si>
    <t xml:space="preserve"> средн     22 </t>
  </si>
  <si>
    <t>156240</t>
  </si>
  <si>
    <t>Каменно - земляная плотина с ядром, понуром , горизонтальным и вертикальным дренажом.</t>
  </si>
  <si>
    <t>Водосброс со сбросным каналом</t>
  </si>
  <si>
    <t>008006.1</t>
  </si>
  <si>
    <t>45 ÷ 30</t>
  </si>
  <si>
    <t>глуб.15</t>
  </si>
  <si>
    <t>15681.4</t>
  </si>
  <si>
    <t xml:space="preserve">Ж/б двухпролетное сооружение с  двумя поднимающимися затворами для сброса паводковых вод. Состоит из сопрягающих стенок верхнего и нижнего бъефов, устоев, бычка, водослива, водобоя и сбросного канала. </t>
  </si>
  <si>
    <t xml:space="preserve">Сооружение водоприемника( подземная часть здания водоприемника) </t>
  </si>
  <si>
    <t>008013.1</t>
  </si>
  <si>
    <t>165,6</t>
  </si>
  <si>
    <t>22,3</t>
  </si>
  <si>
    <t>2900</t>
  </si>
  <si>
    <t>Подводный массив водоприемника представляет собой железобетонную щитовую прискальную стенку, опирающуюся на скальный массив. Водоприемник оборудовани плоскими скользящими затворами, сороудерживающими решетками.Водозабор каждого агрегата оборудован двумя пазами со сплошной балкой-стенкой между ними.</t>
  </si>
  <si>
    <t xml:space="preserve">Напорный водовод № 1. </t>
  </si>
  <si>
    <t>008013.2</t>
  </si>
  <si>
    <t>диаметр 6 м</t>
  </si>
  <si>
    <t>1176</t>
  </si>
  <si>
    <t>Водовод-напроный, туннельный с железобетонной обделкой и стальной облицовкой на концевом участке. Диаметр 6 м. Выполнен в скальном массиве между водоприемником и выломкой под здание ГЭС.</t>
  </si>
  <si>
    <t xml:space="preserve">Напорный водовод № 2. </t>
  </si>
  <si>
    <t>008013.3</t>
  </si>
  <si>
    <t>Ж/б сооружение с прямоугольным водозаборным входным отверстием высотой 14 м. и шириной 10 м.</t>
  </si>
  <si>
    <t xml:space="preserve">Напорный водовод № 3. </t>
  </si>
  <si>
    <t>008013.4</t>
  </si>
  <si>
    <t xml:space="preserve">Напорный водовод № 4. </t>
  </si>
  <si>
    <t>008013.5</t>
  </si>
  <si>
    <t xml:space="preserve">Напорный водовод № 5. </t>
  </si>
  <si>
    <t>008013.6</t>
  </si>
  <si>
    <t xml:space="preserve">Напорный водовод № 6. </t>
  </si>
  <si>
    <t>008013.7</t>
  </si>
  <si>
    <t xml:space="preserve">Напорный водовод № 7. </t>
  </si>
  <si>
    <t>008013.8</t>
  </si>
  <si>
    <t xml:space="preserve">Ограждающая дамба входа в транспортный туннель </t>
  </si>
  <si>
    <t>Ц101495</t>
  </si>
  <si>
    <t>42,2</t>
  </si>
  <si>
    <t>глубина 10 м</t>
  </si>
  <si>
    <t>фундамент-скальное основание,тело дамбы-из монолитногобетона</t>
  </si>
  <si>
    <t xml:space="preserve">Начальник  ПТО УХГЭС АО "НТЭК" </t>
  </si>
  <si>
    <t>Катков Д.В.</t>
  </si>
  <si>
    <t xml:space="preserve">Инженер ОЭР ЗиС УХГЭС АО "НТЭК" </t>
  </si>
  <si>
    <t xml:space="preserve">Шуплецова Е.С </t>
  </si>
  <si>
    <t>УХГЭС</t>
  </si>
  <si>
    <t>УО</t>
  </si>
  <si>
    <t>Здание управления ПО "Норильскэнерго"</t>
  </si>
  <si>
    <t>2354,2</t>
  </si>
  <si>
    <t>Россия, Красноярский край, г.Норильск, ул. Ветеранов, д.19</t>
  </si>
  <si>
    <t>Каркасное - сборные ж/б колонны, ригели, стеновые панели, перекрытия и кровельное покрытие ж/б. Фундамент - ж/б сваи. Кровля -плоская рулонная</t>
  </si>
  <si>
    <t xml:space="preserve">ул. Талнахская, д. 12 строение 1 </t>
  </si>
  <si>
    <t>8-13,70</t>
  </si>
  <si>
    <t>5587,10</t>
  </si>
  <si>
    <t>АБК- 3+1 чердачное;  производствення часть- 1, в  осях (А-Ж/14-19) -2</t>
  </si>
  <si>
    <t xml:space="preserve">Россия, Красноярский край, г.Норильск,  ул. Талнахская, д. 12 строение 1 </t>
  </si>
  <si>
    <r>
      <rPr>
        <b/>
        <sz val="10"/>
        <rFont val="Tahoma"/>
        <family val="2"/>
        <charset val="204"/>
      </rPr>
      <t>АБК:</t>
    </r>
    <r>
      <rPr>
        <sz val="10"/>
        <rFont val="Tahoma"/>
        <family val="2"/>
        <charset val="204"/>
      </rPr>
      <t xml:space="preserve">  Каркасное - сборные ж/б колонны, ригели, стены(перегородки )кирпичная кладка, перекрытия и кровельное покрытие ж/б. Фундамент - ж/б сваи. Кровля -скатная металлическая.                                                                      </t>
    </r>
    <r>
      <rPr>
        <b/>
        <sz val="10"/>
        <rFont val="Tahoma"/>
        <family val="2"/>
        <charset val="204"/>
      </rPr>
      <t xml:space="preserve"> Производственное здание: </t>
    </r>
    <r>
      <rPr>
        <sz val="10"/>
        <rFont val="Tahoma"/>
        <family val="2"/>
        <charset val="204"/>
      </rPr>
      <t>Каркасное - сборные ж/б колонны, балки, стеновые панели, перекрытия и кровельное покрытие ж/б. Фундамент - ж/б сваи. Кровля -скатная рулонная</t>
    </r>
  </si>
  <si>
    <t>КОС, МУП МО г.Норильск</t>
  </si>
  <si>
    <t>ул. Талнахская, д. 12, строение 2</t>
  </si>
  <si>
    <t>1453,90</t>
  </si>
  <si>
    <t>Россия, Красноярский край, г.Норильск,  ул. Талнахская, д. 12 строение 2</t>
  </si>
  <si>
    <t xml:space="preserve">Каркасное - сборные ж/б колонны, ригели, стены(перегородки )кирпичная кладка, перекрытия и кровельное покрытие ж/б. Фундамент - ж/б сваи. Кровля -скатная металлическая, плоская рулонная (отдение участки)   </t>
  </si>
  <si>
    <t>Здание административного корпуса (УЭС)</t>
  </si>
  <si>
    <t xml:space="preserve">да; высота 1,5 м. </t>
  </si>
  <si>
    <t>Россия, Красноярский край, г.Норильск,  площадка ТЭЦ-1 
ул. Энергетическая   д.20/4</t>
  </si>
  <si>
    <t>Несущие стены - кирпичные, с поперечным расположением ригелей ж/б. Перекрытия - ж/б плиты. Покрытие ж/б плиты, рубероид 3 слоя. Фундамент столбчатый ж/б</t>
  </si>
  <si>
    <t>Башня трансформаторная</t>
  </si>
  <si>
    <t>16,08</t>
  </si>
  <si>
    <t>Россия, Красноярский край, г.Норильск, 
ул. Кирова 27а</t>
  </si>
  <si>
    <t>Несущие кирпичные стены. Кровля мягкая рулонная. Фундамент железобетонный ленточный. Перекрытия железобетонные. Пристройка гараж с несущими кирпичными стенами, кровля металлическая (профлист).</t>
  </si>
  <si>
    <t xml:space="preserve">ЗДАНИЕ КОНТОРЫ В РАЙОНЕ "КРУГЛОЕ ОЗЕРО" </t>
  </si>
  <si>
    <t>1988</t>
  </si>
  <si>
    <t>856,1</t>
  </si>
  <si>
    <t>Россия, Красноярский край, г.Норильск, 
ул. Энергетическая   42</t>
  </si>
  <si>
    <t>Каркасное - сборные ж/б колонны, ригели, стеновые панели, перекрытия и кровельное покрытие. Кровля -скатная металлическая. Фундамент - ж/б сваи.</t>
  </si>
  <si>
    <t>Здание склада № 2 УРЗиС</t>
  </si>
  <si>
    <t>2,94 - 4,98</t>
  </si>
  <si>
    <t>Бескаркасное. Несущие наружные стены кирпичные, покрытие - ж/б. Кровля -скатная металлическая. Фундамент - ж/б плита.</t>
  </si>
  <si>
    <t>Здание склада № 3 УРЗиС                                   ( новая столярная мастерская)</t>
  </si>
  <si>
    <t>Металлический несущий каркас, обшитый с 2-х сторон профлистом с утеплителем из минплиты.  Кровля -скатная металлическая. Фундамент - м/к каркас и ж/б плита.</t>
  </si>
  <si>
    <t>Здание склада № 4 УРЗиС</t>
  </si>
  <si>
    <t>Металлический несущий каркас, обшитый профлистом. Кровля -скатная металлическая Фундамент - м/к каркас и ж/б плита.</t>
  </si>
  <si>
    <t>Проезд Молодежный  д. 3</t>
  </si>
  <si>
    <t>Россия, Красноярский край, г.Норильск, 
проезд Молодежный  д. 3</t>
  </si>
  <si>
    <t xml:space="preserve">Каркасное - сборные ж/б колонны, ригели, стены(перегородки )кирпичная кладка. Фундамент- ж\б свайный. Стены - кирпичные. Перекрытия- сборные плиты. Крыша рулонная. </t>
  </si>
  <si>
    <t xml:space="preserve">Здание турбазы "Спортивная"  </t>
  </si>
  <si>
    <t>Россия, Красноярский край, г.Норильск, Вальковское шоссе,74.</t>
  </si>
  <si>
    <t>Бескаркасное. Несущие наружные стены, чердачное перекрытие и междуэтажные перекрытия - деревянные. Кровля -скатная металлическая. Фундамент - деревянные городковые опоры.</t>
  </si>
  <si>
    <t>Домик № 1</t>
  </si>
  <si>
    <t>Домик № 2</t>
  </si>
  <si>
    <t>Каркас -металлические контейнеры, утеплитель -минераловатные плиты. Кровля -скатная металлическая.Фундамент-каркас из металлоконструкций.</t>
  </si>
  <si>
    <t>Домик № 3</t>
  </si>
  <si>
    <t>Домик № 4</t>
  </si>
  <si>
    <t>Домик № 5</t>
  </si>
  <si>
    <t>2,6-2,8</t>
  </si>
  <si>
    <t>Домик № 6</t>
  </si>
  <si>
    <t>2,5-2,7</t>
  </si>
  <si>
    <t>Домик № 7</t>
  </si>
  <si>
    <t>Каркас -металлические контейнеры, утеплитель -минераловатные плиты. Кровля -скатная металлическая.Фундамент-деревянные городковые опоры.</t>
  </si>
  <si>
    <t>Домик № 10</t>
  </si>
  <si>
    <t>2,54-3</t>
  </si>
  <si>
    <t>НАСТИЛ НА ПОНТОНАХ</t>
  </si>
  <si>
    <t>М/к трубы обсадные,настил деревянный</t>
  </si>
  <si>
    <t>ВЫЕЗДНЫЕ ВОРОТА  И ОГРАЖДЕНИЯ</t>
  </si>
  <si>
    <t>Ж/б фундамент,ограждение -секции из мконструкций</t>
  </si>
  <si>
    <t>ПЕРЕДВИЖНОЙ ДОМ №11 ТУРБАЗА "СПОРТИВНАЯ"</t>
  </si>
  <si>
    <t>Каркасное /металлоконструкции.Фундамент-каркас из металлоконструкций.Стены-деревянные,утеплитель минплита, обшивка - доской, речной  "блок-хаус". Перекрытия - деревянные с утеплением из минплиты. Кровля - металлическая ( профлист), скатная по деревяным стропилам</t>
  </si>
  <si>
    <t>ул. Талнахская, д. 20, пом. ххххх</t>
  </si>
  <si>
    <t>Россия, Красноярский край, г.Норильск, ул. Талнахская, д. 20</t>
  </si>
  <si>
    <t>зданий и сооружений Управления общества АО "НТЭК" на 27.01.2023 г.</t>
  </si>
  <si>
    <t>Масторасположение объекта</t>
  </si>
  <si>
    <t>11.1</t>
  </si>
  <si>
    <t>11.2</t>
  </si>
  <si>
    <t>11.3</t>
  </si>
  <si>
    <t>11.4</t>
  </si>
  <si>
    <t>11.5</t>
  </si>
  <si>
    <t>11.6</t>
  </si>
  <si>
    <t>11.7</t>
  </si>
  <si>
    <t>11.8</t>
  </si>
  <si>
    <t>11.9</t>
  </si>
  <si>
    <t>под демонтаж и списание в 2023</t>
  </si>
  <si>
    <t>11.10</t>
  </si>
  <si>
    <t>11.11</t>
  </si>
  <si>
    <t>УВВС</t>
  </si>
  <si>
    <t>Дороги</t>
  </si>
  <si>
    <t>главный инженер УВВС</t>
  </si>
  <si>
    <t>Кузнецов М.А.</t>
  </si>
  <si>
    <t>зданий и сооружений УВВС  АО "НТЭК" по состоянию на 14.03.2024 г.</t>
  </si>
  <si>
    <t>ЗДАНИЕ РП П/СТ 801 Р-Н "МАЯК"</t>
  </si>
  <si>
    <t>1278</t>
  </si>
  <si>
    <t>р-н р-ка Маяк</t>
  </si>
  <si>
    <t>Фундамент - ж/б столбы, стены, перегородки - кирпичные, междуэтажное и надпольное перекрытия - ж/б  плиты, кровля - рулонная, мягкая</t>
  </si>
  <si>
    <t>1.1</t>
  </si>
  <si>
    <t>подполье РП П/СТ 801 Р-Н "МАЯК"</t>
  </si>
  <si>
    <t>1.2</t>
  </si>
  <si>
    <t xml:space="preserve"> Инженерные сооружения ОРУ-110кВ РП П/СТ 801</t>
  </si>
  <si>
    <t>порталы -10м</t>
  </si>
  <si>
    <t>объем фундаментов - 24.0</t>
  </si>
  <si>
    <t>Открытое распределительное устройство 110кв  для электроснабженя потребителей. Ж/Б сваи под комутационное оборудование, Ж/Б сваи под порталы - 24,0м3, деревянные порталы - высотой 10м.</t>
  </si>
  <si>
    <t>ЗДАНИЕ ГПП-35</t>
  </si>
  <si>
    <t>310021</t>
  </si>
  <si>
    <t>30,63    24,51</t>
  </si>
  <si>
    <t>9,76    4,18</t>
  </si>
  <si>
    <t xml:space="preserve">298,95 102,45  </t>
  </si>
  <si>
    <t>р-к "Таймырский"</t>
  </si>
  <si>
    <t>Фундамент - ж/б сваи, стены, перегородки - кирпичные, кровля - рулонная, мягкая</t>
  </si>
  <si>
    <t>2.1</t>
  </si>
  <si>
    <t xml:space="preserve"> Инженерные сооружения ОРУ-110кВ ГПП-35</t>
  </si>
  <si>
    <t>порталы -11-12м</t>
  </si>
  <si>
    <t>объем фундаментов - 70,28</t>
  </si>
  <si>
    <t>Открытое распределительное устройство 110кв  для электроснабженя потребителей. Ж/Б сваи под комутационное оборудование, Ж/Б сваи под порталы, ж/б фундаменты под трансформаторы, - 70,28м3, пути перекатки, металлические порталы - высотой 11-12м.</t>
  </si>
  <si>
    <t>ЗДАНИЕ ГПП-16 С ЗРУ</t>
  </si>
  <si>
    <t>310024</t>
  </si>
  <si>
    <t>5,15</t>
  </si>
  <si>
    <t>Северный ВС р."Комсомольский"</t>
  </si>
  <si>
    <t>3.1</t>
  </si>
  <si>
    <t xml:space="preserve"> Инженерные сооружения ОРУ-110кВ ГПП-16 </t>
  </si>
  <si>
    <t>ЗДАНИЕ ГПП-48</t>
  </si>
  <si>
    <t>310043</t>
  </si>
  <si>
    <t>1986</t>
  </si>
  <si>
    <t>р-н р-ка Маяк, ул. Рудная, 50</t>
  </si>
  <si>
    <t>Фундамент - ж/б столбы, стены, перегородки - кирпичные, чердачное перекрытие - ж/б  плиты, кровля - рулонная, мягкая</t>
  </si>
  <si>
    <t xml:space="preserve"> Инженерные сооружения ОРУ-110кВ ГПП-48</t>
  </si>
  <si>
    <t>Здание ГПП-56 комплекса ВС-8 рудника "Маяк"</t>
  </si>
  <si>
    <t>310047</t>
  </si>
  <si>
    <t>5.1</t>
  </si>
  <si>
    <t xml:space="preserve"> Инженерные сооружения ОРУ-110кВ </t>
  </si>
  <si>
    <t>объем фундаментов - 45,0</t>
  </si>
  <si>
    <t>Открытое распределительное устройство 110кв  для электроснабженя потребителей. Ж/Б сваи под комутационное оборудование, Ж/Б сваи под порталы, ж/б фундаменты под трансформаторы - 45,0м3, пути перекатки, металлические порталы - высотой 11-12м.</t>
  </si>
  <si>
    <t>Здание ГПП-67</t>
  </si>
  <si>
    <t>310051</t>
  </si>
  <si>
    <t>р-к" Скалистый"</t>
  </si>
  <si>
    <t>Фундамент - ж/б сваи, стены, перегородки - кирпичные, чердачное перекрытие - ж/б  плиты, кровля - рулонная, мягкая</t>
  </si>
  <si>
    <t>6.1</t>
  </si>
  <si>
    <t>р-к "Комсомольский  (Скалистая)</t>
  </si>
  <si>
    <t>Здание ТП-522</t>
  </si>
  <si>
    <t>310055</t>
  </si>
  <si>
    <t>Енисейская, 3</t>
  </si>
  <si>
    <t>Фундамент - ж/б сваи, стены, перегородки - кирпичные, чердачное перекрытие - ж/б сборные плиты, кровля - рулонная, мягкая</t>
  </si>
  <si>
    <t>ЗДАНИЕ ГПП-31 БИС</t>
  </si>
  <si>
    <t>310067</t>
  </si>
  <si>
    <t>1994</t>
  </si>
  <si>
    <t>р-к "Октябрьский"</t>
  </si>
  <si>
    <t>Конструктивная схема здания-бескаркасное, с несущими стенами. Фун-ты - ж/б сваи НСФ-40. Ростверк-монолитный ж/б.  Цокольное перекрытие - сборные ж/б плиты. Наружные и внутренние стены-кирпич. Главный балки в/о Б-В /1-8 пролетом 7,5 мтров - ж/б. Покрытие кровли из ребристых сборных ж/б плит ПТК 59-16% в осях А0Б/1-8, А-В/4 плиты покрытия гладкие, пролетом 4,5 метра - уложены по несущим стенам.Кровля-односкатная,  мягкая,рулонная. Водосток-наружный, в сторону ряда В</t>
  </si>
  <si>
    <t>8.1</t>
  </si>
  <si>
    <t>ЗДАНИЕ РПБ УЧАСТКА РУДНЫЙ</t>
  </si>
  <si>
    <t>310070</t>
  </si>
  <si>
    <t>р-н ш. Маяк</t>
  </si>
  <si>
    <t>Наружные стены и перегородки - кирпичные, перекрытие- железобетонные плиты, двери- деревянные, кровля - мягкая, рулонная</t>
  </si>
  <si>
    <t>9.1</t>
  </si>
  <si>
    <t>бытовые помещения</t>
  </si>
  <si>
    <t>9.2</t>
  </si>
  <si>
    <t>гараж</t>
  </si>
  <si>
    <t>9.3</t>
  </si>
  <si>
    <t>склад, мастерские, кабинеты, технические помещения, кладовая, подсобное помещение</t>
  </si>
  <si>
    <t>ЗДАНИЕ РП-413Т</t>
  </si>
  <si>
    <t>310071</t>
  </si>
  <si>
    <t>1996</t>
  </si>
  <si>
    <t>4-й микрорайон Талнах</t>
  </si>
  <si>
    <t>Фундамент - ж/б сваи, стены, перегородки -кирпич, перекрытия - ж/б  плиты, кровля - рулонная</t>
  </si>
  <si>
    <t>ЗДАНИЕ ГПП-28 И ОРУ 110КВ РУДНИК "ОКТЯБРЬСКИЙ"</t>
  </si>
  <si>
    <t>491986</t>
  </si>
  <si>
    <t>1972</t>
  </si>
  <si>
    <t xml:space="preserve">ЗДАНИЕ ГПП-28 </t>
  </si>
  <si>
    <t>вспомогательная площадка р-ка "Октябрьский"</t>
  </si>
  <si>
    <t>Фундамент - ж/б столбы, стены, перегородки - кирпичные, чердачное  и междуэтажное перекрытия - ж/б  плиты, кровля - рулонная, мягкая</t>
  </si>
  <si>
    <t>ЗДАНИЕ ГПП-13 И ОРУ Р-НА КОМСОМОЛЬСКИЙ РК-34</t>
  </si>
  <si>
    <t>5597</t>
  </si>
  <si>
    <t>12.1</t>
  </si>
  <si>
    <t>ЗДАНИЕ ГПП-13</t>
  </si>
  <si>
    <t>р.Комсомольский Р-К-34</t>
  </si>
  <si>
    <t>р-к "Комсомольский"</t>
  </si>
  <si>
    <t>12.2</t>
  </si>
  <si>
    <t>ПОМЕЩЕНИЕ РЕАКТОРОВ ЦРП-851 И ГПП-13</t>
  </si>
  <si>
    <t>40106</t>
  </si>
  <si>
    <t>под ГПП-13</t>
  </si>
  <si>
    <t>Фундамент - ж/б сваи, стены, перегородки - кирпичные, чердачное  и междуэтажное перекрытия - ж/б  сборные плиты, кровля - рулонная, мягкая</t>
  </si>
  <si>
    <t>ЗДАНИЕ ТРАНСФОРМАТОРНОЙ П/СТ 871 В ЖИЛОМ ДОМЕ</t>
  </si>
  <si>
    <t>5598</t>
  </si>
  <si>
    <t>5,3</t>
  </si>
  <si>
    <t>р-н р-ка "Комсомольский"</t>
  </si>
  <si>
    <t>Фундамент - ж/б сваи, стены, перегородки - кирпичные, чердачное  и междуэтажное перекрытия - ж/б  плиты, кровля - рулонная, совмещенная с перекрытием</t>
  </si>
  <si>
    <t>ЗРУ-6 КВ и ОРУ ГПП-14 р-к "Комсомольский" ГПП-14</t>
  </si>
  <si>
    <t>5610</t>
  </si>
  <si>
    <t>15.1</t>
  </si>
  <si>
    <t>ЗРУ-6 КВ ГПП-14</t>
  </si>
  <si>
    <t>Фундамент - ж/б сваи, стены, перегородки - кирпичные, чердачное  перекрытие - ж/б  сборные плиты, кровля - рулонная</t>
  </si>
  <si>
    <t>15.2</t>
  </si>
  <si>
    <t>ЗДАНИЕ ГЛАВНОЙ ПОНИЗИТЕЛЬНОЙ П/СТ N31 Р-К "Октябрьский"</t>
  </si>
  <si>
    <t>5611</t>
  </si>
  <si>
    <t>Фундамент - ж/б сваи, стены, перегородки - кирпичные, чердачное  перекрытие - ж/б  сборные плиты, кровля - рулонная, мягкая</t>
  </si>
  <si>
    <t>16.1</t>
  </si>
  <si>
    <t>Здание ГПП-30 (ОРУ и ЗРУ)</t>
  </si>
  <si>
    <t>5612</t>
  </si>
  <si>
    <t>Фундамент - ж/б столбы, стены, перегородки - кирпичные, чердачное  перекрытие - ж/б сборные плиты, кровля - рулонная, мягкая</t>
  </si>
  <si>
    <t>17.1</t>
  </si>
  <si>
    <t>Щит управления, ЗРУ-6 кВ</t>
  </si>
  <si>
    <t>17.2</t>
  </si>
  <si>
    <t>Реакторное отд, пеногенераторная</t>
  </si>
  <si>
    <t>17.3</t>
  </si>
  <si>
    <t xml:space="preserve">Инженерные сооружения ОРУ-110кВ </t>
  </si>
  <si>
    <t>ЗДАНИЕ ГПП-29 С ОРУ И ЗРУ(ВХОДЯЩИЕ В СОСТАВ Р-КА "Октябрьский"</t>
  </si>
  <si>
    <t>5630</t>
  </si>
  <si>
    <t>1976</t>
  </si>
  <si>
    <t>18.1</t>
  </si>
  <si>
    <t>ЗДАНИЕ ГПП-29</t>
  </si>
  <si>
    <t>Фундамент - ж/б столбы, стены, перегородки - кирпичные, чердачное и междуэтажное перекрытия - ж/б сборные плиты, кровля - рулонная, мягкая</t>
  </si>
  <si>
    <t>18.2</t>
  </si>
  <si>
    <t>подполье ГПП-29 С ОРУ И ЗРУ(ВХОДЯЩИЕ В СОСТАВ Р-КА "Октябрьский"</t>
  </si>
  <si>
    <t>1977</t>
  </si>
  <si>
    <t>18.3</t>
  </si>
  <si>
    <t>р-н рудника "Октябрьский"</t>
  </si>
  <si>
    <t>ЗДАНИЕ ГПП-68 ВС-9 Ш."СКАЛИСТАЯ"</t>
  </si>
  <si>
    <t>904276</t>
  </si>
  <si>
    <t>2004</t>
  </si>
  <si>
    <t>Фундамент - ж/б сваи, стены-ж/б плиты, кирпич, перегородки-кирпич, перекрытия - ж/б плиты, кровля - рулонная, совмещенная с перекрытием</t>
  </si>
  <si>
    <t>Здание ГПП-75</t>
  </si>
  <si>
    <t>920439</t>
  </si>
  <si>
    <t>2012</t>
  </si>
  <si>
    <t>вспомогательная площадка р-ка "Таймырский", 1, стр. 27</t>
  </si>
  <si>
    <t xml:space="preserve">Инженерные сооружения ОРУ-110 кВ ГПП-32 </t>
  </si>
  <si>
    <t>вспомогательная площадка р-ка "Таймырский"</t>
  </si>
  <si>
    <t xml:space="preserve">Инженерные сооружения ОРУ-110 кВ ГПП-33 </t>
  </si>
  <si>
    <t>ОРУ-110кВ ГПП-40 бис</t>
  </si>
  <si>
    <t>2016</t>
  </si>
  <si>
    <t>Территория ТОФ</t>
  </si>
  <si>
    <t>ЛИНЕЙНЫЙ ПОРТАЛ ЛП-1 ЛЭП-141 ГПП-40 бис</t>
  </si>
  <si>
    <t>923038</t>
  </si>
  <si>
    <t>Металлический портал, ж/б фундаменты.</t>
  </si>
  <si>
    <t>ЛИНЕЙНЫЙ ПОРТАЛ ЛП-3 ЛЭП-141 ГПП-40 бис</t>
  </si>
  <si>
    <t>923039</t>
  </si>
  <si>
    <t>ЛИНЕЙНЫЙ ПОРТАЛ ЛП-5 ЛЭП-141 ГПП-40 бис</t>
  </si>
  <si>
    <t>923040</t>
  </si>
  <si>
    <t>ЛИНЕЙНЫЙ ПОРТАЛ ЛП-2 ЛЭП-142 ГПП-40 бис</t>
  </si>
  <si>
    <t>923041</t>
  </si>
  <si>
    <t>ЛИНЕЙНЫЙ ПОРТАЛ ЛП-4 ЛЭП-142 ГПП-40 бис</t>
  </si>
  <si>
    <t>923042</t>
  </si>
  <si>
    <t>ЛИНЕЙНЫЙ ПОРТАЛ ЛП-6 ЛЭП-142 ГПП-40 бис</t>
  </si>
  <si>
    <t>923043</t>
  </si>
  <si>
    <t xml:space="preserve">ГПП-12 ЗРУ-6кВ и инженерные сооружения ОРУ-110кВ </t>
  </si>
  <si>
    <t>30.1</t>
  </si>
  <si>
    <t>ЗРУ-6кВ</t>
  </si>
  <si>
    <t>р-н рудника "Маяк"</t>
  </si>
  <si>
    <t>ЛКП стен, двери - металлические, полы - бетонные</t>
  </si>
  <si>
    <t>рудник "Маяк"</t>
  </si>
  <si>
    <t>30.2</t>
  </si>
  <si>
    <t xml:space="preserve"> Инженерные сооружения ОРУ-110кВ ГПП-12</t>
  </si>
  <si>
    <t>МСРиЗА</t>
  </si>
  <si>
    <t>ЗДАНИЕ СКЛАД ЛАБОРАТОРИИ В/В</t>
  </si>
  <si>
    <t>920327</t>
  </si>
  <si>
    <t>4,1</t>
  </si>
  <si>
    <t>ул. Энергетическая, 17, строение 19</t>
  </si>
  <si>
    <t>Здание склада лаборатории  конструктивно построено на  ж/ б сваях, стены и перегородки кирпичные, крыша- ж/бетонные плиты, окна деревянные.</t>
  </si>
  <si>
    <t>Здание трансформаторной п/ст-485</t>
  </si>
  <si>
    <t>1189</t>
  </si>
  <si>
    <t>ст. Алыкель</t>
  </si>
  <si>
    <t>Фундамент - ленточный, стены, перегородки -кирпичные, перекрытия - ж/б  плиты, кровля - рулонная</t>
  </si>
  <si>
    <t xml:space="preserve">Инженерные сооружения ОРУ-110 кВ ГПП-49 </t>
  </si>
  <si>
    <t>р. Известняков, УиНГП</t>
  </si>
  <si>
    <t>Открытое распределительное устройство 110кв  для электроснабженя потре бителей. Ж/Б сваи под комутационное оборудование, Ж/Б сваи под порталы, ж/б фундаменты под трансформаторы, пути перекатки - 70,28м3, металлические порталы - высотой 11-12м.</t>
  </si>
  <si>
    <t>Здания-ГПП-20</t>
  </si>
  <si>
    <t>310011</t>
  </si>
  <si>
    <t>г. Кайеркан, камен.карьер (угольный разрез)</t>
  </si>
  <si>
    <t>34.1</t>
  </si>
  <si>
    <t xml:space="preserve"> Инженерные сооружения ОРУ-110кВ ГПП-20</t>
  </si>
  <si>
    <t xml:space="preserve">ЗДАНИЕ ГПП-24 </t>
  </si>
  <si>
    <t>310019</t>
  </si>
  <si>
    <t>Автодорога Норильск-Дудинка</t>
  </si>
  <si>
    <t>Фундамент - ж/б сваи, стены, перегородки -кирпичные, перекрытия - ж/б  плиты, кровля - рулонная 3х слойная</t>
  </si>
  <si>
    <t>35.1</t>
  </si>
  <si>
    <t xml:space="preserve"> Инженерные сооружения ОРУ-110кВ ГПП-24 </t>
  </si>
  <si>
    <t>ЗДАНИЕ ГПП-59</t>
  </si>
  <si>
    <t>310042</t>
  </si>
  <si>
    <t>р-он ул. Первомайской, д. 7Б</t>
  </si>
  <si>
    <t>Фундамент - ленточный, стены, перегородки - ж/б плиты, перекрытия - ж/б  плиты, кровля - рулонная 3х слойная</t>
  </si>
  <si>
    <t>36.1</t>
  </si>
  <si>
    <t>ЗДАНИЕ ТП-422К</t>
  </si>
  <si>
    <t>310053</t>
  </si>
  <si>
    <t>р-он ул. Строительной, д. 1В</t>
  </si>
  <si>
    <t>Трансформаторная п/ст 424</t>
  </si>
  <si>
    <t>310054</t>
  </si>
  <si>
    <t>р-он ул. Норильской</t>
  </si>
  <si>
    <t>Трансформаторная п/ст 423К</t>
  </si>
  <si>
    <t>310056</t>
  </si>
  <si>
    <t>р-он ул. Норильской, д. 4</t>
  </si>
  <si>
    <t>Здание базы района п/ст с пристройкой</t>
  </si>
  <si>
    <t>310061</t>
  </si>
  <si>
    <t xml:space="preserve">  18,8      7,7</t>
  </si>
  <si>
    <t xml:space="preserve"> 29              4</t>
  </si>
  <si>
    <t>5,5; 3,6 2,75</t>
  </si>
  <si>
    <t>р-он ул. Первомайской</t>
  </si>
  <si>
    <t>Фундамент - ж/б сваи, стены, перегородки - кирпичные, перекрытия - ж/б  плиты, кровля - рулонная 3х слойная</t>
  </si>
  <si>
    <t>Здание-ГПП-45 пл. Надежда</t>
  </si>
  <si>
    <t>5633</t>
  </si>
  <si>
    <t>26км автодороги Норильск-Алыкель</t>
  </si>
  <si>
    <t>41.1</t>
  </si>
  <si>
    <t>Инженерные сооружения ОРУ-110кВ ГПП-45</t>
  </si>
  <si>
    <t xml:space="preserve">Инженерные сооружения ОРУ-110 кВ ГПП-46 </t>
  </si>
  <si>
    <t>Хвосты НМЗ, 16км в тундру</t>
  </si>
  <si>
    <t xml:space="preserve">ТП-776 здание ЗРУ-6 кВ </t>
  </si>
  <si>
    <t>4км от г. Кайеркана</t>
  </si>
  <si>
    <t>Фундамент - ленточный, стены, перегородки - кирпичные, перекрытия - ж/б  плиты, крыша - ж/б плиты пенобетон</t>
  </si>
  <si>
    <t>выведено из эксплуатации и демонтировано</t>
  </si>
  <si>
    <t>РАСПРЕДЕЛИТЕЛЬНОЕ УСТРОЙСТВО 10 КВ, ГПП-483</t>
  </si>
  <si>
    <t>район подстанций г.
Кайеркан</t>
  </si>
  <si>
    <t>Монолитный железобетонный ростверк по
свайному основанию, кирпичные несущие, толщиной 510мм, перекрытия - сборные железобетонные многопустотные
плоские, балки покрытия -сборные железобетонные таврового сечения,
пролётом 9,0м, кровля - двухскатная, совмещённая рулонная</t>
  </si>
  <si>
    <t>44.1</t>
  </si>
  <si>
    <t xml:space="preserve"> Инженерные сооружения ОРУ  ГПП-483</t>
  </si>
  <si>
    <t>Открытое распределительное устройство для электроснабжения потребителей. Ж/Б сваи под комутационное оборудование, Ж/Б сваи под порталы, ж/б фундаменты под трансформаторы, - 70,28м3, пути перекатки, металлические порталы - высотой 11-12м.</t>
  </si>
  <si>
    <t>РЭС-1</t>
  </si>
  <si>
    <t>ЗДАНИЕ МОДУЛЬНОЕ В-444 РЭС-1</t>
  </si>
  <si>
    <t>98420104450</t>
  </si>
  <si>
    <t>р-н  Кирпичного завода</t>
  </si>
  <si>
    <t>Здание модульное, предназначено для использования как мастерские РЭС-1, участка подстанций"Южный", склад крупногабаритных материалов. Фундамент - ж/б сваи, металлические фермы, перегородки - кирпичные, колонны, крыша - рулонная, наружная обшивка оцинкованным профнастилом.</t>
  </si>
  <si>
    <t>Здание рембазы и гараж</t>
  </si>
  <si>
    <t>5622</t>
  </si>
  <si>
    <t>7,8; 9,46</t>
  </si>
  <si>
    <t>Фундамент - ж/б сваи, стены - ж/б плиты, перегородки - кирпичные, перекрытия: черначное - ж/б  плиты, междуэтажное - бетон; крыша - совмещенная с перекрытием.</t>
  </si>
  <si>
    <t>УРОП</t>
  </si>
  <si>
    <t>ЦЕХ № 2 (ЦРОП)</t>
  </si>
  <si>
    <t>310075</t>
  </si>
  <si>
    <t>озеро Круглое, АБК УВВС Цех № 2</t>
  </si>
  <si>
    <t>Конструктивная схема здания-каркасная. Фундаменты-ж/б сваи с монолитным ж/б ростверком. Наружное стеновое ограждение-трехслойных навесных панели и кирпичные вставки.Покрытие-стальной профлист. Кровля-мягкая, рулонная.</t>
  </si>
  <si>
    <t>РЭС-2</t>
  </si>
  <si>
    <t>Здание участка кабельных сетей с холодным складом</t>
  </si>
  <si>
    <t>5551</t>
  </si>
  <si>
    <t>р-н  АТП</t>
  </si>
  <si>
    <t>Фундамент - ж/б сваи, стены - металлокаркас, ж/б плиты, перекрытие черначное - ж/б плиты, крыша - рулонная.</t>
  </si>
  <si>
    <t>ЗДАНИЕ ХОЛОДНЫЙ СКЛАД</t>
  </si>
  <si>
    <t>Здание холодного склада РЭС-2 конструктивно построенно: стены металлические, перегородки деревянные, крыша металлическая, окна деревянные.</t>
  </si>
  <si>
    <t>Кабельная эстакада РП-764 РП-818</t>
  </si>
  <si>
    <t>от 3,2 до 3,7</t>
  </si>
  <si>
    <t>99,84 - 115,44</t>
  </si>
  <si>
    <t>р-н рудника Маяк</t>
  </si>
  <si>
    <t xml:space="preserve">Кабельная эстакада  на металлических опорных стойках, основание железобетонные сваи. </t>
  </si>
  <si>
    <t>Кабельная трасса ТП-801 Талнах РП-800</t>
  </si>
  <si>
    <t>минус 3,0 (коллектор)</t>
  </si>
  <si>
    <t>от ТП-801 вдоль ул. Бауманская до РП-800</t>
  </si>
  <si>
    <t>Кабельная эстакада ф.51, 50 ГПП-4</t>
  </si>
  <si>
    <t>Р-он Медного завода</t>
  </si>
  <si>
    <t>Металлическая кабельная эстакада на деревянных опорных стойках, основание деревянные сваи. Масса эстакады - 24,78 т. Количество опор - 10шт</t>
  </si>
  <si>
    <t xml:space="preserve">Кабельная эстакада п/ст 115 "Служба линий" РЭС 2             </t>
  </si>
  <si>
    <t>от 4,5 до 6,0</t>
  </si>
  <si>
    <t xml:space="preserve">  422,55- 563,4</t>
  </si>
  <si>
    <t>Р-он НОФ</t>
  </si>
  <si>
    <t xml:space="preserve">Кабельная эстакада  на металлических опорных стойках в количестве 30 штук основание железобетонные сваи. </t>
  </si>
  <si>
    <t xml:space="preserve">Кабельная эстакада п/ст 514 "Служба линий" РЭС 2       </t>
  </si>
  <si>
    <t>от 3,0 до 3,7</t>
  </si>
  <si>
    <t xml:space="preserve">  66,6 - 82,14</t>
  </si>
  <si>
    <t>Р-он ул.Вокзальная 2Б</t>
  </si>
  <si>
    <t xml:space="preserve"> Кабельная эстакада  на металлических опорных стойках, основание железобетонные сваи в количестве 6 штук. </t>
  </si>
  <si>
    <t xml:space="preserve">Кабельная эстакада п/ст 558 "Служба линий" РЭС 2       </t>
  </si>
  <si>
    <t>от 4,0 до 4,3</t>
  </si>
  <si>
    <t xml:space="preserve">  1712,0- 1840,4</t>
  </si>
  <si>
    <t>Здание ТП-558 расположено по адресу: район ул. Вокзальная, 4. Р-он Медного завода</t>
  </si>
  <si>
    <t xml:space="preserve">Кабельная эстакада  на металлических опорных стойках, основание железобетонные сваи в количестве 46 штук. </t>
  </si>
  <si>
    <t xml:space="preserve">Кабельная эстакада ГПП-12 ТП-800 ф37, 38 "Служба линий" РЭС 2       </t>
  </si>
  <si>
    <t>от 1,2 до 6,9</t>
  </si>
  <si>
    <t xml:space="preserve">  344,88 - 1983,06</t>
  </si>
  <si>
    <t>Р-он Талнах ул.Строителей, ул.Федоровского</t>
  </si>
  <si>
    <t xml:space="preserve"> Кабельная эстакада  на металлических опорных стойках, основание железобетонные сваи. Опоры металлические 58 шт.</t>
  </si>
  <si>
    <t>Кабельная эстакада от ГПП-26 до РП-46</t>
  </si>
  <si>
    <t>от 3,5 до 5,2</t>
  </si>
  <si>
    <t xml:space="preserve">  627,37- 932,1</t>
  </si>
  <si>
    <t>г. Норильск, р-он совхоз Норильский</t>
  </si>
  <si>
    <t>Кабельная эстакада  на металлических опорных стойках, основание железобетонные сваи. Опоры металлические 45 шт.</t>
  </si>
  <si>
    <t xml:space="preserve">Кабельная эстакада от ГПП-44 "Служба линий" РЭС 2       </t>
  </si>
  <si>
    <t>от 5,0 до 14,0</t>
  </si>
  <si>
    <t>4935,0-13818,0</t>
  </si>
  <si>
    <t xml:space="preserve"> Кабельная эстакада  на металлических опорных стойках-60 шт. основание железобетонные сваи. </t>
  </si>
  <si>
    <t xml:space="preserve">Кабельная эстакада от ГПП-5 до РП-1Г "Служба линий" РЭС 2       </t>
  </si>
  <si>
    <t>от 2,0 до 7,0</t>
  </si>
  <si>
    <t>1092,0-3822,0</t>
  </si>
  <si>
    <t xml:space="preserve">Кабельная эстакада  на металлических опорных стойках-29 шт. основание железобетонные сваи. </t>
  </si>
  <si>
    <t xml:space="preserve">Кабельная эстакада от осн. к РП-88 - РП-784 "Служба линий" РЭС 2       </t>
  </si>
  <si>
    <t>от 4,5 до 11,8</t>
  </si>
  <si>
    <t>3132,0-8212,8</t>
  </si>
  <si>
    <t>Р-он Талнах ул.Строителей</t>
  </si>
  <si>
    <t xml:space="preserve">Кабельная эстакада  на металлических опорных стойках-23 шт. основание железобетонные сваи. </t>
  </si>
  <si>
    <t>Кабельная эстакада от ГПП-38 к РП-374</t>
  </si>
  <si>
    <t>от 3,0 до 8,4</t>
  </si>
  <si>
    <t>1189,5-3330,6</t>
  </si>
  <si>
    <t>Р-он гаражей НПОПАТ</t>
  </si>
  <si>
    <t xml:space="preserve">Кабельная эстакада  на металлических опорных стойках-87 шт. основание железобетонные сваи. </t>
  </si>
  <si>
    <t>Кабельная эстакада от ТП-694 до АО Ф41</t>
  </si>
  <si>
    <t>от 5,0 до 7,5</t>
  </si>
  <si>
    <t>546,0-   819,0</t>
  </si>
  <si>
    <t>Р-он ул. Павлова, 13</t>
  </si>
  <si>
    <t xml:space="preserve">Кабельная эстакада  на металлических опорных стойках-29шт. основание железобетонные сваи. </t>
  </si>
  <si>
    <t>Кабельные конструкции от РП-105 до РП-694</t>
  </si>
  <si>
    <t>от 6,0 до 12,5</t>
  </si>
  <si>
    <t>1206,0-   2512,5</t>
  </si>
  <si>
    <t>г. Кайеркан</t>
  </si>
  <si>
    <t xml:space="preserve">Кабельная эстакада  на металлических опорных стойках-11шт. основание железобетонные сваи. </t>
  </si>
  <si>
    <t>Кабельная эстакада Ф3 Ф18 ГПП-26</t>
  </si>
  <si>
    <t>от 2,0 до 4,5</t>
  </si>
  <si>
    <t>191,8-   431,55</t>
  </si>
  <si>
    <t>Р-он ОИК-15</t>
  </si>
  <si>
    <t xml:space="preserve">Кабельная эстакада  на металлических опорных стойках-24шт. основание железобетонные сваи. </t>
  </si>
  <si>
    <t>Кабельная эстакада от ГПП-59 до РП-694</t>
  </si>
  <si>
    <t>от 3,0 до 6,0</t>
  </si>
  <si>
    <t>68,4-   205,2</t>
  </si>
  <si>
    <t>от ул. Первомайской, 5 до Котельной № 1</t>
  </si>
  <si>
    <t xml:space="preserve">Кабельная эстакада  на металлических опорных стойках-9шт. основание железобетонные сваи. </t>
  </si>
  <si>
    <t>Кабельная эстакада от ГПП-48 до РП-413Т</t>
  </si>
  <si>
    <t>Жилой сектор от ГПП-48 до ул. Федоровского, 29</t>
  </si>
  <si>
    <t xml:space="preserve">Кабельная эстакада  на металлических опорных стойках. Основание железобетонные сваи. </t>
  </si>
  <si>
    <t xml:space="preserve">Кабельная эстакада от ГПП-12 до ГПП-48 "Служба линий" РЭС 2       </t>
  </si>
  <si>
    <t>от 3,9 до 6,9</t>
  </si>
  <si>
    <t>677,82-1199,22</t>
  </si>
  <si>
    <t>Р-он рудника "Маяк" (Талнах)</t>
  </si>
  <si>
    <t xml:space="preserve"> Кабельная эстакада  на металлических опорных стойках-41 шт. основание железобетонные сваи.</t>
  </si>
  <si>
    <t>Кабельная эстакада от ГПП-26 до РП-396</t>
  </si>
  <si>
    <t>от 3,7 до 5,5</t>
  </si>
  <si>
    <t>1889,96-2809,4</t>
  </si>
  <si>
    <t xml:space="preserve">Центральный район ОИК-15 </t>
  </si>
  <si>
    <t xml:space="preserve"> Кабельная эстакада  на металлических опорных стойках-26 шт. основание железобетонные сваи.</t>
  </si>
  <si>
    <t xml:space="preserve">Кабельная эстакада от РП-88 до РП-784 "Служба линий" РЭС 2       </t>
  </si>
  <si>
    <t>от 3,5 до 4,0</t>
  </si>
  <si>
    <t>52,5-60,0</t>
  </si>
  <si>
    <t>Р-он Талнах, ул. Строителей</t>
  </si>
  <si>
    <t>Кабельная эстакада  на металлических опорных стойках, основание железобетонные сваи. Опоры металлические 3 шт.</t>
  </si>
  <si>
    <t xml:space="preserve">КЛ ЛЭП 6кВ (с кабельной эстакадой) ГПП-49 ф35, 38 РП-131, ф11, 12, РП-515 "Служба линий" РЭС 2       </t>
  </si>
  <si>
    <t>от 8,0 до 10,0</t>
  </si>
  <si>
    <t>4828,0-       6035,0</t>
  </si>
  <si>
    <t>Р-он р. "Известняков"</t>
  </si>
  <si>
    <t xml:space="preserve">Длина кабельной эстакады L=355м.  На металлический опорах-21 шт. Тип и сечение кабеля-ААШВ-6(3х150) длина(м)-4100. </t>
  </si>
  <si>
    <t xml:space="preserve">КЛ ЛЭП 6кВ (с металлической эстакадой) от ГПП-51 до РП-700 "Служба линий" РЭС 2       </t>
  </si>
  <si>
    <t>от 2,0 до 15,0</t>
  </si>
  <si>
    <t>839,8-       6298,5</t>
  </si>
  <si>
    <t>Р-он г. Кайеркан, "Разрез"</t>
  </si>
  <si>
    <t>Длина эстакады 247м, ширина 1,7м. Стойки металлические 24 штуки. Тип и сечение кабеля-ААШВ-6(3х185) длина(м )-2200 (1210м).</t>
  </si>
  <si>
    <t xml:space="preserve">Кабельная трасса ТП-801 Талнах РП-800 "Служба линий" РЭС 2       </t>
  </si>
  <si>
    <t>Р-он Талнах ул.Бауманская</t>
  </si>
  <si>
    <t xml:space="preserve">Кабельная трасса (не эстакада, конструкции расположены в коллекторе и под домами). на металлических опорных стойках, основание железобетонные сваи. </t>
  </si>
  <si>
    <t>Кабельная эстакада ГПП-17 ЦРП-876</t>
  </si>
  <si>
    <t>от 4,5 до 8,6</t>
  </si>
  <si>
    <t>1305,85-       2495,63</t>
  </si>
  <si>
    <t>Кабельная эстакада  на металлических опорных стойках-11 шт., основание железобетонные сваи</t>
  </si>
  <si>
    <t xml:space="preserve">Кабельная эстакада ГПП-34 яч. 30, 31 "Служба линий" РЭС 2       </t>
  </si>
  <si>
    <t>Кабельная эстакада  на металлических опорных стойках-9 шт., основание железобетонные сваи</t>
  </si>
  <si>
    <t>Кабельная эстакада п/ст 801 ГПП-12</t>
  </si>
  <si>
    <t>от 1,5 до 4,0</t>
  </si>
  <si>
    <t>49,5-       132,0</t>
  </si>
  <si>
    <t xml:space="preserve">Кабельная эстакада от ГПП-44 до Т3-Т8 в сторону РП-421П, РП-510П "Служба линий" РЭС 2       </t>
  </si>
  <si>
    <t>Кабельная эстакада  на металлических опорных стойках в количестве 26 штук, основание железобетонные сваи</t>
  </si>
  <si>
    <t xml:space="preserve">Кабельная эстакада к РП-865Т "Служба линий" РЭС 2       </t>
  </si>
  <si>
    <t>Объездная, р-он Талнах</t>
  </si>
  <si>
    <t>Кабельная эстакада  на металлических опорных стойках, основание железобетонные сваи. Ростверки монолитные 5,5 м2; 3,1тн</t>
  </si>
  <si>
    <t xml:space="preserve">КЛ-6кВ ф.32,37 ГПП-50 - РП-25 с кабельными эстакадами "Служба линий" РЭС 2 </t>
  </si>
  <si>
    <t>Р-он Хлебозавода</t>
  </si>
  <si>
    <t>Кабельная эстакада на металлических опорных стойках, основание железобетонные сваи в количестве 22 штуки</t>
  </si>
  <si>
    <t xml:space="preserve">КЛ-6кВ ф.33,38 ГПП-50 - РП-86//РП-76 с кабельными эстакадами "Служба линий" РЭС 2 </t>
  </si>
  <si>
    <t>Р-он Хвостохранилища (озеро Долгое)</t>
  </si>
  <si>
    <t>Кабельная эстакада  на металлических опорных стойках, основание железобетонные сваи в количестве 13 штук, основание свайное,фундаменты монолитные,несущие конструкции сложного с ечения из металлического проката</t>
  </si>
  <si>
    <t xml:space="preserve">Кабельная эстакада ф.17,18 ГПП-56  "Служба линий" РЭС 2  </t>
  </si>
  <si>
    <t>Р-он горнолыжной базы (Талнах)</t>
  </si>
  <si>
    <t>Кабельная эстакада  на металлических опорных стойках в количестве 14 штук, основание железобетонные сваи</t>
  </si>
  <si>
    <t>Кабельная эстакада  от линии 10 кВ до ТП-449/10</t>
  </si>
  <si>
    <t>Р-он Алыкель</t>
  </si>
  <si>
    <t>Кабельная эстакада  на металлических опорных стойках, основание - железобетонные сваи</t>
  </si>
  <si>
    <t>ЭСТАКАДА КАБЕЛЬНАЯ  от ГПП-483 до ВЛЭП (Ф-24)</t>
  </si>
  <si>
    <t>ЭСТАКАДА КЛ-10 кВ НА ПЛОЩАДКЕ ВОДОЗАБОРНЫХ СООРУЖЕНИЙ</t>
  </si>
  <si>
    <t>Кабельная эстакада (с КЛ): ГПП-52/1  –  РП 5 кВ</t>
  </si>
  <si>
    <t>площадка НОФ</t>
  </si>
  <si>
    <t>Стойкиэстакад приняты металлическими решётчатого исполнения с несущими элементами из прокатного уголка по ГОСТ 8509-93. Траверсы эстакад приняты металлическими
решетчатого исполнения с несущими элементами из прокатного уголка по ГОСТ 8509-
93. Фундаменты монолитные железобетонные мелко заглубленные. Пролеты эстакады предусмотрены переменные от 5 до 15м. Высота от уровня планировки до нижней грани траверсы переменная от 2.8 до 5.5 метров. При переходе через дорогу предусмотрено повышение стоек эстакады для обеспечение габарита перехода равного 6м.
Полки под кабель на траверсах эстакады предусмотрены из не равнополочного
уголка по ГОСТ 8510-86.</t>
  </si>
  <si>
    <t>Северный</t>
  </si>
  <si>
    <t>ЗДАНИЕ ГПП-4 (ВСТРОЕННОЕ)</t>
  </si>
  <si>
    <t>115                   920759</t>
  </si>
  <si>
    <t>1951</t>
  </si>
  <si>
    <t>МПЗ Помещение ЦЭМ-1 (территория Медного завода)</t>
  </si>
  <si>
    <t>Фундамент - ж/б сваи, стены, перегородки - кирпичные, междуэтажные перекрытия - ж/б сборные плиты, кровля - рулонная, мягкая</t>
  </si>
  <si>
    <t>кабельный полуэтаж ГПП-4</t>
  </si>
  <si>
    <t>85.1</t>
  </si>
  <si>
    <t xml:space="preserve"> Инженерные сооружения ОРУ ГПП-4</t>
  </si>
  <si>
    <t>Открытое распределительное устройство для электроснабжения потребителей. Ж/Б сваи под комутационное оборудование, Ж/Б сваи под порталы, ж/б фундаменты под трансформаторы, - 45м3, пути перекатки, металлические порталы - высотой 11-12м.</t>
  </si>
  <si>
    <t>ЛИНЕЙНЫЙ ПОРТАЛ ОРУ-110КВ ГПП-4 (НОВАЯ) ПОДХОДЫ ВЛ</t>
  </si>
  <si>
    <t>Порталы Н-образной формы со стойками и ригелями сквозного коробчатого сечения. Крепление ригеля к стойкам шарнирное. Устойчивость конструкций обеспечивается жестким защемлением анкерными фундаментными болтами стоек порталов в обоих направлениях. В верхней части стоек порталов установлены молниеотводы трубчатого сечения.</t>
  </si>
  <si>
    <t>ЛИНЕЙНЫЙ ПОТРАЛ ОРУ-110 кВ ГПП-4 (НОВАЯ) ПОДХОДЫ В</t>
  </si>
  <si>
    <t>ЗДАНИЕ ГПП-8</t>
  </si>
  <si>
    <t>1214</t>
  </si>
  <si>
    <t>Норильск, Кирова 27</t>
  </si>
  <si>
    <t>Фундамент - монолитный ж/б, сваи, стены, перегородки - кирпичные, междуэтажные перекрытия - ж/б сборные плиты, кровля - рулонная, мягкая</t>
  </si>
  <si>
    <t>88.1</t>
  </si>
  <si>
    <t xml:space="preserve"> Инженерные сооружения ОРУ-110кВ ГПП-8</t>
  </si>
  <si>
    <t>порталы -11м</t>
  </si>
  <si>
    <t>объем фундаментов - 20,5</t>
  </si>
  <si>
    <t>Открытое распределительное устройство 110кв  для электроснабженя потребителей. Ж/Б сваи под комутационное оборудование, Ж/Б сваи под порталы, ж/б фундаменты под трансформаторы, - 20,5м3, пути перекатки, металлические порталы - высотой 11-12м.</t>
  </si>
  <si>
    <t>ЗДАНИЕ ГПП-11</t>
  </si>
  <si>
    <t>1284</t>
  </si>
  <si>
    <t>р-он Бегичева, 2</t>
  </si>
  <si>
    <t>Фундамент - столбчатый ж/б, сваи, стены, перегородки - кирпичные, чердачное и междуэтажные перекрытия - ж/б сборные плиты, кровля - рулонная, мягкая</t>
  </si>
  <si>
    <t>89.1</t>
  </si>
  <si>
    <t xml:space="preserve"> Инженерные сооружения ОРУ ГПП-11</t>
  </si>
  <si>
    <t>объем фундаментов - 25,0</t>
  </si>
  <si>
    <t>Открытое распределительное устройство для электроснабжения потребителей. Ж/Б сваи под комутационное оборудование, Ж/Б сваи под порталы, ж/б фундаменты под трансформаторы, - 25м3, пути перекатки, металлические порталы - высотой 11-12м.</t>
  </si>
  <si>
    <t xml:space="preserve">ТП-54 Здание ЗРУ-6 кВ </t>
  </si>
  <si>
    <t>ул. Комсомольская, 4</t>
  </si>
  <si>
    <t>Здание ТП-57</t>
  </si>
  <si>
    <t>р-н Б-Хмельницкого, 13</t>
  </si>
  <si>
    <t>Здание ТП-558 (психдиспансер)</t>
  </si>
  <si>
    <t>310008</t>
  </si>
  <si>
    <t>1959</t>
  </si>
  <si>
    <t>р-н ул. Вокзальная, 4</t>
  </si>
  <si>
    <t>ЗДАНИЕ ГПП-26</t>
  </si>
  <si>
    <t>310013</t>
  </si>
  <si>
    <t>1979</t>
  </si>
  <si>
    <t>район ОИК-30</t>
  </si>
  <si>
    <t>Фундамент - ж/б сваи, каркас-ж/б, стены-кирпич, чердачное перекрытие - ж/б сборные плиты, кровля-мягкая, рулонная</t>
  </si>
  <si>
    <t xml:space="preserve">подполье </t>
  </si>
  <si>
    <t>93.1</t>
  </si>
  <si>
    <t>МПЗ. Корпус центр. Воздухозабора</t>
  </si>
  <si>
    <t>Открытое распределительное устройство 110кв  для электроснабжения потребителей. Ж/Б сваи под комутационное оборудование, Ж/Б сваи под порталы, ж/б фундаменты под трансформаторы, - 20,5м3, пути перекатки, металлические порталы - высотой 11-12м.</t>
  </si>
  <si>
    <t xml:space="preserve">Инженерные сооружения ОРУ-110кВ ГПП-41 </t>
  </si>
  <si>
    <t>р. Норильская Водозабор № 2</t>
  </si>
  <si>
    <t>Открытое распределительное устройство 110кв  для электроснабженя потребителей. Ж/Б сваи под комутационное оборудование, ж/б сваи под порталы, ж/б фундаменты под трансформаторы, пути перекатки - 70,28м3, металлические порталы - высотой 11-12м.</t>
  </si>
  <si>
    <t>ЗДАНИЕ ГПП-43</t>
  </si>
  <si>
    <t>310014</t>
  </si>
  <si>
    <t>1980</t>
  </si>
  <si>
    <t>Фундамент - ж/б сваи, каркас-ж/б, стены-кирпич, междуэтажное перекрытие - ж/б сборные плиты,  кровля-мягкая, рулонная</t>
  </si>
  <si>
    <t>95.1</t>
  </si>
  <si>
    <t>ЗДАНИЕ РП-983</t>
  </si>
  <si>
    <t>310025</t>
  </si>
  <si>
    <t>106.07</t>
  </si>
  <si>
    <t>р-н Наб.Урванцева, 23</t>
  </si>
  <si>
    <t>Фундамент - ж/б сваи, стены, перегородки - кирпичные, перекрытия - ж/б сборные плиты, кровля - рулонная 3х слойная</t>
  </si>
  <si>
    <t>ЗДАНИЕ ГПП-25 ЖИЛОЙ СЕКТОР</t>
  </si>
  <si>
    <t>310031</t>
  </si>
  <si>
    <t>ул. Нансена, 15</t>
  </si>
  <si>
    <t>Фундамент - монолитный, ж/б сваи, стены, перегородки - кирпичные, перекрытия - ж/б сборные плиты, кровля - рулонная 3х слойная</t>
  </si>
  <si>
    <t>97.1</t>
  </si>
  <si>
    <t xml:space="preserve"> Инженерные сооружения ОРУ-110кВ ГПП-25</t>
  </si>
  <si>
    <t>ЗДАНИЕ ГПП-44</t>
  </si>
  <si>
    <t>310035</t>
  </si>
  <si>
    <t>1985</t>
  </si>
  <si>
    <t>МПЗ.  р-н МЦ-1 (территория Медного завода)</t>
  </si>
  <si>
    <t xml:space="preserve">Фундамент - ж/б сваи, стены, перегородки - кирпичные, перекрытия - ж/б сборные плиты, кровля-мягкая, рулонная 3х слойная  </t>
  </si>
  <si>
    <t>98.1</t>
  </si>
  <si>
    <t xml:space="preserve"> Инженерные сооружения ОРУ-110кВ ГПП-44</t>
  </si>
  <si>
    <t>Открытое распределительное устройство 110кв  для электроснабжения потребителей. Ж/Б сваи под комутационное оборудование, Ж/Б сваи под порталы, ж/б фундаменты под трансформаторы, - 20,5м3, пути перекатки, металлические порталы - высотой 11м.</t>
  </si>
  <si>
    <t>Здание-ГПП-37</t>
  </si>
  <si>
    <t>310041</t>
  </si>
  <si>
    <t>р-н Водозабора № 1</t>
  </si>
  <si>
    <t>99.1</t>
  </si>
  <si>
    <t xml:space="preserve"> Инженерные сооружения ОРУ-110кВ ГПП-37</t>
  </si>
  <si>
    <t>объем фундаментов - 35,0</t>
  </si>
  <si>
    <t>Открытое распределительное устройство 110кв  для электроснабжения потребителей. Ж/Б сваи под комутационное оборудование, Ж/Б сваи под порталы, ж/б фундаменты под трансформаторы, - 35м3, пути перекатки, металлические порталы - высотой 11м.</t>
  </si>
  <si>
    <t>Здание-РП-425</t>
  </si>
  <si>
    <t>310049</t>
  </si>
  <si>
    <t>пос. Купец</t>
  </si>
  <si>
    <t>Фундамент -  ж/б сваи, стены, перегородки - кирпичные, перекрытия - ж/б сборные плиты, кровля - рулонная 3х слойная</t>
  </si>
  <si>
    <t>ЗДАНИЕ ГПП-65</t>
  </si>
  <si>
    <t>310052</t>
  </si>
  <si>
    <t>Оганер, Озерная, 2</t>
  </si>
  <si>
    <t>Фундамент -  ж/б сваи, стены, перегородки - кирпичные, междуэтажное перекрытие - ж/б сборные плиты, кровля - рулонная 3х слойная</t>
  </si>
  <si>
    <t>101.1</t>
  </si>
  <si>
    <t xml:space="preserve"> Инженерные сооружения ОРУ-110кВ ГПП-65</t>
  </si>
  <si>
    <t>ЗДАНИЕ РП-46</t>
  </si>
  <si>
    <t>310066</t>
  </si>
  <si>
    <t>р-н Хлебозавода</t>
  </si>
  <si>
    <t>ЗДАНИЕ ГПП-34,МЕДНЫЙ З-Д</t>
  </si>
  <si>
    <t>5603</t>
  </si>
  <si>
    <t>Фундамент -  ж/б сваи, стены, перегородки - кирпичные, кровля - рулонная 3х слойная</t>
  </si>
  <si>
    <t>103.1</t>
  </si>
  <si>
    <t xml:space="preserve"> Инженерные сооружения ОРУ-110кВ ГПП-34</t>
  </si>
  <si>
    <t>Открытое распределительное устройство 110кв  для электроснабжения потребителей. Ж/Б сваи под комутационное оборудование, Ж/Б сваи под порталы, ж/б фундаменты под трансформаторы, - 70,28м3, пути перекатки, металлические порталы - высотой 11м.</t>
  </si>
  <si>
    <t>Здание ГПП-21, рудник "Ангидрит"</t>
  </si>
  <si>
    <t>5626</t>
  </si>
  <si>
    <t>р-н руд-ка "Ангидрит"</t>
  </si>
  <si>
    <t>104.1</t>
  </si>
  <si>
    <t xml:space="preserve"> Инженерные сооружения ОРУ-110кВ ГПП-21</t>
  </si>
  <si>
    <t>ЗДАНИЕ ГПП-36</t>
  </si>
  <si>
    <t>5632</t>
  </si>
  <si>
    <t>Валек</t>
  </si>
  <si>
    <t xml:space="preserve">Каркас-ж/б, стены-кирпич, кровля-мягкая  </t>
  </si>
  <si>
    <t xml:space="preserve">ГПП-36бис ограждение </t>
  </si>
  <si>
    <t>г. Норильск, 11 км
Вальковского шоссе</t>
  </si>
  <si>
    <t xml:space="preserve">Металлические сваи ограждения - 98шт., металлическое решетчатое
ограждение высотой 2.5м </t>
  </si>
  <si>
    <t>ГПП-36бис мачты освещения</t>
  </si>
  <si>
    <t>Фундамент -  ж/б сваи, мачта - металлическая.</t>
  </si>
  <si>
    <t>ГПП-36бис фундаменты и металлоконструкции</t>
  </si>
  <si>
    <t>Здание ЗРУ-35кВ 17,0*6,5м, в. 5,1м. блочно-модульного типа с жестким сварным металлическим каркасом, обшитым сэндвич-панелями с утеплителем из базальтового волокна, полного заводского изготовления. Здание имеет прямоугольную форму в плане с размерами 6,5х17 м. Здание состоит из 6 модулей, объединенных под одной крышей. Каждый модуль по высоте состоит из двух частей 3200 мм + 2100 мм. Под модулями предусмотрено открытое вентилируемое тех.подполье в. 1,6м до низа несущих к-ций для размещения кабелей. В техническом вентилируемом подполье  выполнена железобетонная плита толщиной 200 мм. Фундаменты - Ж.б. сваи С80.30-11 (21 шт), металлические сваи СММ1 Ø159х8 (8 шт),  Металлический ростверк. Здание ЗРУ-6кВ совмещенный с ОПУ 14,0*10,8м, в. 4,7м., блочно-модульного типа с жестким сварным металлическим каркасом, обшитым сэндвич-панелями с утеплителем из базальтового волокна. Здание состоит из 8 модулей, объединенных под одной крышей. Под модулями предусмотрено открытое вентилируемое тех.подполье в.1,6 м до низа несущих к-ций для размещения кабелей. В техническом вентилируемом подполье выполнена железобетонная плита толщиной 200 мм. Фундаменты - Ж.б. сваи С80.30-11 (35 шт), металлические сваи СММ1 Ø159х8 (12 шт), металлический ростверк.</t>
  </si>
  <si>
    <t>ГПП-36бис система водоотведения</t>
  </si>
  <si>
    <t xml:space="preserve">Монолитный лоток ЛК50х2.5 объемом
0,32м³. Лоток бетонного водоотводного DN200 в комплекте с чугунными решетками ВЧ50. Дождеприемный колодец из сборных железобетонных элементов DN1000. Подземная стальная труба DN200 в тепловой изоляции S100 с сопровождением теплоспутника, в канале из ж/б лотка ЛК50х2.5. От дождеприемного колодца до колодца с насосной станцией. Колодец из сборных железобетонных элементов DN1500 под насосную станцию. Два погружных насоса с полной трубопроводной обвязкой. Напорная наземная линия DN65 в тепловой изоляции S100 с сопровождением теплоспутника от насосной станции долокальных очистных сооружений. Локальные очистные сооружения полной заводской готовности. Напорная наземная линия DN65 в тепловой изоляции S100 с сопровождением теплоспутника от локальных очистных сооружений до выпуска в монолитный лоток ЛК50х2.5 наземного исполнения. </t>
  </si>
  <si>
    <t>ЗДАНИЕ ГПП-50</t>
  </si>
  <si>
    <t>917543</t>
  </si>
  <si>
    <t>район ПК ТЭЦ-1</t>
  </si>
  <si>
    <t>На свайном основании,каркас сборный ж/б, стены - сборные ж/б утепленные панели пст, кровля рулонная-4х слойная</t>
  </si>
  <si>
    <t>подполье ЗРУ-6</t>
  </si>
  <si>
    <t>Здание БКТП-960</t>
  </si>
  <si>
    <t>921093</t>
  </si>
  <si>
    <t>2014</t>
  </si>
  <si>
    <t>пл. Металлургов, 10, строение 1В</t>
  </si>
  <si>
    <t xml:space="preserve">Фундамент -  ж/б сваи, стены, перегородки - ж/б, перекрытия - ж/б плиты, кровля - рулонная </t>
  </si>
  <si>
    <t>УПиОП</t>
  </si>
  <si>
    <t>Здание центральный склад УВВС</t>
  </si>
  <si>
    <t>310076</t>
  </si>
  <si>
    <t>1991</t>
  </si>
  <si>
    <t>р-н Озеро" Круглое"</t>
  </si>
  <si>
    <t>Фундамент-ж/б сваи,cntys- 3х слойные металлические панели;  кровля- пр офлист,мягкая,полы бетонные</t>
  </si>
  <si>
    <t>ФИЗКУЛЬТУРНО-ОЗДОРОВИТЕЛЬНЫЙ КОМПЛЕКС</t>
  </si>
  <si>
    <t>310078</t>
  </si>
  <si>
    <t>Фундамент- ж/б сваи, стены-кирпичные, кровля - пр офлист,утеплитель,мягкая;полы-1этаж-бетонные, 2этаж-дощатые</t>
  </si>
  <si>
    <t>подполье ФОК</t>
  </si>
  <si>
    <t>ЗДАНИЕ АБК УВВС</t>
  </si>
  <si>
    <t>310079</t>
  </si>
  <si>
    <t>Фундамент -  ж/б сваи, стены, перегородки - кирпичные, чердачное и междуэтажные перекрытия - ж/б сборные плиты, кровля - рулонная 3х слойная</t>
  </si>
  <si>
    <t>Здание цех №1</t>
  </si>
  <si>
    <t>310074</t>
  </si>
  <si>
    <t>Фундаменты - ж/б сваи, стены - ж/б панели, перегородки - кирпичные, перекрытие (чердачное) - ж/б плиты, металлические фермы, кровля - рулонная, полы - бетонные, оконные проемы - стеклоблоки, металлические ворота</t>
  </si>
  <si>
    <t>Южный</t>
  </si>
  <si>
    <t>ГПП-1 (группа зданий и сооружений):</t>
  </si>
  <si>
    <t>Район Плавцеха НЗ</t>
  </si>
  <si>
    <t>116.1</t>
  </si>
  <si>
    <t xml:space="preserve">ЗРУ-6 </t>
  </si>
  <si>
    <t>Прод. и попер. несущие стены, внутрен.каркас, метал. фермы и балки, ф-ты столбч., бетон.; Нар., внутр стены-кирпич, перекр.-ж/б монол. плиты по ж/б монол. балкам; покр.сб. ж/б плиты; полы - бетон; кровля-мягкая, рулонная</t>
  </si>
  <si>
    <t>116.2</t>
  </si>
  <si>
    <t>кабельный полуэтаж</t>
  </si>
  <si>
    <t>116.3</t>
  </si>
  <si>
    <t>ЗРУ-35</t>
  </si>
  <si>
    <t>9,2</t>
  </si>
  <si>
    <t>Конструктив. схема - неполный монолит.ж/б каркас. По наружн. осям "А" и "Б" - продольные 2-х этажные монолит. ж/б рамы. Колонны- состав.сечен. 400х460 мм. Ф-ты  - столбчатые, бетонные. Наружное стеновое ограждение - кирпичная кладка. Перекрытие - ж/б монолитное по ж/б монолит. балкам. Покрытие - сбор. ж/б плиты. Полы - бетонные</t>
  </si>
  <si>
    <t>116.4</t>
  </si>
  <si>
    <t>кабельно-пешеходная галерея от ЗРУ-35</t>
  </si>
  <si>
    <t>Надземная железобетонная конструкция на железобетонных опорах, предназначена для размещения электрокабелей и перехода персонала между зданиями ЗРУ-35 кВ и ЗРУ-6 кВ. Помещение не отапливаемое.</t>
  </si>
  <si>
    <t>116.5</t>
  </si>
  <si>
    <t>кабельно пешеходная галерея от ЗРУ-6</t>
  </si>
  <si>
    <t>2,1</t>
  </si>
  <si>
    <t>Надземная железобетонная конструкция на железобетонных опорах, предназначена для размещения электрокабелей и перехода персонала между зданиями ЗРУ-35 кВ и ЗРУ-6 кВ. Помещение не отапливаемое</t>
  </si>
  <si>
    <t>116.6</t>
  </si>
  <si>
    <t xml:space="preserve"> Инженерные сооружения ОРУ-35кВ ГПП-1</t>
  </si>
  <si>
    <t>Каб. канал до ЦРП-14 Каб. галерея до ЦРП-9  (Кабельная галерея от ГПП-1 до ЦРП-7)  Район подстанций "Южный", г. Норильск</t>
  </si>
  <si>
    <t>р-н озера Барьерное</t>
  </si>
  <si>
    <t>Надземная металлическая конструкция на железобетонных опорах для прокладки в ней высоковольтных сетей</t>
  </si>
  <si>
    <t>Не эксплуатируется, демонтировано (готовится к списанию)</t>
  </si>
  <si>
    <t xml:space="preserve">Кабельная эстакада ЦРП-14 РП-98 Район подстанций "Южный", г. Норильск                     </t>
  </si>
  <si>
    <t>от 3,7 до 6,6</t>
  </si>
  <si>
    <t>62,53 - 111,54</t>
  </si>
  <si>
    <t>Надземная железобетонная конструкция на железобетонных опорах, деревянных шпальных клетях, для прокладки по ней высоковольтных кабелей</t>
  </si>
  <si>
    <t>Не эксплуатируется, готовится к демонтажу</t>
  </si>
  <si>
    <t>Здание ТП-97</t>
  </si>
  <si>
    <t>р-н ЦХЛ</t>
  </si>
  <si>
    <t xml:space="preserve">Фундамент бетонный, стены кирпичные, кровля рулонная. </t>
  </si>
  <si>
    <t>ЗДАНИЕ П/СТ 113</t>
  </si>
  <si>
    <t>1945</t>
  </si>
  <si>
    <t>гараж импор. техн."Строймеханизация"</t>
  </si>
  <si>
    <t xml:space="preserve">Фундамент - столбчатый с железобетонным ростверком, стены, перегородки -кирпичные (380мм и 250мм), покрытия - сборные мелкоразмерные железобетонные плиты, опирающиеся на кирпичные стены и металлические прогоны покрытия, кровля - мягкая, рулонная </t>
  </si>
  <si>
    <t>ЗДАНИЕ ТП-740</t>
  </si>
  <si>
    <t>222</t>
  </si>
  <si>
    <t>43,6</t>
  </si>
  <si>
    <t>р-н ВСТМ-1</t>
  </si>
  <si>
    <t>ФУНДАМЕНТ-СТОЛБ., СТЕНЫ- КИРПИЧНЫЕ, КРОВЛЯ-РУЛОННАЯ</t>
  </si>
  <si>
    <t>ЗДАНИЕ ТП-20</t>
  </si>
  <si>
    <t>ул. Заводская, 24А</t>
  </si>
  <si>
    <t>Фундамент - бетонный ленточный; стены - кирпичная кладка, внутренняя перегородка - бетонная; кровля - рулонная</t>
  </si>
  <si>
    <t>ЗДАНИЕ ТП-32</t>
  </si>
  <si>
    <t>ул.Октябрьская (ОГК)</t>
  </si>
  <si>
    <t>фундамент - бетонный, стены-кирпичные, кровля-рулонная</t>
  </si>
  <si>
    <t>ГПП-38</t>
  </si>
  <si>
    <t>каркас-ж/б, стены-кирпич, кровля-мягкая</t>
  </si>
  <si>
    <t>124.1</t>
  </si>
  <si>
    <t xml:space="preserve"> Инженерные сооружения ОРУ-110кВ ГПП-38</t>
  </si>
  <si>
    <t>ЗДАНИЕ РП-312</t>
  </si>
  <si>
    <t>310040</t>
  </si>
  <si>
    <t>4,76</t>
  </si>
  <si>
    <t>р-н Асфальтного завода</t>
  </si>
  <si>
    <t>Фундамент - ж/б сваи, стены, перегородки -кирпичные, перекрытие - ж/б плиты, кровля-рулонная 3х слойная</t>
  </si>
  <si>
    <t xml:space="preserve">ЗДАНИЕ ГПП-18 БИС </t>
  </si>
  <si>
    <t>310048</t>
  </si>
  <si>
    <t>р-н Цементного завода</t>
  </si>
  <si>
    <t>Фундамент - ж/б сваи, стены, перегородки -кирпичные, чердачное перекрытие - ж/б плиты, кровля-рулонная 3х слойная</t>
  </si>
  <si>
    <t>126.1</t>
  </si>
  <si>
    <t xml:space="preserve"> Инженерные сооружения ОРУ-110кВ ГПП-18бис</t>
  </si>
  <si>
    <t>ГПП-3 бис</t>
  </si>
  <si>
    <t>310081</t>
  </si>
  <si>
    <t>р-н ХКЦ НЗ</t>
  </si>
  <si>
    <t>Фундамент - Монолитный ж/б ростверк. Железобетонные сваи по серии ЖИИ-90, стены, перегородки -кирпичные, чердачное перекрытие - ж/б плиты, кровля-рулонная 3х слойная</t>
  </si>
  <si>
    <t>ЗДАНИЕ ТП-693</t>
  </si>
  <si>
    <t>310083</t>
  </si>
  <si>
    <t>4,26</t>
  </si>
  <si>
    <t>3,60</t>
  </si>
  <si>
    <t>Фундамент - бетонный, ленточный, стены, перегородки-кирпичные, кровля-рулонная 3х слойная</t>
  </si>
  <si>
    <t xml:space="preserve">ЗДАНИЕ ГПП-6 П.МЕДВЕЖКА </t>
  </si>
  <si>
    <t>5592</t>
  </si>
  <si>
    <t>п. "Межвежий ручей"</t>
  </si>
  <si>
    <t>Фундамент - ж/б сваи, стены - Навесные золо-газобетонные панели размером 6,0х1,5 м и 6,0х1,2 м.,кирпичные стены толщиной 510 мм, перегородки - кирпичные, толщиной 380 мм, покрытие -Сборные железобетонные ребристые плиты размерами 1,5х6 м.Сварные металлические балки двутаврового сечения h=600 мм, h=1000 мм., перекрытие на отм. +5.400 - сборные железобетонные ребристые плиты ПМЖ-1-7 (серия ЖИИ-90), уложенные по сборным железобетонным балкам Б11-3, Б11-6 (серия ИИ23-4) и ИБ7-4 (серия ЖИИ-90)., перекрытие на отм. 0,000 - монолитное железобетонное, за исключением участка в осях В-Г/1-4, на котором уложены сборные плиты ПТК 59-12 и ПТК 59-16 по серии ИИ-03-02, кровля-рулонная 2х слойная</t>
  </si>
  <si>
    <t>129.1</t>
  </si>
  <si>
    <t xml:space="preserve"> Инженерные сооружения ОРУ-35-110 кВ ГПП-6</t>
  </si>
  <si>
    <t>Открытое распределительное устройство для электроснабжения потребителей. Ж/Б сваи под комутационное оборудование, Ж/Б сваи под порталы, ж/б фундаменты под трансформаторы, - 25,0м3, пути перекатки.</t>
  </si>
  <si>
    <t>ЗДАНИЕ И ОРУ ГПП-19</t>
  </si>
  <si>
    <t>р-н Кислородной станции № 1</t>
  </si>
  <si>
    <t>Фундамент - ж/б сваи, стены, перегородки -кирпичные, чердачное и междуэтажное перекрытия - ж/б плиты, кровля-рулонная 3х слойная</t>
  </si>
  <si>
    <t>130.1</t>
  </si>
  <si>
    <t xml:space="preserve"> Инженерные сооружения ОРУ-110кВ ГПП-19</t>
  </si>
  <si>
    <t>ЗДАНИЕ ГПП-1 БИС</t>
  </si>
  <si>
    <t>5595</t>
  </si>
  <si>
    <t>55,12   28,06</t>
  </si>
  <si>
    <t>12,97   2,87</t>
  </si>
  <si>
    <t>район Аглофабрики</t>
  </si>
  <si>
    <t>131.1</t>
  </si>
  <si>
    <t xml:space="preserve"> Инженерные сооружения ОРУ-110кВ ГПП-1бис</t>
  </si>
  <si>
    <t>Открытое распределительное устройство 110кв  для электроснабжения потребителей. Ж/Б сваи под комутационное оборудование, Ж/Б сваи под порталы, ж/б фундаменты под трансформаторы, - 25м3, пути перекатки, металлические порталы - высотой 11м.</t>
  </si>
  <si>
    <t>ЗДАНИЕ ГПП-18 (ЗРУ-35кВ и инженерные сооружения ОРУ-35кВ)</t>
  </si>
  <si>
    <t>5607</t>
  </si>
  <si>
    <t>Фундамент - ж/б сваи, стены, перегородки - ж/б плиты, чердачное перекрытие - ж/б плиты, кровля-рулонная 3х слойная</t>
  </si>
  <si>
    <t>132.1</t>
  </si>
  <si>
    <t xml:space="preserve"> Инженерные сооружения ОРУ-110кВ ГПП-18</t>
  </si>
  <si>
    <t>ЗДАНИЕ ГПП-7 (ЗРУ-6кВ и инженерные сооружения ОРУ-35-110кВ)</t>
  </si>
  <si>
    <t>7,5</t>
  </si>
  <si>
    <t>ул. Горная ("0"пикет)</t>
  </si>
  <si>
    <t>Фундамент - ж/б сваи, стены, перегородки - ж/б плиты, чердачное перекрытие - рифленое листовое железо, кровля-рулонная 3х слойная</t>
  </si>
  <si>
    <t>133.1</t>
  </si>
  <si>
    <t xml:space="preserve"> Инженерные сооружения ОРУ-35-110кВ ГПП-7</t>
  </si>
  <si>
    <t>Здание ГПП-42 с ОРУ И ЗРУ, Ергалах</t>
  </si>
  <si>
    <t>5631</t>
  </si>
  <si>
    <t>32,7</t>
  </si>
  <si>
    <t>р-н Насосной II подъема "Ергалахский в/з"</t>
  </si>
  <si>
    <t>Фундамент - ж/б сваи, стены, перегородки - кирпичные, чердачное перекрытие - рифленое листовое железо, кровля-рулонная 3х слойная</t>
  </si>
  <si>
    <t>134.1</t>
  </si>
  <si>
    <t xml:space="preserve"> Инженерные сооружения ОРУ-110кВ ГПП-42</t>
  </si>
  <si>
    <t>ГПП-52/1 Металлические конструкции</t>
  </si>
  <si>
    <t>890100013076</t>
  </si>
  <si>
    <t>Сооружение состоит из рам, с шагом 9,0 м в осях 1-3, в осях 3-4 шаг 3,0 м, в осях 4-5 шаг 7,5 м, в осях 5-6 шаг 5,5 м, в осях 6-7 шаг 5,0 м. Общая устойчивость и геометрическая неизменяемость сооружения обеспечивается:
- в поперечном направлении: рамными узлами и жестким сопряжением колонн с фундаментами;
- в продольном направлении: рамными узлами и системой вертикальных связей в двух пролетах.Перекрытие кабельного и основного этажа состоит из установки металлических балок на рамы этажерки, покрытие выполняется из решетчатого настила. Стальные элементы каркаса сооружения этажерок изготавливаются на заводе, и защита их поверхности от коррозии осуществляется в заводских условиях окрашиванием стали цинком.Все применяемые профили для несущих конструкций - сварные.
Все элементы двутаврового сечения приняты по DIN 1025:
- колонны: НЕВ 500;
- главные балки: НЕВ 500;
- второстепенные: НЕВ 300, НЕВ 200;
Связи приняты по DIN 1026:
- Связи вертикальные и горизонтальные U-Stahl 200;
Элементы ограждения по DIN 10056, DIN 10058, DIN 10225:
- Уголок 60х6;
- Полоса металлическая 60х6;
- Лист металлический 110х6.</t>
  </si>
  <si>
    <t>ГПП-52/1 Монолитные железобетонные конструкции</t>
  </si>
  <si>
    <t>890100013075</t>
  </si>
  <si>
    <t>Свайные фундаменты состоят из буронабивных свай-стоек, габариты свай длиной от 8,0 до 14,0 м, диаметром 720мм и ленточного монолитного железобетонного ростверка габаритами шириной 1,2 метра и высотой 1,0 м. Буронабивные сваи выполняются из бетона В22,5 F300 W6, железобетонный ростверк выполняется из бетона БСГ В25 П4 F300 W6, подбетонка из бетона БСГ В15 F300 W6.</t>
  </si>
  <si>
    <t>Приемный портал 110 кВ ГПП-52/1</t>
  </si>
  <si>
    <t>890100013094</t>
  </si>
  <si>
    <t>Конструкции порталов выполняются из европейского металлопроката, крепление
стоек производиться на железобетонные ростверки габаритами 3,0х3,0 м, высотой 2,0м,
куст ростверка состоит из 4 сваи диаметром 720 мм длинной 10,0 м.</t>
  </si>
  <si>
    <t>ГПП-52/1 Прожекторная мачта</t>
  </si>
  <si>
    <t>890100013101</t>
  </si>
  <si>
    <t>Серия 3.407.9-172.  3 прожекторных мачты. Металлический каркас, из стальных равнополочных уголков. Прожекторная мачта монтируется на железобетонный ростверк квадратного сече-
ния габаритами 4,0х4,0 м, высотой 1,2 м, бетон марки В15, F300, W6, куст данного роствер-
ка состоит из 4 сваи диаметром 720 мм, длина свай 9.0, 10.0 и 14.0м</t>
  </si>
  <si>
    <t>ГПП-52/2 Металлические конструкции</t>
  </si>
  <si>
    <t>890100013093</t>
  </si>
  <si>
    <t>Сооружение состоит из рам, с шагом 9,0 м в осях 1-3, в осях 3-4 шаг 3,0 м, в осях 4-5 шаг 7,5 м, в осях 5-6 шаг 5,5 м, в осях 6-7 шаг 5,0 м.
Общая устойчивость и геометрическая неизменяемость сооружения обеспечивается:
- в поперечном направлении: рамными узлами и жестким сопряжением колонн с фундаментами;
- в продольном направлении: рамными узлами и системой вертикальных связей в двух пролетах.Перекрытие кабельного и основного этажа состоит из установки металлических балок на рамы этажерки, покрытие выполняется из решетчатого настила. Стальные элементы каркаса сооружения этажерок изготавливаются на заводе, и защита их поверхности от коррозии осуществляется в заводских условиях окрашиванием стали цинком.Все применяемые профили для несущих конструкций - сварные.
Все элементы двутаврового сечения приняты по DIN 1025:
- колонны: НЕВ 500;
- главные балки: НЕВ 500;
- второстепенные: НЕВ 300, НЕВ 200;
Связи приняты по DIN 1026:
- Связи вертикальные и горизонтальные U-Stahl 200;
Элементы ограждения по DIN 10056, DIN 10058, DIN 10225:
- Уголок 60х6;
- Полоса металлическая 60х6;
- Лист металлический 110х6.</t>
  </si>
  <si>
    <t>ГПП-52/2 Монолитные железобетонные конструкции</t>
  </si>
  <si>
    <t>890100013078</t>
  </si>
  <si>
    <t>Приемный портал 110 кВ ГПП-52/2</t>
  </si>
  <si>
    <t>890100013100</t>
  </si>
  <si>
    <t>ГПП-52 Маслосборник</t>
  </si>
  <si>
    <t>890100013104</t>
  </si>
  <si>
    <t>2 металлические маслоприемные чаши, из листа толщиной 6мм., размером 8,85*6,62*0,6м., V=35,2куб.м</t>
  </si>
  <si>
    <t>ГПП-52 Ограждение</t>
  </si>
  <si>
    <t>890100013106</t>
  </si>
  <si>
    <t>Ограждение выполняется из панелей Fensys GARD 3D 50х150(50х150 мм- размер ячейки в ограждении) высотой 3,0 м, крепление панелей производиться к металлическим стойкам (трубы 80х80х5 и 140х140х6) с помощью хомутов Fensys GARD. Секции ограждения выполняются следующими размерами панель Fensys GARD 3D 3000(h)х3005, Fensys GARD
3D 3000(h)х2505, калитка Fensys PROM 1000х2000(h), ворота Fensys PROM 6000х2000(h).
Пруток ограждения составляет 5 мм. Закрепление стоек в грунте выполняется с помощью
бетонной смеси В15, F300, W6.</t>
  </si>
  <si>
    <t>Системный</t>
  </si>
  <si>
    <t>ГРУППА ЗДАНИЙ "Районная п/ст РРП-110кВ":</t>
  </si>
  <si>
    <t>5602</t>
  </si>
  <si>
    <t>145.1</t>
  </si>
  <si>
    <t xml:space="preserve">Здание ЗРУ-110кВ </t>
  </si>
  <si>
    <t>р-н  "Молокозавода"</t>
  </si>
  <si>
    <t>Фундамент-ж/б сваи, стены, перегородки-ж/б плиты, кровля-рулонная.</t>
  </si>
  <si>
    <t>145.2</t>
  </si>
  <si>
    <t xml:space="preserve">Здание ОПУ </t>
  </si>
  <si>
    <t>Фундамент-ж/б сваи, стены, перегородки-кирпич, кровля-рулонная.</t>
  </si>
  <si>
    <t>145.3</t>
  </si>
  <si>
    <t>Ж/Б сваи под комутационное оборудование, Ж/Б сваи под порталы, ж/б фундаменты под трансформаторы, пути перекатки - 70,28м3, металлические порталы - высотой 11-12м.</t>
  </si>
  <si>
    <t>ГРУППА ЗДАНИЙ ПРИЕМНОГО ПУНКТА УСТЬ-ХАНТАЙСКОЙ (РПП-220):</t>
  </si>
  <si>
    <t>5609</t>
  </si>
  <si>
    <t>146.1</t>
  </si>
  <si>
    <t>Здание ОПУ</t>
  </si>
  <si>
    <t>ПС «Приемная», за управлением Никелевого завода</t>
  </si>
  <si>
    <t>Фундамент - ж/б сваи, стены и перегородки - кирпичные, перекрытия - ж/б плиты, кровля-рулонная, рубероид</t>
  </si>
  <si>
    <t>146.2</t>
  </si>
  <si>
    <t>Здание ЗРУ-220</t>
  </si>
  <si>
    <t>Фундамент - ж/б сваи, ж/б плиты, стены - золоблочные плиты, перекрытия - ж/б плиты, кровля-рулонная, рубероид</t>
  </si>
  <si>
    <t>146.3</t>
  </si>
  <si>
    <t>Здание ЗРУ-110-35 кВ</t>
  </si>
  <si>
    <t>146.4</t>
  </si>
  <si>
    <t>Здание компрессорной</t>
  </si>
  <si>
    <t>Фундамент - ж/б сваи, стены - кирпичные, перекрытия - ж/б плиты, кровля-рулонная, рубероид</t>
  </si>
  <si>
    <t>146.5</t>
  </si>
  <si>
    <t xml:space="preserve">Переходные галереи </t>
  </si>
  <si>
    <t xml:space="preserve">Металлические стойки, стены-ж/б плиты, кровля-рулонная, полы-цементные.  </t>
  </si>
  <si>
    <t>146.6</t>
  </si>
  <si>
    <t>Инженерные сооружения ОРУ-220/110/35 кВ</t>
  </si>
  <si>
    <t>Ж/Б сваи под комутационное оборудование, Ж/Б сваи под порталы, ж/б фундаменты под трансформаторы, металлические порталы - высотой 11-12м.</t>
  </si>
  <si>
    <t>ЗДАНИЕ РП-2 ЗРУ-110КВ П/С НАДЕЖДА и инженерые сооружения ОРУ-110/35/10кВ</t>
  </si>
  <si>
    <t>5634</t>
  </si>
  <si>
    <t>4172,8</t>
  </si>
  <si>
    <t>р-н промплощадки "Надежда"</t>
  </si>
  <si>
    <t>Фундамент-ж/б сваи, стены-зологазобетонные, кровля-рулонная,  полы-цементные</t>
  </si>
  <si>
    <t>147.1</t>
  </si>
  <si>
    <t>ЗДАНИЕ ЗРУ-35 КВ РП-2, НА ПЛОЩАДКЕ НМЗ</t>
  </si>
  <si>
    <t>288,0</t>
  </si>
  <si>
    <t>Фундамент-ж/б сваи, стены-ж/б плиты, кровля-рулонная.</t>
  </si>
  <si>
    <t>147.2</t>
  </si>
  <si>
    <t>ЗДАНИЕ ЗРУ-10 КВ РП-2, НА ПЛОЩАДКЕ НМЗ</t>
  </si>
  <si>
    <t>Фундамент-ж/б сваи, стены-ж/б плиты, чердачное перекрытие - ж/б плиты, кровля-рулонная.</t>
  </si>
  <si>
    <t>147.3</t>
  </si>
  <si>
    <t>КОМПРЕССОРНАЯ</t>
  </si>
  <si>
    <t>147.4</t>
  </si>
  <si>
    <t>Инженерные сооружения ОРУ-110/35/10кВ</t>
  </si>
  <si>
    <t>147.5</t>
  </si>
  <si>
    <t>ЛИНЕЙНЫЙ ПОРТАЛ ЛЭП-151 РП-2</t>
  </si>
  <si>
    <t>923255</t>
  </si>
  <si>
    <t>Порталы со стойками и ригелями сквозного коробчатого сечения. Крепление ригеля к стойкам шарнирное. Устойчивость конструкций обеспечивается жестким защемлением анкерными фундаментными болтами стоек порталов в обоих направлениях. Металлический портал, ж/б фундаменты.</t>
  </si>
  <si>
    <t>147.6</t>
  </si>
  <si>
    <t>ЛИНЕЙНЫЙ ПОРТАЛ ЛЭП-154 РП-2</t>
  </si>
  <si>
    <t>923256</t>
  </si>
  <si>
    <t>ГРУППА ЗДАНИЙ И СООРУЖЕНИЙ (ОПП-220/110/35кВ):</t>
  </si>
  <si>
    <t>148.1</t>
  </si>
  <si>
    <t>Здание  ЗРУ-220кВ  (Литера И4) общей площадью 3832</t>
  </si>
  <si>
    <t>921367</t>
  </si>
  <si>
    <t>2008</t>
  </si>
  <si>
    <t xml:space="preserve"> Фундамент-ж/б сваи, стены, перегородки-кирпич, кровля-рулонная.</t>
  </si>
  <si>
    <t>148.2</t>
  </si>
  <si>
    <t xml:space="preserve">Здание объединенного корпуса ЗРУ-110 кВ, 35кВ </t>
  </si>
  <si>
    <t>921371</t>
  </si>
  <si>
    <t xml:space="preserve"> 4,25 - 15,5</t>
  </si>
  <si>
    <t>Фундамент-ж/б сваи, ростверк монолитный, ж/бетонный, стены-металлические 3х-слойные панели, кровля-металлический лист</t>
  </si>
  <si>
    <t>148.3</t>
  </si>
  <si>
    <t>Здание ОПУ (Литера И3) общей площадью 1110,5 кв.м.</t>
  </si>
  <si>
    <t>921373</t>
  </si>
  <si>
    <t>Фундамент-ж/б сваи, стены-ж/б панели, перегородки-кирпичные, кровля-совмещенная рулонная</t>
  </si>
  <si>
    <t>148.4</t>
  </si>
  <si>
    <t>Здание объединённого блока маслохозяйства (Литера М1)</t>
  </si>
  <si>
    <t>921369</t>
  </si>
  <si>
    <t>2003</t>
  </si>
  <si>
    <t>Фундамент-ж/б сваи, стены-ж/б панели, перегородки - кирпич, перекрытие - ж/б плиты, кровля-рулонная</t>
  </si>
  <si>
    <t>148.5</t>
  </si>
  <si>
    <t>Здание производственного корпуса РПБ (Литера И7)</t>
  </si>
  <si>
    <t>921372</t>
  </si>
  <si>
    <t>Фундамент-ж/б сваи, ростверк монолитный ж/б, стены-ж/б панели, кровля-рулонная.</t>
  </si>
  <si>
    <t>148.6</t>
  </si>
  <si>
    <t xml:space="preserve">Нежилое здание площадью 9,80 кв.м </t>
  </si>
  <si>
    <t>148.7</t>
  </si>
  <si>
    <t>ЛИНЕЙНЫЙ ПОРТАЛ 110 кВ ПСТ-110Я2.1С, Н=11,55м, Н=8,47м (ОПП-220-АТ-4)</t>
  </si>
  <si>
    <t>923654</t>
  </si>
  <si>
    <t>2018</t>
  </si>
  <si>
    <t>8,47-11,55</t>
  </si>
  <si>
    <t>Стальные элементы: Стойка ТС-18С - 2шт., стойка ТС-14.1С - 2шт., Стойка ТС-16.1С - 1шт., стойка ТС-14С - 1шт., траверса ТС-3С - 1шт., траверса ТС-3.1С - 1шт., доборный элемент ТС-6С - 1шт., тросостойка ТС-4С - 1шт., молниеотвод ТС-5С - 1шт. Фундамент - ж/б сваи.</t>
  </si>
  <si>
    <t>148.8</t>
  </si>
  <si>
    <t>ЛИНЕЙНЫЙ ПОРТАЛ 110 кВ ПСЛ-110Я1.1С, Н=8,47м (ОПП-220-АТ-4)</t>
  </si>
  <si>
    <t>923655</t>
  </si>
  <si>
    <t>Стальные элементы: Стойка ТС-16.1С - 2шт., стойка ТС-14С - 2шт., траверса ТС-3С - 1шт. Фундамент - ж/б сваи.</t>
  </si>
  <si>
    <t>148.9</t>
  </si>
  <si>
    <t>ЛИНЕЙНЫЙ ПОРТАЛ 110 кВ ПСТ-110Я1С, Н=11,55 м (ОПП-220-АТ-4)</t>
  </si>
  <si>
    <t>923656</t>
  </si>
  <si>
    <t>Стальные элементы: Стойка ТС-18С - 2шт., стойка ТС-14С - 2шт., траверса ТС-3С - 1шт. Фундамент - ж/б сваи.</t>
  </si>
  <si>
    <t>148.10</t>
  </si>
  <si>
    <t>ЛИНЕЙНЫЙ ПОРТАЛ 110 кВ ПСТ-110Я1С, Н=11,55м (ОПП-220-АТ-4)</t>
  </si>
  <si>
    <t>923657</t>
  </si>
  <si>
    <t>148.11</t>
  </si>
  <si>
    <t>ЛИНЕЙНЫЙ ПОРТАЛ 35 кВ ПС-35Я1С, Н=7,85м  (ОПП-220-АТ-4)</t>
  </si>
  <si>
    <t>923658</t>
  </si>
  <si>
    <t>Стальные элементы: Стойка ТС-15С - 2шт.,  траверса ТС-1С - 1шт., уголок 100х8 (0,6м) - 2шт., изделие МКЗ - 1 шт. Фундамент - ж/б сваи.</t>
  </si>
  <si>
    <t>148.12</t>
  </si>
  <si>
    <t>ЛИНЕЙНЫЙ ПОРТАЛ 220 кВ ПС-220Я1, Н=17,2 м  (ОПП-220-АТ-4)</t>
  </si>
  <si>
    <t>923659</t>
  </si>
  <si>
    <t>Стальные элементы: Стойка ТС-28 - 2шт., стойка ТС-27 - 2шт., траверса ТС-26 - 1шт., доборный элемент - 51кг., тросостойка ТС-29 - 166кг., молниеотвод ТС-22С - 106кг. Фундамент - ж/б сваи.</t>
  </si>
  <si>
    <t>148.13</t>
  </si>
  <si>
    <t>ЛИНЕЙНЫЙ ПОРТАЛ 220 кВ ПС-220Я2, Н=17,2м (ОПП-220-АТ-4)</t>
  </si>
  <si>
    <t>923660</t>
  </si>
  <si>
    <t>148.14</t>
  </si>
  <si>
    <t>ЛИНЕЙНЫЙ ПОРТАЛ 220 кВ ПС-220Ш1, Н=11,35м  (ОПП-220-АТ-4)</t>
  </si>
  <si>
    <t>923661</t>
  </si>
  <si>
    <t>Стальные элементы: Стойка ТС-15 - 2шт., стойка ТС-16 - 2шт., траверса ТС-25 - 1шт. Фундамент - ж/б сваи.</t>
  </si>
  <si>
    <t>Глуцких Н.И.</t>
  </si>
  <si>
    <t>Кондин А.И.</t>
  </si>
  <si>
    <t>Лыков Д.В.</t>
  </si>
  <si>
    <t>Александрова И.И.</t>
  </si>
  <si>
    <t>Глуцких Н.И.  Александрова И.И.</t>
  </si>
  <si>
    <t xml:space="preserve">Александрова И.И.     Рзаев Р.Р. Глуцких, </t>
  </si>
  <si>
    <t>Рзаев Р.Р.</t>
  </si>
  <si>
    <t>Рзаев Р.Р. Александрова И.И.</t>
  </si>
  <si>
    <t>Гайворонский А.Н.</t>
  </si>
  <si>
    <t>Лукьянов В.К.</t>
  </si>
  <si>
    <t>Гринева Е.А.</t>
  </si>
  <si>
    <t>Тарасов А.Н.</t>
  </si>
  <si>
    <t>Дымов Е.М.</t>
  </si>
  <si>
    <t>Тарасов А.Н. Дымов Е.М.</t>
  </si>
  <si>
    <t>Томилов А.П.</t>
  </si>
  <si>
    <t>10255 (921194)</t>
  </si>
  <si>
    <t>10255 (921195)</t>
  </si>
  <si>
    <t>31017 (922682)</t>
  </si>
  <si>
    <t>10122 (921274)</t>
  </si>
  <si>
    <t>Малиновский А.В.</t>
  </si>
  <si>
    <t>Лазарев В.В.</t>
  </si>
  <si>
    <t>выведен из эксплуатации Бак дизельного топлива № 5 планируется демонтаж в 2024 году</t>
  </si>
  <si>
    <t>КГЭС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</si>
</sst>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0"/>
    <numFmt numFmtId="166" formatCode="#,##0.0"/>
    <numFmt numFmtId="167" formatCode="000000"/>
    <numFmt numFmtId="168" formatCode="0.000"/>
    <numFmt numFmtId="169" formatCode="[$-F419]yyyy\,\ mmmm;@"/>
    <numFmt numFmtId="170" formatCode="0.00;[Red]0.00"/>
  </numFmts>
  <fonts count="58" x14ac:knownFonts="1">
    <font>
      <sz val="10"/>
      <name val="Arial Cyr"/>
      <charset val="204"/>
    </font>
    <font>
      <sz val="11"/>
      <color theme="1"/>
      <name val="Calibri"/>
      <family val="2"/>
      <charset val="204"/>
      <scheme val="minor"/>
    </font>
    <font>
      <sz val="8"/>
      <name val="Arial Cyr"/>
      <charset val="204"/>
    </font>
    <font>
      <sz val="10"/>
      <name val="Times New Roman"/>
      <family val="1"/>
      <charset val="204"/>
    </font>
    <font>
      <sz val="10"/>
      <name val="Helv"/>
      <charset val="204"/>
    </font>
    <font>
      <sz val="10"/>
      <name val="Arial"/>
      <family val="2"/>
      <charset val="204"/>
    </font>
    <font>
      <sz val="10"/>
      <name val="Helv"/>
    </font>
    <font>
      <sz val="10"/>
      <name val="Tahoma"/>
      <family val="2"/>
      <charset val="204"/>
    </font>
    <font>
      <b/>
      <sz val="10"/>
      <name val="Tahoma"/>
      <family val="2"/>
      <charset val="204"/>
    </font>
    <font>
      <sz val="14"/>
      <name val="Tahoma"/>
      <family val="2"/>
      <charset val="204"/>
    </font>
    <font>
      <sz val="11"/>
      <name val="Tahoma"/>
      <family val="2"/>
      <charset val="204"/>
    </font>
    <font>
      <i/>
      <sz val="10"/>
      <name val="Tahoma"/>
      <family val="2"/>
      <charset val="204"/>
    </font>
    <font>
      <i/>
      <sz val="10"/>
      <name val="Times New Roman"/>
      <family val="1"/>
      <charset val="204"/>
    </font>
    <font>
      <b/>
      <i/>
      <sz val="10"/>
      <name val="Tahoma"/>
      <family val="2"/>
      <charset val="204"/>
    </font>
    <font>
      <i/>
      <sz val="11"/>
      <name val="Tahoma"/>
      <family val="2"/>
      <charset val="204"/>
    </font>
    <font>
      <i/>
      <sz val="14"/>
      <name val="Tahoma"/>
      <family val="2"/>
      <charset val="204"/>
    </font>
    <font>
      <sz val="9"/>
      <name val="Tahoma"/>
      <family val="2"/>
      <charset val="204"/>
    </font>
    <font>
      <u/>
      <sz val="10"/>
      <name val="Tahoma"/>
      <family val="2"/>
      <charset val="204"/>
    </font>
    <font>
      <sz val="10"/>
      <color indexed="10"/>
      <name val="Tahoma"/>
      <family val="2"/>
      <charset val="204"/>
    </font>
    <font>
      <sz val="12"/>
      <name val="Tahoma"/>
      <family val="2"/>
      <charset val="204"/>
    </font>
    <font>
      <sz val="12"/>
      <name val="Times New Roman"/>
      <family val="1"/>
      <charset val="204"/>
    </font>
    <font>
      <b/>
      <sz val="12"/>
      <name val="Tahoma"/>
      <family val="2"/>
      <charset val="204"/>
    </font>
    <font>
      <sz val="12"/>
      <name val="Times New Roman"/>
      <family val="1"/>
    </font>
    <font>
      <sz val="12"/>
      <name val="Calibri"/>
      <family val="2"/>
      <charset val="204"/>
    </font>
    <font>
      <sz val="12"/>
      <name val="Times New Roman Cyr"/>
      <family val="1"/>
      <charset val="204"/>
    </font>
    <font>
      <sz val="12"/>
      <name val="Arial Cyr"/>
      <charset val="204"/>
    </font>
    <font>
      <b/>
      <sz val="9"/>
      <color indexed="81"/>
      <name val="Tahoma"/>
      <family val="2"/>
      <charset val="204"/>
    </font>
    <font>
      <sz val="9"/>
      <color indexed="81"/>
      <name val="Tahoma"/>
      <family val="2"/>
      <charset val="204"/>
    </font>
    <font>
      <i/>
      <sz val="12"/>
      <name val="Tahoma"/>
      <family val="2"/>
      <charset val="204"/>
    </font>
    <font>
      <b/>
      <sz val="10"/>
      <name val="Times New Roman"/>
      <family val="1"/>
      <charset val="204"/>
    </font>
    <font>
      <vertAlign val="superscript"/>
      <sz val="10"/>
      <name val="Times New Roman"/>
      <family val="1"/>
      <charset val="204"/>
    </font>
    <font>
      <sz val="10"/>
      <color indexed="10"/>
      <name val="Times New Roman"/>
      <family val="1"/>
      <charset val="204"/>
    </font>
    <font>
      <sz val="11"/>
      <name val="Times New Roman"/>
      <family val="1"/>
      <charset val="204"/>
    </font>
    <font>
      <b/>
      <sz val="8"/>
      <color indexed="81"/>
      <name val="Tahoma"/>
      <family val="2"/>
      <charset val="204"/>
    </font>
    <font>
      <sz val="8"/>
      <color indexed="81"/>
      <name val="Tahoma"/>
      <family val="2"/>
      <charset val="204"/>
    </font>
    <font>
      <vertAlign val="superscript"/>
      <sz val="12"/>
      <name val="Tahoma"/>
      <family val="2"/>
      <charset val="204"/>
    </font>
    <font>
      <sz val="14"/>
      <name val="Times New Roman"/>
      <family val="1"/>
      <charset val="204"/>
    </font>
    <font>
      <b/>
      <sz val="14"/>
      <name val="Tahoma"/>
      <family val="2"/>
      <charset val="204"/>
    </font>
    <font>
      <sz val="12"/>
      <color theme="1"/>
      <name val="Tahoma"/>
      <family val="2"/>
      <charset val="204"/>
    </font>
    <font>
      <sz val="8"/>
      <name val="Times New Roman"/>
      <family val="1"/>
      <charset val="204"/>
    </font>
    <font>
      <b/>
      <sz val="8"/>
      <name val="Times New Roman"/>
      <family val="1"/>
      <charset val="204"/>
    </font>
    <font>
      <b/>
      <sz val="10"/>
      <color indexed="10"/>
      <name val="Tahoma"/>
      <family val="2"/>
      <charset val="204"/>
    </font>
    <font>
      <sz val="8"/>
      <name val="Arial"/>
      <family val="2"/>
      <charset val="204"/>
    </font>
    <font>
      <sz val="10"/>
      <color indexed="8"/>
      <name val="Tahoma"/>
      <family val="2"/>
      <charset val="204"/>
    </font>
    <font>
      <sz val="10"/>
      <color theme="1"/>
      <name val="Tahoma"/>
      <family val="2"/>
      <charset val="204"/>
    </font>
    <font>
      <sz val="12"/>
      <color rgb="FF000000"/>
      <name val="Tahoma"/>
      <family val="2"/>
      <charset val="204"/>
    </font>
    <font>
      <sz val="10"/>
      <name val="Arial Cyr"/>
      <charset val="204"/>
    </font>
    <font>
      <b/>
      <sz val="18"/>
      <color theme="1"/>
      <name val="Tahoma"/>
      <family val="2"/>
      <charset val="204"/>
    </font>
    <font>
      <sz val="18"/>
      <color theme="1"/>
      <name val="Tahoma"/>
      <family val="2"/>
      <charset val="204"/>
    </font>
    <font>
      <b/>
      <sz val="12"/>
      <color theme="1"/>
      <name val="Tahoma"/>
      <family val="2"/>
      <charset val="204"/>
    </font>
    <font>
      <sz val="12"/>
      <color theme="1"/>
      <name val="Times New Roman"/>
      <family val="1"/>
      <charset val="204"/>
    </font>
    <font>
      <sz val="11"/>
      <color theme="1"/>
      <name val="Times New Roman"/>
      <family val="1"/>
      <charset val="204"/>
    </font>
    <font>
      <sz val="10"/>
      <color rgb="FFFF0000"/>
      <name val="Tahoma"/>
      <family val="2"/>
      <charset val="204"/>
    </font>
    <font>
      <b/>
      <sz val="11"/>
      <name val="Tahoma"/>
      <family val="2"/>
      <charset val="204"/>
    </font>
    <font>
      <sz val="14"/>
      <name val="Arial Cyr"/>
      <charset val="204"/>
    </font>
    <font>
      <sz val="11"/>
      <color indexed="8"/>
      <name val="Tahoma"/>
      <family val="2"/>
      <charset val="204"/>
    </font>
    <font>
      <sz val="11"/>
      <color theme="1"/>
      <name val="Tahoma"/>
      <family val="2"/>
      <charset val="204"/>
    </font>
    <font>
      <sz val="10"/>
      <color rgb="FF000000"/>
      <name val="Tahoma"/>
      <family val="2"/>
      <charset val="204"/>
    </font>
  </fonts>
  <fills count="10">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indexed="9"/>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hair">
        <color auto="1"/>
      </left>
      <right style="hair">
        <color auto="1"/>
      </right>
      <top/>
      <bottom style="medium">
        <color indexed="64"/>
      </bottom>
      <diagonal/>
    </border>
    <border>
      <left/>
      <right style="thin">
        <color indexed="64"/>
      </right>
      <top/>
      <bottom style="thin">
        <color indexed="64"/>
      </bottom>
      <diagonal/>
    </border>
  </borders>
  <cellStyleXfs count="15">
    <xf numFmtId="0" fontId="0" fillId="0" borderId="0"/>
    <xf numFmtId="0" fontId="3" fillId="0" borderId="0"/>
    <xf numFmtId="0" fontId="5" fillId="0" borderId="0"/>
    <xf numFmtId="0" fontId="4" fillId="0" borderId="0"/>
    <xf numFmtId="0" fontId="6" fillId="0" borderId="0"/>
    <xf numFmtId="164" fontId="3" fillId="0" borderId="0" applyFont="0" applyFill="0" applyBorder="0" applyAlignment="0" applyProtection="0"/>
    <xf numFmtId="0" fontId="6" fillId="0" borderId="0"/>
    <xf numFmtId="0" fontId="42" fillId="0" borderId="0">
      <alignment horizontal="left"/>
    </xf>
    <xf numFmtId="0" fontId="5" fillId="0" borderId="0"/>
    <xf numFmtId="0" fontId="1" fillId="0" borderId="0"/>
    <xf numFmtId="0" fontId="46" fillId="0" borderId="0"/>
    <xf numFmtId="0" fontId="4" fillId="0" borderId="0"/>
    <xf numFmtId="0" fontId="4" fillId="0" borderId="0"/>
    <xf numFmtId="0" fontId="42" fillId="0" borderId="0">
      <alignment horizontal="left"/>
    </xf>
    <xf numFmtId="0" fontId="42" fillId="0" borderId="0">
      <alignment horizontal="left"/>
    </xf>
  </cellStyleXfs>
  <cellXfs count="1215">
    <xf numFmtId="0" fontId="0" fillId="0" borderId="0" xfId="0"/>
    <xf numFmtId="0" fontId="7" fillId="0" borderId="0" xfId="0" applyFont="1" applyFill="1" applyAlignment="1">
      <alignment horizontal="center" vertical="top" wrapText="1"/>
    </xf>
    <xf numFmtId="0" fontId="7" fillId="0" borderId="0" xfId="0" applyFont="1" applyFill="1" applyAlignment="1">
      <alignment vertical="top" wrapText="1"/>
    </xf>
    <xf numFmtId="0" fontId="7" fillId="0" borderId="0" xfId="0" applyFont="1" applyFill="1" applyBorder="1" applyAlignment="1">
      <alignment horizontal="left" vertical="top" wrapText="1"/>
    </xf>
    <xf numFmtId="0" fontId="7" fillId="0" borderId="0" xfId="0" applyFont="1" applyFill="1" applyBorder="1" applyAlignment="1">
      <alignment horizontal="center" vertical="top" wrapText="1"/>
    </xf>
    <xf numFmtId="0" fontId="7" fillId="0" borderId="0" xfId="0" applyFont="1" applyFill="1" applyBorder="1" applyAlignment="1">
      <alignment horizontal="center" wrapText="1"/>
    </xf>
    <xf numFmtId="0" fontId="7" fillId="0" borderId="0" xfId="0" applyFont="1" applyFill="1" applyAlignment="1">
      <alignment horizontal="left" vertical="top" wrapText="1"/>
    </xf>
    <xf numFmtId="0" fontId="7" fillId="0" borderId="0" xfId="0" applyFont="1" applyFill="1" applyBorder="1" applyAlignment="1">
      <alignment horizontal="left"/>
    </xf>
    <xf numFmtId="0" fontId="7" fillId="0" borderId="1" xfId="0" applyFont="1" applyFill="1" applyBorder="1" applyAlignment="1">
      <alignment horizontal="center" vertical="top" textRotation="90" wrapText="1"/>
    </xf>
    <xf numFmtId="49" fontId="7" fillId="0" borderId="1" xfId="0" applyNumberFormat="1" applyFont="1" applyFill="1" applyBorder="1" applyAlignment="1">
      <alignment vertical="top" wrapText="1"/>
    </xf>
    <xf numFmtId="49" fontId="7" fillId="0" borderId="0" xfId="0" applyNumberFormat="1" applyFont="1" applyFill="1" applyBorder="1" applyAlignment="1">
      <alignment vertical="top" wrapText="1"/>
    </xf>
    <xf numFmtId="166" fontId="7" fillId="0" borderId="0" xfId="0" applyNumberFormat="1" applyFont="1" applyFill="1" applyBorder="1" applyAlignment="1">
      <alignment horizontal="center" vertical="top" wrapText="1"/>
    </xf>
    <xf numFmtId="3" fontId="7" fillId="0" borderId="0" xfId="0" applyNumberFormat="1" applyFont="1" applyFill="1" applyBorder="1" applyAlignment="1">
      <alignment horizontal="left" vertical="top" wrapText="1"/>
    </xf>
    <xf numFmtId="3" fontId="7" fillId="0" borderId="0" xfId="0" applyNumberFormat="1" applyFont="1" applyFill="1" applyBorder="1" applyAlignment="1">
      <alignment horizontal="left" vertical="top"/>
    </xf>
    <xf numFmtId="49" fontId="7" fillId="0" borderId="0" xfId="0" applyNumberFormat="1" applyFont="1" applyFill="1" applyBorder="1" applyAlignment="1">
      <alignment vertical="top"/>
    </xf>
    <xf numFmtId="0" fontId="7" fillId="0" borderId="0" xfId="0" applyFont="1" applyFill="1" applyBorder="1" applyAlignment="1">
      <alignment horizontal="left" vertical="top"/>
    </xf>
    <xf numFmtId="0" fontId="7" fillId="0" borderId="0" xfId="0" applyFont="1" applyFill="1" applyBorder="1" applyAlignment="1">
      <alignment horizontal="center" vertical="top"/>
    </xf>
    <xf numFmtId="166" fontId="7" fillId="0" borderId="0" xfId="0" applyNumberFormat="1" applyFont="1" applyFill="1" applyBorder="1" applyAlignment="1">
      <alignment horizontal="center" vertical="top"/>
    </xf>
    <xf numFmtId="2" fontId="7" fillId="0" borderId="0" xfId="0" applyNumberFormat="1" applyFont="1" applyFill="1" applyBorder="1" applyAlignment="1">
      <alignment horizontal="center" vertical="top"/>
    </xf>
    <xf numFmtId="0" fontId="7" fillId="0" borderId="0" xfId="0" applyFont="1" applyFill="1" applyBorder="1" applyAlignment="1">
      <alignment wrapText="1"/>
    </xf>
    <xf numFmtId="49" fontId="7" fillId="0" borderId="0" xfId="0" applyNumberFormat="1" applyFont="1" applyFill="1" applyBorder="1" applyAlignment="1">
      <alignment horizontal="left" vertical="top" wrapText="1"/>
    </xf>
    <xf numFmtId="0" fontId="7" fillId="0" borderId="0" xfId="0" applyFont="1" applyFill="1" applyBorder="1" applyAlignment="1">
      <alignment horizontal="left" wrapText="1"/>
    </xf>
    <xf numFmtId="0" fontId="9" fillId="0" borderId="0" xfId="0" applyFont="1" applyFill="1" applyAlignment="1">
      <alignment horizontal="center"/>
    </xf>
    <xf numFmtId="0" fontId="9" fillId="0" borderId="0" xfId="0" applyFont="1" applyFill="1" applyAlignment="1">
      <alignment horizontal="left"/>
    </xf>
    <xf numFmtId="3" fontId="7" fillId="0" borderId="0" xfId="0" applyNumberFormat="1" applyFont="1" applyFill="1" applyAlignment="1">
      <alignment horizontal="center" wrapText="1"/>
    </xf>
    <xf numFmtId="0" fontId="8" fillId="0" borderId="0" xfId="0" applyFont="1" applyFill="1" applyAlignment="1">
      <alignment horizontal="center" wrapText="1"/>
    </xf>
    <xf numFmtId="0" fontId="7" fillId="0" borderId="0" xfId="0" applyFont="1" applyFill="1" applyAlignment="1">
      <alignment horizontal="center" wrapText="1"/>
    </xf>
    <xf numFmtId="0" fontId="7" fillId="0" borderId="0" xfId="0" applyFont="1" applyFill="1" applyAlignment="1">
      <alignment wrapText="1"/>
    </xf>
    <xf numFmtId="0" fontId="7" fillId="0" borderId="0" xfId="0" applyFont="1" applyFill="1" applyAlignment="1">
      <alignment horizontal="left" vertical="top"/>
    </xf>
    <xf numFmtId="0" fontId="7" fillId="0" borderId="0" xfId="0" applyFont="1" applyFill="1" applyAlignment="1">
      <alignment vertical="top"/>
    </xf>
    <xf numFmtId="0" fontId="8" fillId="0" borderId="0" xfId="0" applyFont="1" applyFill="1" applyBorder="1" applyAlignment="1">
      <alignment horizontal="center" wrapText="1"/>
    </xf>
    <xf numFmtId="3" fontId="7" fillId="0" borderId="0" xfId="0" applyNumberFormat="1" applyFont="1" applyFill="1" applyBorder="1" applyAlignment="1">
      <alignment horizontal="center" wrapText="1"/>
    </xf>
    <xf numFmtId="0" fontId="8" fillId="0" borderId="1" xfId="0" applyFont="1" applyFill="1" applyBorder="1" applyAlignment="1">
      <alignment horizontal="left" vertical="top" wrapText="1"/>
    </xf>
    <xf numFmtId="0" fontId="13" fillId="0" borderId="1" xfId="0" applyFont="1" applyFill="1" applyBorder="1" applyAlignment="1">
      <alignment horizontal="center" vertical="top" wrapText="1"/>
    </xf>
    <xf numFmtId="0" fontId="7" fillId="0" borderId="1" xfId="0" applyFont="1" applyFill="1" applyBorder="1" applyAlignment="1">
      <alignment horizontal="center" vertical="center" wrapText="1"/>
    </xf>
    <xf numFmtId="3" fontId="7" fillId="0" borderId="1" xfId="0" applyNumberFormat="1"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3"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0" fontId="10" fillId="0" borderId="0" xfId="0" applyFont="1" applyFill="1" applyAlignment="1">
      <alignment horizontal="center" vertical="top" wrapText="1"/>
    </xf>
    <xf numFmtId="3"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top" wrapText="1"/>
    </xf>
    <xf numFmtId="0" fontId="7" fillId="3" borderId="0" xfId="0" applyFont="1" applyFill="1" applyAlignment="1">
      <alignment vertical="top" wrapText="1"/>
    </xf>
    <xf numFmtId="0" fontId="7" fillId="3" borderId="0" xfId="0" applyFont="1" applyFill="1" applyAlignment="1">
      <alignment horizontal="center" wrapText="1"/>
    </xf>
    <xf numFmtId="0" fontId="11" fillId="3" borderId="1" xfId="0" applyFont="1" applyFill="1" applyBorder="1" applyAlignment="1">
      <alignment horizontal="left" vertical="top" wrapText="1"/>
    </xf>
    <xf numFmtId="0" fontId="11" fillId="3" borderId="1" xfId="0" applyFont="1" applyFill="1" applyBorder="1" applyAlignment="1">
      <alignment horizontal="center" vertical="top" wrapText="1"/>
    </xf>
    <xf numFmtId="0" fontId="7" fillId="0" borderId="1" xfId="0" applyFont="1" applyFill="1" applyBorder="1" applyAlignment="1">
      <alignment horizontal="left" vertical="top" wrapText="1"/>
    </xf>
    <xf numFmtId="0" fontId="3" fillId="0" borderId="1" xfId="0" applyFont="1" applyFill="1" applyBorder="1" applyAlignment="1">
      <alignment horizontal="center" vertical="top" wrapText="1"/>
    </xf>
    <xf numFmtId="165" fontId="7" fillId="0" borderId="1" xfId="0" applyNumberFormat="1" applyFont="1" applyFill="1" applyBorder="1" applyAlignment="1">
      <alignment horizontal="center" vertical="top" wrapText="1"/>
    </xf>
    <xf numFmtId="166" fontId="7" fillId="0" borderId="1" xfId="0" applyNumberFormat="1" applyFont="1" applyFill="1" applyBorder="1" applyAlignment="1">
      <alignment horizontal="center" vertical="top" wrapText="1"/>
    </xf>
    <xf numFmtId="2" fontId="7" fillId="0" borderId="1" xfId="0" applyNumberFormat="1" applyFont="1" applyFill="1" applyBorder="1" applyAlignment="1">
      <alignment horizontal="center" vertical="top" wrapText="1"/>
    </xf>
    <xf numFmtId="4" fontId="7" fillId="0" borderId="1" xfId="0" applyNumberFormat="1" applyFont="1" applyFill="1" applyBorder="1" applyAlignment="1">
      <alignment horizontal="center" vertical="top" wrapText="1"/>
    </xf>
    <xf numFmtId="49" fontId="7" fillId="0" borderId="1" xfId="0" applyNumberFormat="1" applyFont="1" applyFill="1" applyBorder="1" applyAlignment="1">
      <alignment horizontal="center" vertical="top" wrapText="1"/>
    </xf>
    <xf numFmtId="0" fontId="7" fillId="0" borderId="1" xfId="0" applyFont="1" applyFill="1" applyBorder="1" applyAlignment="1">
      <alignment horizontal="left" vertical="center" textRotation="90" wrapText="1"/>
    </xf>
    <xf numFmtId="3" fontId="7" fillId="0" borderId="1" xfId="0" applyNumberFormat="1" applyFont="1" applyFill="1" applyBorder="1" applyAlignment="1">
      <alignment horizontal="center" vertical="top" wrapText="1"/>
    </xf>
    <xf numFmtId="0" fontId="7" fillId="0" borderId="1" xfId="0" applyFont="1" applyFill="1" applyBorder="1" applyAlignment="1">
      <alignment vertical="top" wrapText="1"/>
    </xf>
    <xf numFmtId="0" fontId="16" fillId="0" borderId="1" xfId="0" applyFont="1" applyFill="1" applyBorder="1" applyAlignment="1">
      <alignment horizontal="center" vertical="top" wrapText="1"/>
    </xf>
    <xf numFmtId="3" fontId="7" fillId="0" borderId="1" xfId="0" applyNumberFormat="1" applyFont="1" applyFill="1" applyBorder="1" applyAlignment="1">
      <alignment horizontal="left" vertical="top" wrapText="1"/>
    </xf>
    <xf numFmtId="3" fontId="16" fillId="0" borderId="1" xfId="0" applyNumberFormat="1" applyFont="1" applyFill="1" applyBorder="1" applyAlignment="1">
      <alignment horizontal="center" vertical="top" wrapText="1"/>
    </xf>
    <xf numFmtId="0" fontId="8" fillId="0" borderId="1" xfId="0" applyFont="1" applyFill="1" applyBorder="1" applyAlignment="1">
      <alignment horizontal="center" vertical="top" wrapText="1"/>
    </xf>
    <xf numFmtId="0" fontId="18" fillId="0" borderId="1" xfId="0" applyFont="1" applyFill="1" applyBorder="1" applyAlignment="1">
      <alignment horizontal="center" vertical="top" wrapText="1"/>
    </xf>
    <xf numFmtId="166" fontId="18" fillId="0" borderId="1" xfId="0" applyNumberFormat="1" applyFont="1" applyFill="1" applyBorder="1" applyAlignment="1">
      <alignment horizontal="center" vertical="top" wrapText="1"/>
    </xf>
    <xf numFmtId="1" fontId="7" fillId="0" borderId="1" xfId="0" applyNumberFormat="1" applyFont="1" applyFill="1" applyBorder="1" applyAlignment="1">
      <alignment horizontal="center" vertical="top" wrapText="1"/>
    </xf>
    <xf numFmtId="3" fontId="18" fillId="0" borderId="1" xfId="0"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3" fontId="17" fillId="0" borderId="1" xfId="0" applyNumberFormat="1" applyFont="1" applyFill="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Fill="1" applyBorder="1" applyAlignment="1">
      <alignment vertical="top" wrapText="1"/>
    </xf>
    <xf numFmtId="0" fontId="10" fillId="0" borderId="0" xfId="0" applyFont="1" applyFill="1" applyBorder="1" applyAlignment="1">
      <alignment horizontal="left" vertical="top"/>
    </xf>
    <xf numFmtId="0" fontId="10" fillId="0" borderId="0" xfId="0" applyFont="1" applyFill="1" applyBorder="1" applyAlignment="1">
      <alignment horizontal="center" vertical="top" wrapText="1"/>
    </xf>
    <xf numFmtId="166" fontId="10" fillId="0" borderId="0" xfId="0" applyNumberFormat="1" applyFont="1" applyFill="1" applyBorder="1" applyAlignment="1">
      <alignment horizontal="center" vertical="top" wrapText="1"/>
    </xf>
    <xf numFmtId="3" fontId="10" fillId="0" borderId="0" xfId="0" applyNumberFormat="1" applyFont="1" applyFill="1" applyBorder="1" applyAlignment="1">
      <alignment horizontal="left" vertical="top"/>
    </xf>
    <xf numFmtId="2" fontId="10" fillId="0" borderId="0" xfId="0" applyNumberFormat="1" applyFont="1" applyFill="1" applyBorder="1" applyAlignment="1">
      <alignment horizontal="center" vertical="top" wrapText="1"/>
    </xf>
    <xf numFmtId="0" fontId="10" fillId="0" borderId="0" xfId="0" applyFont="1" applyFill="1" applyAlignment="1">
      <alignment vertical="top"/>
    </xf>
    <xf numFmtId="0" fontId="10" fillId="0" borderId="0" xfId="0" applyFont="1" applyFill="1" applyBorder="1" applyAlignment="1">
      <alignment horizontal="center" vertical="top"/>
    </xf>
    <xf numFmtId="166" fontId="10" fillId="0" borderId="0" xfId="0" applyNumberFormat="1" applyFont="1" applyFill="1" applyBorder="1" applyAlignment="1">
      <alignment horizontal="center" vertical="top"/>
    </xf>
    <xf numFmtId="2" fontId="10" fillId="0" borderId="0" xfId="0" applyNumberFormat="1" applyFont="1" applyFill="1" applyBorder="1" applyAlignment="1">
      <alignment horizontal="center" vertical="top"/>
    </xf>
    <xf numFmtId="0" fontId="7" fillId="0" borderId="0" xfId="0" applyFont="1" applyFill="1" applyAlignment="1">
      <alignment horizontal="center" vertical="center" wrapText="1"/>
    </xf>
    <xf numFmtId="3" fontId="7" fillId="0" borderId="0" xfId="0" applyNumberFormat="1" applyFont="1" applyFill="1" applyAlignment="1">
      <alignment horizontal="center" vertical="center" wrapText="1"/>
    </xf>
    <xf numFmtId="0" fontId="7" fillId="0" borderId="0" xfId="0" applyFont="1" applyFill="1" applyBorder="1" applyAlignment="1">
      <alignment horizontal="center" vertical="center"/>
    </xf>
    <xf numFmtId="0" fontId="19" fillId="0" borderId="1" xfId="0" applyFont="1" applyFill="1" applyBorder="1" applyAlignment="1">
      <alignment horizontal="center" vertical="top" wrapText="1"/>
    </xf>
    <xf numFmtId="0" fontId="19" fillId="0" borderId="1" xfId="0" applyFont="1" applyFill="1" applyBorder="1" applyAlignment="1">
      <alignment horizontal="left" vertical="top" wrapText="1"/>
    </xf>
    <xf numFmtId="49" fontId="19" fillId="0" borderId="1" xfId="0" applyNumberFormat="1" applyFont="1" applyFill="1" applyBorder="1" applyAlignment="1">
      <alignment horizontal="center" vertical="center" wrapText="1"/>
    </xf>
    <xf numFmtId="0" fontId="20" fillId="0" borderId="1" xfId="0" applyFont="1" applyFill="1" applyBorder="1" applyAlignment="1">
      <alignment horizontal="left" vertical="center" wrapText="1"/>
    </xf>
    <xf numFmtId="0" fontId="20" fillId="0" borderId="1" xfId="6" applyFont="1" applyFill="1" applyBorder="1" applyAlignment="1">
      <alignment horizontal="left" vertical="center" wrapText="1"/>
    </xf>
    <xf numFmtId="0" fontId="20" fillId="0" borderId="1" xfId="0" applyFont="1" applyFill="1" applyBorder="1" applyAlignment="1">
      <alignment horizontal="center" vertical="center" wrapText="1"/>
    </xf>
    <xf numFmtId="0" fontId="20" fillId="0" borderId="1" xfId="6" applyFont="1" applyFill="1" applyBorder="1" applyAlignment="1">
      <alignment horizontal="center" vertical="center" wrapText="1"/>
    </xf>
    <xf numFmtId="0" fontId="19" fillId="0" borderId="1" xfId="0" applyFont="1" applyFill="1" applyBorder="1" applyAlignment="1">
      <alignment horizontal="center" vertical="center" wrapText="1"/>
    </xf>
    <xf numFmtId="166" fontId="20" fillId="0" borderId="1" xfId="0" applyNumberFormat="1" applyFont="1" applyFill="1" applyBorder="1" applyAlignment="1">
      <alignment horizontal="center" vertical="center" wrapText="1"/>
    </xf>
    <xf numFmtId="165" fontId="20" fillId="0" borderId="1" xfId="0" applyNumberFormat="1" applyFont="1" applyFill="1" applyBorder="1" applyAlignment="1">
      <alignment horizontal="center" vertical="center" wrapText="1"/>
    </xf>
    <xf numFmtId="0" fontId="20" fillId="3" borderId="1" xfId="6" applyFont="1" applyFill="1" applyBorder="1" applyAlignment="1">
      <alignment horizontal="center" vertical="center" wrapText="1"/>
    </xf>
    <xf numFmtId="0" fontId="22" fillId="0" borderId="1" xfId="0" applyFont="1" applyFill="1" applyBorder="1" applyAlignment="1">
      <alignment horizontal="left" vertical="center" wrapText="1"/>
    </xf>
    <xf numFmtId="165" fontId="20" fillId="0" borderId="1" xfId="6" applyNumberFormat="1" applyFont="1" applyFill="1" applyBorder="1" applyAlignment="1">
      <alignment horizontal="center" vertical="center" wrapText="1"/>
    </xf>
    <xf numFmtId="166" fontId="20" fillId="0" borderId="1" xfId="6" applyNumberFormat="1" applyFont="1" applyFill="1" applyBorder="1" applyAlignment="1">
      <alignment horizontal="left" vertical="center" wrapText="1"/>
    </xf>
    <xf numFmtId="166" fontId="19" fillId="0" borderId="1" xfId="6" applyNumberFormat="1" applyFont="1" applyFill="1" applyBorder="1" applyAlignment="1">
      <alignment horizontal="center" vertical="center" wrapText="1"/>
    </xf>
    <xf numFmtId="0" fontId="19" fillId="0" borderId="1" xfId="6" applyFont="1" applyFill="1" applyBorder="1" applyAlignment="1">
      <alignment horizontal="center" vertical="center" wrapText="1"/>
    </xf>
    <xf numFmtId="0" fontId="20" fillId="3" borderId="1" xfId="6" applyFont="1" applyFill="1" applyBorder="1" applyAlignment="1">
      <alignment horizontal="left" vertical="center" wrapText="1"/>
    </xf>
    <xf numFmtId="165" fontId="20" fillId="3" borderId="1" xfId="6" applyNumberFormat="1" applyFont="1" applyFill="1" applyBorder="1" applyAlignment="1">
      <alignment horizontal="center" vertical="center" wrapText="1"/>
    </xf>
    <xf numFmtId="166" fontId="20" fillId="3" borderId="1" xfId="6" applyNumberFormat="1" applyFont="1" applyFill="1" applyBorder="1" applyAlignment="1">
      <alignment horizontal="left" vertical="center" wrapText="1"/>
    </xf>
    <xf numFmtId="166" fontId="19" fillId="3" borderId="1" xfId="6" applyNumberFormat="1" applyFont="1" applyFill="1" applyBorder="1" applyAlignment="1">
      <alignment horizontal="center" vertical="center" wrapText="1"/>
    </xf>
    <xf numFmtId="0" fontId="19" fillId="3" borderId="1" xfId="6" applyFont="1" applyFill="1" applyBorder="1" applyAlignment="1">
      <alignment horizontal="center" vertical="center" wrapText="1"/>
    </xf>
    <xf numFmtId="165" fontId="20" fillId="3" borderId="1" xfId="4" applyNumberFormat="1" applyFont="1" applyFill="1" applyBorder="1" applyAlignment="1">
      <alignment horizontal="center" vertical="center" wrapText="1"/>
    </xf>
    <xf numFmtId="2" fontId="20" fillId="3" borderId="1" xfId="4" applyNumberFormat="1" applyFont="1" applyFill="1" applyBorder="1" applyAlignment="1">
      <alignment horizontal="center" vertical="center" wrapText="1"/>
    </xf>
    <xf numFmtId="0" fontId="24" fillId="0" borderId="1" xfId="6" applyFont="1" applyFill="1" applyBorder="1" applyAlignment="1">
      <alignment horizontal="left" vertical="center" wrapText="1"/>
    </xf>
    <xf numFmtId="2" fontId="20" fillId="3" borderId="1" xfId="6" applyNumberFormat="1" applyFont="1" applyFill="1" applyBorder="1" applyAlignment="1">
      <alignment horizontal="center" vertical="center" wrapText="1"/>
    </xf>
    <xf numFmtId="0" fontId="20" fillId="3" borderId="1" xfId="4" applyFont="1" applyFill="1" applyBorder="1" applyAlignment="1">
      <alignment horizontal="center" vertical="center" wrapText="1"/>
    </xf>
    <xf numFmtId="0" fontId="24" fillId="3" borderId="1" xfId="0" applyFont="1" applyFill="1" applyBorder="1" applyAlignment="1">
      <alignment horizontal="center" vertical="center" wrapText="1"/>
    </xf>
    <xf numFmtId="166" fontId="20" fillId="3" borderId="1" xfId="6"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4" fontId="20" fillId="3" borderId="1" xfId="6" applyNumberFormat="1" applyFont="1" applyFill="1" applyBorder="1" applyAlignment="1">
      <alignment horizontal="left" vertical="center" wrapText="1"/>
    </xf>
    <xf numFmtId="0" fontId="25" fillId="3" borderId="1" xfId="0" applyFont="1" applyFill="1" applyBorder="1" applyAlignment="1">
      <alignment horizontal="center" vertical="center" wrapText="1"/>
    </xf>
    <xf numFmtId="0" fontId="20" fillId="3" borderId="1" xfId="6" applyNumberFormat="1" applyFont="1" applyFill="1" applyBorder="1" applyAlignment="1">
      <alignment horizontal="left" vertical="center" wrapText="1"/>
    </xf>
    <xf numFmtId="0" fontId="24" fillId="3" borderId="1" xfId="6" applyFont="1" applyFill="1" applyBorder="1" applyAlignment="1">
      <alignment horizontal="left" vertical="center" wrapText="1"/>
    </xf>
    <xf numFmtId="4" fontId="19" fillId="3" borderId="1" xfId="6" applyNumberFormat="1" applyFont="1" applyFill="1" applyBorder="1" applyAlignment="1">
      <alignment horizontal="center" vertical="center" wrapText="1"/>
    </xf>
    <xf numFmtId="0" fontId="24" fillId="0" borderId="1" xfId="0" applyFont="1" applyFill="1" applyBorder="1" applyAlignment="1">
      <alignment horizontal="left" vertical="center" wrapText="1"/>
    </xf>
    <xf numFmtId="1" fontId="20" fillId="0" borderId="1" xfId="0" applyNumberFormat="1" applyFont="1" applyFill="1" applyBorder="1" applyAlignment="1">
      <alignment horizontal="center" vertical="top" wrapText="1"/>
    </xf>
    <xf numFmtId="0" fontId="20" fillId="0" borderId="1" xfId="0" applyFont="1" applyFill="1" applyBorder="1" applyAlignment="1">
      <alignment horizontal="center" vertical="top" wrapText="1"/>
    </xf>
    <xf numFmtId="2" fontId="20" fillId="0" borderId="1" xfId="0" applyNumberFormat="1" applyFont="1" applyFill="1" applyBorder="1" applyAlignment="1">
      <alignment horizontal="center" vertical="center" wrapText="1"/>
    </xf>
    <xf numFmtId="0" fontId="20" fillId="0" borderId="1" xfId="0" applyFont="1" applyFill="1" applyBorder="1" applyAlignment="1">
      <alignment horizontal="left" vertical="top" wrapText="1"/>
    </xf>
    <xf numFmtId="0" fontId="7" fillId="0" borderId="0" xfId="0" applyFont="1" applyFill="1" applyBorder="1" applyAlignment="1">
      <alignment horizontal="left" vertical="center" wrapText="1"/>
    </xf>
    <xf numFmtId="3" fontId="7" fillId="0" borderId="0" xfId="0" applyNumberFormat="1" applyFont="1" applyFill="1" applyBorder="1" applyAlignment="1">
      <alignment horizontal="center" vertical="center"/>
    </xf>
    <xf numFmtId="2" fontId="7" fillId="0" borderId="0" xfId="0" applyNumberFormat="1" applyFont="1" applyFill="1" applyBorder="1" applyAlignment="1">
      <alignment horizontal="center" vertical="center" wrapText="1"/>
    </xf>
    <xf numFmtId="0" fontId="7" fillId="0" borderId="0" xfId="0" applyFont="1" applyFill="1" applyAlignment="1">
      <alignment horizontal="center" vertical="center"/>
    </xf>
    <xf numFmtId="2" fontId="7" fillId="0" borderId="0" xfId="0" applyNumberFormat="1" applyFont="1" applyFill="1" applyBorder="1" applyAlignment="1">
      <alignment horizontal="center" vertical="center"/>
    </xf>
    <xf numFmtId="3" fontId="7" fillId="0" borderId="0"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7" fillId="0" borderId="1" xfId="0" applyFont="1" applyFill="1" applyBorder="1" applyAlignment="1">
      <alignment horizontal="left" vertical="top" wrapText="1"/>
    </xf>
    <xf numFmtId="0" fontId="11" fillId="0" borderId="1" xfId="0" applyFont="1" applyFill="1" applyBorder="1" applyAlignment="1">
      <alignment horizontal="center" vertical="top" wrapText="1"/>
    </xf>
    <xf numFmtId="0" fontId="11" fillId="3" borderId="0" xfId="0" applyFont="1" applyFill="1" applyAlignment="1">
      <alignment vertical="top" wrapText="1"/>
    </xf>
    <xf numFmtId="0" fontId="11" fillId="3" borderId="0" xfId="0" applyFont="1" applyFill="1" applyAlignment="1">
      <alignment horizontal="center" wrapText="1"/>
    </xf>
    <xf numFmtId="0" fontId="11" fillId="0" borderId="1" xfId="0" applyFont="1" applyFill="1" applyBorder="1" applyAlignment="1">
      <alignment horizontal="left" vertical="top" wrapText="1"/>
    </xf>
    <xf numFmtId="0" fontId="28" fillId="0" borderId="1" xfId="0" applyFont="1" applyFill="1" applyBorder="1" applyAlignment="1">
      <alignment horizontal="center" vertical="center" wrapText="1"/>
    </xf>
    <xf numFmtId="166" fontId="7" fillId="0" borderId="0" xfId="0" applyNumberFormat="1" applyFont="1" applyFill="1" applyAlignment="1">
      <alignment horizontal="center" wrapText="1"/>
    </xf>
    <xf numFmtId="166" fontId="7" fillId="0" borderId="1" xfId="0" applyNumberFormat="1" applyFont="1" applyFill="1" applyBorder="1" applyAlignment="1">
      <alignment horizontal="center" vertical="center" textRotation="90" wrapText="1"/>
    </xf>
    <xf numFmtId="166" fontId="7" fillId="0" borderId="1" xfId="0" applyNumberFormat="1" applyFont="1" applyFill="1" applyBorder="1" applyAlignment="1">
      <alignment horizontal="center" vertical="center" wrapText="1"/>
    </xf>
    <xf numFmtId="0" fontId="29" fillId="3" borderId="1" xfId="0" applyNumberFormat="1" applyFont="1" applyFill="1" applyBorder="1" applyAlignment="1">
      <alignment horizontal="left" vertical="center" wrapText="1"/>
    </xf>
    <xf numFmtId="0" fontId="12" fillId="0" borderId="1" xfId="0" applyFont="1" applyFill="1" applyBorder="1" applyAlignment="1">
      <alignment horizontal="center" vertical="top" wrapText="1"/>
    </xf>
    <xf numFmtId="165" fontId="11" fillId="0" borderId="1" xfId="0" applyNumberFormat="1" applyFont="1" applyFill="1" applyBorder="1" applyAlignment="1">
      <alignment horizontal="center" vertical="top" wrapText="1"/>
    </xf>
    <xf numFmtId="166" fontId="11" fillId="0" borderId="1" xfId="0" applyNumberFormat="1" applyFont="1" applyFill="1" applyBorder="1" applyAlignment="1">
      <alignment horizontal="center" vertical="top" wrapText="1"/>
    </xf>
    <xf numFmtId="0" fontId="29" fillId="3" borderId="1" xfId="0" applyNumberFormat="1" applyFont="1" applyFill="1" applyBorder="1" applyAlignment="1">
      <alignment horizontal="center" vertical="center" wrapText="1"/>
    </xf>
    <xf numFmtId="0" fontId="3" fillId="3" borderId="1" xfId="0" applyNumberFormat="1" applyFont="1" applyFill="1" applyBorder="1" applyAlignment="1">
      <alignment horizontal="center" vertical="center" wrapText="1"/>
    </xf>
    <xf numFmtId="49" fontId="3" fillId="3" borderId="1" xfId="0" applyNumberFormat="1" applyFont="1" applyFill="1" applyBorder="1" applyAlignment="1" applyProtection="1">
      <alignment horizontal="left" vertical="center" wrapText="1"/>
    </xf>
    <xf numFmtId="0" fontId="29" fillId="3" borderId="1" xfId="0" applyNumberFormat="1" applyFont="1" applyFill="1" applyBorder="1" applyAlignment="1" applyProtection="1">
      <alignment horizontal="center" vertical="top"/>
    </xf>
    <xf numFmtId="0" fontId="29" fillId="3" borderId="1" xfId="0" applyNumberFormat="1" applyFont="1" applyFill="1" applyBorder="1" applyAlignment="1" applyProtection="1">
      <alignment horizontal="center" vertical="center"/>
    </xf>
    <xf numFmtId="0" fontId="3" fillId="3" borderId="1" xfId="0" applyFont="1" applyFill="1" applyBorder="1" applyAlignment="1">
      <alignment horizontal="center" vertical="center"/>
    </xf>
    <xf numFmtId="0" fontId="29" fillId="0" borderId="1" xfId="0" applyNumberFormat="1" applyFont="1" applyFill="1" applyBorder="1" applyAlignment="1">
      <alignment horizontal="center" vertical="center" wrapText="1"/>
    </xf>
    <xf numFmtId="49" fontId="3" fillId="0" borderId="1" xfId="0" applyNumberFormat="1" applyFont="1" applyFill="1" applyBorder="1" applyAlignment="1" applyProtection="1">
      <alignment horizontal="left" vertical="center" wrapText="1"/>
    </xf>
    <xf numFmtId="0" fontId="29" fillId="0" borderId="1" xfId="0" applyNumberFormat="1" applyFont="1" applyFill="1" applyBorder="1" applyAlignment="1" applyProtection="1">
      <alignment horizontal="center" vertical="top"/>
    </xf>
    <xf numFmtId="0" fontId="29" fillId="0" borderId="1" xfId="0" applyNumberFormat="1" applyFont="1" applyFill="1" applyBorder="1" applyAlignment="1" applyProtection="1">
      <alignment horizontal="center" vertical="center"/>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49" fontId="29"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3" borderId="1" xfId="0" applyFont="1" applyFill="1" applyBorder="1" applyAlignment="1">
      <alignment horizontal="left" vertical="top" wrapText="1"/>
    </xf>
    <xf numFmtId="49" fontId="29" fillId="0" borderId="1" xfId="0" applyNumberFormat="1" applyFont="1" applyFill="1" applyBorder="1" applyAlignment="1">
      <alignment horizontal="center" vertical="center"/>
    </xf>
    <xf numFmtId="165" fontId="3" fillId="3" borderId="1" xfId="0" applyNumberFormat="1" applyFont="1" applyFill="1" applyBorder="1" applyAlignment="1">
      <alignment horizontal="center" vertical="center"/>
    </xf>
    <xf numFmtId="1" fontId="29" fillId="3" borderId="2" xfId="0" applyNumberFormat="1" applyFont="1" applyFill="1" applyBorder="1" applyAlignment="1" applyProtection="1">
      <alignment horizontal="center" vertical="center"/>
    </xf>
    <xf numFmtId="0" fontId="3" fillId="0" borderId="1" xfId="0" applyFont="1" applyFill="1" applyBorder="1" applyAlignment="1">
      <alignment horizontal="center" vertical="center" wrapText="1"/>
    </xf>
    <xf numFmtId="0" fontId="29" fillId="0" borderId="1" xfId="0" applyNumberFormat="1" applyFont="1" applyFill="1" applyBorder="1" applyAlignment="1" applyProtection="1">
      <alignment horizontal="center" vertical="center" wrapText="1"/>
    </xf>
    <xf numFmtId="0" fontId="3" fillId="0" borderId="1" xfId="0" applyFont="1" applyFill="1" applyBorder="1" applyAlignment="1">
      <alignment horizontal="justify" vertical="center"/>
    </xf>
    <xf numFmtId="0" fontId="29" fillId="3" borderId="1" xfId="0" applyNumberFormat="1" applyFont="1" applyFill="1" applyBorder="1" applyAlignment="1" applyProtection="1">
      <alignment horizontal="center" vertical="top" wrapText="1"/>
    </xf>
    <xf numFmtId="0" fontId="7" fillId="0" borderId="1" xfId="0" applyFont="1" applyFill="1" applyBorder="1" applyAlignment="1">
      <alignment horizontal="left" vertical="top"/>
    </xf>
    <xf numFmtId="166" fontId="7" fillId="0" borderId="1" xfId="0" applyNumberFormat="1" applyFont="1" applyFill="1" applyBorder="1" applyAlignment="1">
      <alignment horizontal="left" vertical="top"/>
    </xf>
    <xf numFmtId="0" fontId="7" fillId="0" borderId="1" xfId="0" applyFont="1" applyFill="1" applyBorder="1" applyAlignment="1">
      <alignment horizontal="center" vertical="top"/>
    </xf>
    <xf numFmtId="0" fontId="7" fillId="0" borderId="1" xfId="0" applyFont="1" applyFill="1" applyBorder="1" applyAlignment="1">
      <alignment vertical="top"/>
    </xf>
    <xf numFmtId="166" fontId="7" fillId="0" borderId="1" xfId="0" applyNumberFormat="1" applyFont="1" applyFill="1" applyBorder="1" applyAlignment="1">
      <alignment horizontal="center" vertical="top"/>
    </xf>
    <xf numFmtId="166" fontId="7" fillId="0" borderId="1" xfId="0" applyNumberFormat="1" applyFont="1" applyFill="1" applyBorder="1" applyAlignment="1">
      <alignment vertical="top"/>
    </xf>
    <xf numFmtId="3" fontId="7" fillId="0" borderId="1" xfId="0" applyNumberFormat="1" applyFont="1" applyFill="1" applyBorder="1" applyAlignment="1">
      <alignment horizontal="left" vertical="top"/>
    </xf>
    <xf numFmtId="0" fontId="7" fillId="0" borderId="1" xfId="0" applyFont="1" applyFill="1" applyBorder="1" applyAlignment="1">
      <alignment horizontal="left" wrapText="1"/>
    </xf>
    <xf numFmtId="0" fontId="7" fillId="0" borderId="1" xfId="0" applyFont="1" applyFill="1" applyBorder="1" applyAlignment="1">
      <alignment horizontal="left"/>
    </xf>
    <xf numFmtId="0" fontId="7" fillId="0" borderId="1" xfId="0" applyFont="1" applyFill="1" applyBorder="1" applyAlignment="1">
      <alignment horizontal="center" wrapText="1"/>
    </xf>
    <xf numFmtId="0" fontId="3" fillId="0" borderId="1" xfId="0" applyFont="1" applyFill="1" applyBorder="1" applyAlignment="1">
      <alignment horizontal="center" vertical="top"/>
    </xf>
    <xf numFmtId="166" fontId="7" fillId="0" borderId="1" xfId="0" applyNumberFormat="1" applyFont="1" applyFill="1" applyBorder="1" applyAlignment="1">
      <alignment horizontal="left"/>
    </xf>
    <xf numFmtId="166" fontId="7" fillId="0" borderId="1" xfId="0" applyNumberFormat="1" applyFont="1" applyFill="1" applyBorder="1" applyAlignment="1">
      <alignment horizontal="center" wrapText="1"/>
    </xf>
    <xf numFmtId="3" fontId="7" fillId="0" borderId="1" xfId="0" applyNumberFormat="1" applyFont="1" applyFill="1" applyBorder="1" applyAlignment="1">
      <alignment horizontal="center" wrapText="1"/>
    </xf>
    <xf numFmtId="165" fontId="7" fillId="0" borderId="1" xfId="0" applyNumberFormat="1" applyFont="1" applyFill="1" applyBorder="1" applyAlignment="1">
      <alignment horizontal="center" wrapText="1"/>
    </xf>
    <xf numFmtId="49" fontId="29" fillId="3" borderId="1" xfId="0" applyNumberFormat="1" applyFont="1" applyFill="1" applyBorder="1" applyAlignment="1" applyProtection="1">
      <alignment horizontal="left" vertical="center" wrapText="1"/>
    </xf>
    <xf numFmtId="0" fontId="3" fillId="3" borderId="1" xfId="0" applyFont="1" applyFill="1" applyBorder="1"/>
    <xf numFmtId="0" fontId="3" fillId="3" borderId="1" xfId="0" applyFont="1" applyFill="1" applyBorder="1" applyAlignment="1">
      <alignment vertical="center"/>
    </xf>
    <xf numFmtId="0" fontId="3" fillId="3" borderId="1" xfId="0" applyFont="1" applyFill="1" applyBorder="1" applyAlignment="1">
      <alignment horizontal="left" vertical="top"/>
    </xf>
    <xf numFmtId="0" fontId="3" fillId="3" borderId="3" xfId="0" applyFont="1" applyFill="1" applyBorder="1" applyAlignment="1">
      <alignment horizontal="center" vertical="center" wrapText="1"/>
    </xf>
    <xf numFmtId="0" fontId="3" fillId="3" borderId="1" xfId="0" applyFont="1" applyFill="1" applyBorder="1" applyAlignment="1">
      <alignment vertical="center" wrapText="1"/>
    </xf>
    <xf numFmtId="0" fontId="3" fillId="3"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29" fillId="3" borderId="1" xfId="0" applyFont="1" applyFill="1" applyBorder="1" applyAlignment="1">
      <alignment horizontal="center" vertical="center"/>
    </xf>
    <xf numFmtId="49" fontId="29" fillId="3" borderId="1" xfId="0" applyNumberFormat="1" applyFont="1" applyFill="1" applyBorder="1" applyAlignment="1" applyProtection="1">
      <alignment horizontal="center" vertical="center" wrapText="1"/>
    </xf>
    <xf numFmtId="49" fontId="3" fillId="3" borderId="1" xfId="0" applyNumberFormat="1" applyFont="1" applyFill="1" applyBorder="1" applyAlignment="1" applyProtection="1">
      <alignment horizontal="center" vertical="center" wrapText="1"/>
    </xf>
    <xf numFmtId="0" fontId="3" fillId="0" borderId="1" xfId="0" applyFont="1" applyFill="1" applyBorder="1" applyAlignment="1">
      <alignment vertical="top" wrapText="1"/>
    </xf>
    <xf numFmtId="0" fontId="3" fillId="0" borderId="1" xfId="0" applyFont="1" applyFill="1" applyBorder="1" applyAlignment="1">
      <alignment wrapText="1"/>
    </xf>
    <xf numFmtId="0" fontId="3" fillId="0" borderId="1" xfId="0" applyFont="1" applyFill="1" applyBorder="1" applyAlignment="1">
      <alignment vertical="center"/>
    </xf>
    <xf numFmtId="0" fontId="7" fillId="0" borderId="0" xfId="0" applyFont="1" applyFill="1" applyAlignment="1">
      <alignment horizontal="center" vertical="top" wrapText="1"/>
    </xf>
    <xf numFmtId="0" fontId="8" fillId="3" borderId="1" xfId="0" applyNumberFormat="1" applyFont="1" applyFill="1" applyBorder="1" applyAlignment="1">
      <alignment horizontal="center" vertical="center" wrapText="1"/>
    </xf>
    <xf numFmtId="49" fontId="8" fillId="3" borderId="1" xfId="0" applyNumberFormat="1" applyFont="1" applyFill="1" applyBorder="1" applyAlignment="1" applyProtection="1">
      <alignment horizontal="left" vertical="center" wrapText="1"/>
    </xf>
    <xf numFmtId="0" fontId="7" fillId="3" borderId="1" xfId="0" applyFont="1" applyFill="1" applyBorder="1" applyAlignment="1">
      <alignment vertical="center" wrapText="1"/>
    </xf>
    <xf numFmtId="0" fontId="7" fillId="3" borderId="1" xfId="0" applyFont="1" applyFill="1" applyBorder="1" applyAlignment="1">
      <alignment horizontal="left" vertical="center" wrapText="1"/>
    </xf>
    <xf numFmtId="0" fontId="7"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8" fillId="3" borderId="1" xfId="0" applyFont="1" applyFill="1" applyBorder="1" applyAlignment="1">
      <alignment horizontal="center" vertical="center"/>
    </xf>
    <xf numFmtId="49" fontId="8" fillId="3" borderId="1" xfId="0" applyNumberFormat="1" applyFont="1" applyFill="1" applyBorder="1" applyAlignment="1" applyProtection="1">
      <alignment horizontal="center" vertical="center" wrapText="1"/>
    </xf>
    <xf numFmtId="49" fontId="7" fillId="3" borderId="1" xfId="0" applyNumberFormat="1" applyFont="1" applyFill="1" applyBorder="1" applyAlignment="1" applyProtection="1">
      <alignment horizontal="center" vertical="center" wrapText="1"/>
    </xf>
    <xf numFmtId="49" fontId="7" fillId="3"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xf numFmtId="3" fontId="11" fillId="0" borderId="1" xfId="0" applyNumberFormat="1" applyFont="1" applyFill="1" applyBorder="1" applyAlignment="1">
      <alignment horizontal="center" wrapText="1"/>
    </xf>
    <xf numFmtId="0" fontId="11" fillId="0" borderId="1" xfId="0" applyFont="1" applyFill="1" applyBorder="1" applyAlignment="1">
      <alignment horizontal="center" wrapText="1"/>
    </xf>
    <xf numFmtId="0" fontId="11" fillId="3" borderId="1" xfId="0" applyFont="1" applyFill="1" applyBorder="1" applyAlignment="1">
      <alignment horizontal="center" vertical="center" wrapText="1"/>
    </xf>
    <xf numFmtId="0" fontId="11" fillId="3" borderId="1" xfId="0" applyFont="1" applyFill="1" applyBorder="1"/>
    <xf numFmtId="0" fontId="11" fillId="0" borderId="0" xfId="0" applyFont="1" applyFill="1" applyAlignment="1">
      <alignment wrapText="1"/>
    </xf>
    <xf numFmtId="0" fontId="19" fillId="0" borderId="0" xfId="0" applyFont="1" applyFill="1" applyAlignment="1">
      <alignment horizontal="left" vertical="top" wrapText="1"/>
    </xf>
    <xf numFmtId="0" fontId="19" fillId="0" borderId="1" xfId="0" applyFont="1" applyFill="1" applyBorder="1" applyAlignment="1">
      <alignment horizontal="center" vertical="center" wrapText="1"/>
    </xf>
    <xf numFmtId="0" fontId="19" fillId="3" borderId="1" xfId="0" applyNumberFormat="1" applyFont="1" applyFill="1" applyBorder="1" applyAlignment="1">
      <alignment horizontal="left" vertical="center" wrapText="1"/>
    </xf>
    <xf numFmtId="49" fontId="19" fillId="3" borderId="1" xfId="0" applyNumberFormat="1" applyFont="1" applyFill="1" applyBorder="1" applyAlignment="1" applyProtection="1">
      <alignment horizontal="left" vertical="center" wrapText="1"/>
    </xf>
    <xf numFmtId="49" fontId="19" fillId="0" borderId="1" xfId="0" applyNumberFormat="1" applyFont="1" applyFill="1" applyBorder="1" applyAlignment="1" applyProtection="1">
      <alignment horizontal="left" vertical="center" wrapText="1"/>
    </xf>
    <xf numFmtId="49" fontId="21" fillId="3" borderId="1" xfId="0" applyNumberFormat="1" applyFont="1" applyFill="1" applyBorder="1" applyAlignment="1" applyProtection="1">
      <alignment horizontal="left" vertical="center" wrapText="1"/>
    </xf>
    <xf numFmtId="0" fontId="9" fillId="0" borderId="0" xfId="1" applyFont="1" applyFill="1" applyAlignment="1">
      <alignment horizontal="center" vertical="center"/>
    </xf>
    <xf numFmtId="0" fontId="3" fillId="0" borderId="0" xfId="1" applyFill="1"/>
    <xf numFmtId="0" fontId="19" fillId="0" borderId="0" xfId="1" applyFont="1" applyFill="1" applyBorder="1" applyAlignment="1">
      <alignment horizontal="center" vertical="center" wrapText="1"/>
    </xf>
    <xf numFmtId="0" fontId="9" fillId="0" borderId="0" xfId="1" applyFont="1" applyFill="1" applyAlignment="1">
      <alignment vertical="center"/>
    </xf>
    <xf numFmtId="0" fontId="20" fillId="0" borderId="0" xfId="1" applyFont="1" applyFill="1" applyBorder="1" applyAlignment="1">
      <alignment horizontal="center" vertical="center"/>
    </xf>
    <xf numFmtId="0" fontId="36" fillId="0" borderId="0" xfId="1" applyFont="1" applyFill="1" applyBorder="1" applyAlignment="1">
      <alignment horizontal="center" vertical="center" wrapText="1"/>
    </xf>
    <xf numFmtId="0" fontId="10" fillId="0" borderId="0" xfId="1" applyFont="1" applyFill="1" applyBorder="1" applyAlignment="1">
      <alignment horizontal="center" vertical="center"/>
    </xf>
    <xf numFmtId="3" fontId="10" fillId="0" borderId="0" xfId="1" applyNumberFormat="1" applyFont="1" applyFill="1" applyBorder="1" applyAlignment="1">
      <alignment horizontal="center" vertical="center"/>
    </xf>
    <xf numFmtId="0" fontId="10" fillId="0" borderId="0" xfId="1" applyFont="1" applyFill="1" applyBorder="1" applyAlignment="1">
      <alignment horizontal="center" vertical="center" wrapText="1"/>
    </xf>
    <xf numFmtId="0" fontId="10" fillId="0" borderId="0" xfId="1" applyFont="1" applyFill="1" applyBorder="1" applyAlignment="1">
      <alignment vertical="center"/>
    </xf>
    <xf numFmtId="0" fontId="3" fillId="0" borderId="0" xfId="1" applyNumberFormat="1" applyFill="1" applyBorder="1"/>
    <xf numFmtId="0" fontId="19" fillId="0" borderId="0" xfId="1" applyFont="1" applyFill="1"/>
    <xf numFmtId="0" fontId="19" fillId="0" borderId="1" xfId="1" applyFont="1" applyFill="1" applyBorder="1" applyAlignment="1">
      <alignment horizontal="center" vertical="center" textRotation="90" wrapText="1"/>
    </xf>
    <xf numFmtId="3" fontId="19" fillId="0" borderId="1" xfId="1" applyNumberFormat="1" applyFont="1" applyFill="1" applyBorder="1" applyAlignment="1">
      <alignment horizontal="center" vertical="center" textRotation="90" wrapText="1"/>
    </xf>
    <xf numFmtId="0" fontId="19" fillId="0" borderId="2" xfId="1" applyNumberFormat="1" applyFont="1" applyFill="1" applyBorder="1" applyAlignment="1">
      <alignment horizontal="center" vertical="center" wrapText="1"/>
    </xf>
    <xf numFmtId="0" fontId="19" fillId="0" borderId="1" xfId="1" applyNumberFormat="1" applyFont="1" applyFill="1" applyBorder="1" applyAlignment="1">
      <alignment horizontal="center" vertical="center" wrapText="1"/>
    </xf>
    <xf numFmtId="0" fontId="21" fillId="0" borderId="0" xfId="1" applyFont="1" applyFill="1"/>
    <xf numFmtId="0" fontId="21" fillId="0" borderId="1" xfId="1" applyNumberFormat="1" applyFont="1" applyFill="1" applyBorder="1" applyAlignment="1">
      <alignment horizontal="center" vertical="center" wrapText="1"/>
    </xf>
    <xf numFmtId="0" fontId="19" fillId="0" borderId="1" xfId="1" applyFont="1" applyFill="1" applyBorder="1" applyAlignment="1">
      <alignment horizontal="center" vertical="center" wrapText="1"/>
    </xf>
    <xf numFmtId="0" fontId="19" fillId="0" borderId="1" xfId="1" applyFont="1" applyFill="1" applyBorder="1" applyAlignment="1">
      <alignment vertical="center" wrapText="1"/>
    </xf>
    <xf numFmtId="0" fontId="19" fillId="0" borderId="9" xfId="1" applyNumberFormat="1" applyFont="1" applyFill="1" applyBorder="1" applyAlignment="1">
      <alignment horizontal="center" vertical="center" wrapText="1"/>
    </xf>
    <xf numFmtId="165" fontId="19" fillId="0" borderId="1" xfId="1" applyNumberFormat="1" applyFont="1" applyFill="1" applyBorder="1" applyAlignment="1">
      <alignment horizontal="center" vertical="center" wrapText="1"/>
    </xf>
    <xf numFmtId="0" fontId="19" fillId="0" borderId="4" xfId="1" applyFont="1" applyFill="1" applyBorder="1" applyAlignment="1">
      <alignment horizontal="center" vertical="center" wrapText="1"/>
    </xf>
    <xf numFmtId="0" fontId="19" fillId="0" borderId="1" xfId="1" applyNumberFormat="1" applyFont="1" applyFill="1" applyBorder="1" applyAlignment="1" applyProtection="1">
      <alignment horizontal="center" vertical="center" wrapText="1"/>
    </xf>
    <xf numFmtId="0" fontId="19" fillId="0" borderId="1" xfId="1" applyFont="1" applyFill="1" applyBorder="1" applyAlignment="1">
      <alignment horizontal="left" vertical="center" wrapText="1"/>
    </xf>
    <xf numFmtId="0" fontId="21" fillId="0" borderId="1" xfId="1" applyFont="1" applyFill="1" applyBorder="1" applyAlignment="1">
      <alignment horizontal="center" vertical="center" wrapText="1"/>
    </xf>
    <xf numFmtId="2" fontId="19" fillId="0" borderId="1" xfId="1" applyNumberFormat="1" applyFont="1" applyFill="1" applyBorder="1" applyAlignment="1">
      <alignment horizontal="center" vertical="center" wrapText="1"/>
    </xf>
    <xf numFmtId="167" fontId="19" fillId="0" borderId="1" xfId="1" applyNumberFormat="1" applyFont="1" applyFill="1" applyBorder="1" applyAlignment="1">
      <alignment horizontal="center" vertical="center" wrapText="1"/>
    </xf>
    <xf numFmtId="0" fontId="19" fillId="0" borderId="0" xfId="1" applyFont="1" applyFill="1" applyBorder="1"/>
    <xf numFmtId="0" fontId="19" fillId="0" borderId="1" xfId="1" applyNumberFormat="1" applyFont="1" applyFill="1" applyBorder="1" applyAlignment="1" applyProtection="1">
      <alignment horizontal="center" vertical="center"/>
    </xf>
    <xf numFmtId="0" fontId="19" fillId="0" borderId="1" xfId="1" applyNumberFormat="1" applyFont="1" applyFill="1" applyBorder="1" applyAlignment="1">
      <alignment horizontal="left" vertical="top" wrapText="1"/>
    </xf>
    <xf numFmtId="0" fontId="19" fillId="0" borderId="4" xfId="1" applyNumberFormat="1" applyFont="1" applyFill="1" applyBorder="1" applyAlignment="1" applyProtection="1">
      <alignment horizontal="center" vertical="center"/>
    </xf>
    <xf numFmtId="0" fontId="19" fillId="0" borderId="1" xfId="1" applyNumberFormat="1" applyFont="1" applyFill="1" applyBorder="1" applyAlignment="1">
      <alignment horizontal="left" vertical="center" wrapText="1"/>
    </xf>
    <xf numFmtId="49" fontId="19" fillId="0" borderId="1" xfId="1" applyNumberFormat="1" applyFont="1" applyFill="1" applyBorder="1" applyAlignment="1" applyProtection="1">
      <alignment horizontal="center" vertical="center"/>
    </xf>
    <xf numFmtId="0" fontId="19" fillId="0" borderId="0" xfId="0" applyFont="1" applyFill="1" applyAlignment="1">
      <alignment horizontal="center" vertical="center" wrapText="1"/>
    </xf>
    <xf numFmtId="0" fontId="38" fillId="0" borderId="1" xfId="0" applyFont="1" applyFill="1" applyBorder="1" applyAlignment="1">
      <alignment horizontal="center" vertical="center" wrapText="1"/>
    </xf>
    <xf numFmtId="0" fontId="19" fillId="0" borderId="1" xfId="1" applyNumberFormat="1" applyFont="1" applyFill="1" applyBorder="1" applyAlignment="1">
      <alignment vertical="top" wrapText="1"/>
    </xf>
    <xf numFmtId="0" fontId="19" fillId="0" borderId="1" xfId="1" applyFont="1" applyFill="1" applyBorder="1" applyAlignment="1">
      <alignment vertical="top" wrapText="1"/>
    </xf>
    <xf numFmtId="3" fontId="19" fillId="0" borderId="1" xfId="1" applyNumberFormat="1" applyFont="1" applyFill="1" applyBorder="1" applyAlignment="1">
      <alignment horizontal="center" vertical="center" wrapText="1"/>
    </xf>
    <xf numFmtId="4" fontId="19" fillId="0" borderId="1" xfId="1" applyNumberFormat="1" applyFont="1" applyFill="1" applyBorder="1" applyAlignment="1">
      <alignment horizontal="center" vertical="center" wrapText="1"/>
    </xf>
    <xf numFmtId="0" fontId="19" fillId="0" borderId="1" xfId="1" applyFont="1" applyFill="1" applyBorder="1" applyAlignment="1">
      <alignment horizontal="left" vertical="top" wrapText="1"/>
    </xf>
    <xf numFmtId="0" fontId="19" fillId="0" borderId="1" xfId="1" applyNumberFormat="1" applyFont="1" applyFill="1" applyBorder="1"/>
    <xf numFmtId="0" fontId="19" fillId="0" borderId="1" xfId="1" applyFont="1" applyFill="1" applyBorder="1" applyAlignment="1">
      <alignment horizontal="center" vertical="center"/>
    </xf>
    <xf numFmtId="0" fontId="19" fillId="0" borderId="2" xfId="1" applyFont="1" applyFill="1" applyBorder="1" applyAlignment="1">
      <alignment horizontal="center" vertical="center" wrapText="1"/>
    </xf>
    <xf numFmtId="0" fontId="19" fillId="0" borderId="2" xfId="1" applyFont="1" applyFill="1" applyBorder="1" applyAlignment="1">
      <alignment horizontal="center" vertical="center"/>
    </xf>
    <xf numFmtId="0" fontId="19" fillId="0" borderId="10" xfId="1" applyFont="1" applyFill="1" applyBorder="1" applyAlignment="1">
      <alignment horizontal="center" vertical="center" wrapText="1"/>
    </xf>
    <xf numFmtId="0" fontId="19" fillId="0" borderId="2" xfId="1" applyFont="1" applyFill="1" applyBorder="1" applyAlignment="1">
      <alignment horizontal="left" vertical="center" wrapText="1"/>
    </xf>
    <xf numFmtId="49" fontId="19" fillId="0" borderId="1" xfId="1" applyNumberFormat="1" applyFont="1" applyFill="1" applyBorder="1" applyAlignment="1">
      <alignment horizontal="center" vertical="center" wrapText="1"/>
    </xf>
    <xf numFmtId="0" fontId="3" fillId="0" borderId="0" xfId="1" applyNumberFormat="1" applyFill="1"/>
    <xf numFmtId="0" fontId="9" fillId="0" borderId="0" xfId="1" applyNumberFormat="1" applyFont="1" applyFill="1"/>
    <xf numFmtId="0" fontId="9" fillId="0" borderId="0" xfId="1" applyFont="1" applyFill="1"/>
    <xf numFmtId="3" fontId="9" fillId="0" borderId="0" xfId="1" applyNumberFormat="1" applyFont="1" applyFill="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3" fontId="7" fillId="0" borderId="0" xfId="1" applyNumberFormat="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vertical="center"/>
    </xf>
    <xf numFmtId="0" fontId="21" fillId="3" borderId="1" xfId="0" applyNumberFormat="1" applyFont="1" applyFill="1" applyBorder="1" applyAlignment="1">
      <alignment horizontal="left" vertical="center" wrapText="1"/>
    </xf>
    <xf numFmtId="0" fontId="21" fillId="0" borderId="1" xfId="1" applyNumberFormat="1" applyFont="1" applyFill="1" applyBorder="1" applyAlignment="1">
      <alignment horizontal="left" vertical="center" wrapText="1"/>
    </xf>
    <xf numFmtId="0" fontId="3" fillId="0" borderId="0" xfId="0" applyFont="1" applyFill="1" applyAlignment="1">
      <alignment vertical="center"/>
    </xf>
    <xf numFmtId="0" fontId="3" fillId="0" borderId="0" xfId="0" applyFont="1" applyAlignment="1">
      <alignment horizontal="left" vertical="center" wrapText="1"/>
    </xf>
    <xf numFmtId="0" fontId="3" fillId="0" borderId="0" xfId="0" applyFont="1" applyFill="1" applyAlignment="1">
      <alignment horizontal="center" wrapText="1"/>
    </xf>
    <xf numFmtId="0" fontId="3" fillId="0" borderId="0" xfId="0" applyFont="1" applyFill="1" applyAlignment="1">
      <alignment horizontal="left"/>
    </xf>
    <xf numFmtId="165" fontId="3" fillId="0" borderId="0" xfId="0" applyNumberFormat="1" applyFont="1" applyFill="1" applyAlignment="1">
      <alignment horizontal="left"/>
    </xf>
    <xf numFmtId="166" fontId="3" fillId="0" borderId="0" xfId="0" applyNumberFormat="1" applyFont="1" applyFill="1" applyAlignment="1">
      <alignment horizontal="right"/>
    </xf>
    <xf numFmtId="0" fontId="3" fillId="0" borderId="0" xfId="0" applyFont="1" applyFill="1" applyAlignment="1">
      <alignment horizontal="center"/>
    </xf>
    <xf numFmtId="0" fontId="3" fillId="0" borderId="0" xfId="0" applyFont="1" applyFill="1" applyAlignment="1">
      <alignment horizontal="left" vertical="top"/>
    </xf>
    <xf numFmtId="0" fontId="3" fillId="0" borderId="0" xfId="0" applyFont="1"/>
    <xf numFmtId="0" fontId="3" fillId="0" borderId="0" xfId="0" applyFont="1" applyFill="1" applyAlignment="1">
      <alignment horizontal="left" wrapText="1"/>
    </xf>
    <xf numFmtId="0" fontId="3" fillId="0" borderId="0" xfId="0" applyFont="1" applyFill="1" applyAlignment="1">
      <alignment horizontal="center" vertical="center"/>
    </xf>
    <xf numFmtId="3" fontId="3" fillId="0" borderId="0" xfId="0" applyNumberFormat="1" applyFont="1" applyFill="1" applyAlignment="1">
      <alignment horizontal="left"/>
    </xf>
    <xf numFmtId="0" fontId="39" fillId="0" borderId="0" xfId="0" applyFont="1" applyFill="1" applyBorder="1" applyAlignment="1">
      <alignment horizontal="center"/>
    </xf>
    <xf numFmtId="0" fontId="3" fillId="0" borderId="0" xfId="0" applyFont="1" applyBorder="1" applyAlignment="1">
      <alignment horizontal="center"/>
    </xf>
    <xf numFmtId="0" fontId="29" fillId="0" borderId="20" xfId="0" applyNumberFormat="1" applyFont="1" applyFill="1" applyBorder="1" applyAlignment="1">
      <alignment horizontal="center" vertical="center" textRotation="90" wrapText="1"/>
    </xf>
    <xf numFmtId="0" fontId="29" fillId="0" borderId="2" xfId="0" applyNumberFormat="1" applyFont="1" applyFill="1" applyBorder="1" applyAlignment="1">
      <alignment horizontal="center" vertical="center" textRotation="90" wrapText="1"/>
    </xf>
    <xf numFmtId="165" fontId="29" fillId="0" borderId="2" xfId="0" applyNumberFormat="1" applyFont="1" applyFill="1" applyBorder="1" applyAlignment="1">
      <alignment horizontal="center" vertical="center" textRotation="90" wrapText="1"/>
    </xf>
    <xf numFmtId="166" fontId="29" fillId="0" borderId="2" xfId="0" applyNumberFormat="1" applyFont="1" applyFill="1" applyBorder="1" applyAlignment="1">
      <alignment horizontal="center" vertical="center" textRotation="90" wrapText="1"/>
    </xf>
    <xf numFmtId="0" fontId="29" fillId="0" borderId="21" xfId="0" applyNumberFormat="1" applyFont="1" applyFill="1" applyBorder="1" applyAlignment="1">
      <alignment horizontal="center" vertical="center" textRotation="90" wrapText="1"/>
    </xf>
    <xf numFmtId="0" fontId="3" fillId="0" borderId="0" xfId="0" applyFont="1" applyAlignment="1">
      <alignment horizontal="center"/>
    </xf>
    <xf numFmtId="0" fontId="40" fillId="0" borderId="24" xfId="0" applyNumberFormat="1" applyFont="1" applyFill="1" applyBorder="1" applyAlignment="1">
      <alignment horizontal="center" vertical="center" wrapText="1"/>
    </xf>
    <xf numFmtId="0" fontId="40" fillId="0" borderId="25" xfId="0" applyNumberFormat="1" applyFont="1" applyFill="1" applyBorder="1" applyAlignment="1">
      <alignment horizontal="center" vertical="center" wrapText="1"/>
    </xf>
    <xf numFmtId="0" fontId="40" fillId="0" borderId="26" xfId="0" applyNumberFormat="1" applyFont="1" applyFill="1" applyBorder="1" applyAlignment="1">
      <alignment horizontal="center" vertical="center" wrapText="1"/>
    </xf>
    <xf numFmtId="0" fontId="40" fillId="0" borderId="27" xfId="0" applyNumberFormat="1" applyFont="1" applyFill="1" applyBorder="1" applyAlignment="1">
      <alignment horizontal="center" vertical="center" wrapText="1"/>
    </xf>
    <xf numFmtId="0" fontId="40" fillId="0" borderId="28" xfId="0" applyNumberFormat="1" applyFont="1" applyFill="1" applyBorder="1" applyAlignment="1">
      <alignment horizontal="center" vertical="center" wrapText="1"/>
    </xf>
    <xf numFmtId="0" fontId="40" fillId="0" borderId="29" xfId="0" applyNumberFormat="1" applyFont="1" applyFill="1" applyBorder="1" applyAlignment="1">
      <alignment horizontal="center" vertical="center" wrapText="1"/>
    </xf>
    <xf numFmtId="0" fontId="39" fillId="0" borderId="0" xfId="0" applyFont="1" applyAlignment="1">
      <alignment horizontal="center"/>
    </xf>
    <xf numFmtId="0" fontId="29" fillId="0" borderId="1" xfId="0" applyNumberFormat="1" applyFont="1" applyFill="1" applyBorder="1" applyAlignment="1">
      <alignment horizontal="left" vertical="center" wrapText="1"/>
    </xf>
    <xf numFmtId="3" fontId="3"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left" vertical="center" wrapText="1"/>
    </xf>
    <xf numFmtId="165" fontId="3" fillId="0" borderId="1" xfId="0" applyNumberFormat="1" applyFont="1" applyFill="1" applyBorder="1" applyAlignment="1">
      <alignment horizontal="left" vertical="center" wrapText="1"/>
    </xf>
    <xf numFmtId="166" fontId="3" fillId="0" borderId="1" xfId="0" applyNumberFormat="1" applyFont="1" applyFill="1" applyBorder="1" applyAlignment="1">
      <alignment horizontal="right" vertical="center" wrapText="1"/>
    </xf>
    <xf numFmtId="0" fontId="3" fillId="0" borderId="1" xfId="0" applyNumberFormat="1" applyFont="1" applyFill="1" applyBorder="1" applyAlignment="1">
      <alignment horizontal="left" vertical="top" wrapText="1"/>
    </xf>
    <xf numFmtId="0" fontId="3" fillId="0" borderId="0" xfId="0" applyFont="1" applyFill="1"/>
    <xf numFmtId="0" fontId="3" fillId="3" borderId="1" xfId="0" applyNumberFormat="1" applyFont="1" applyFill="1" applyBorder="1" applyAlignment="1">
      <alignment horizontal="left" vertical="center" wrapText="1"/>
    </xf>
    <xf numFmtId="3" fontId="3" fillId="3" borderId="1" xfId="0" applyNumberFormat="1" applyFont="1" applyFill="1" applyBorder="1" applyAlignment="1">
      <alignment horizontal="center" vertical="center" wrapText="1"/>
    </xf>
    <xf numFmtId="4" fontId="3" fillId="3" borderId="1" xfId="0" applyNumberFormat="1" applyFont="1" applyFill="1" applyBorder="1" applyAlignment="1">
      <alignment horizontal="center" vertical="center" wrapText="1"/>
    </xf>
    <xf numFmtId="165" fontId="3" fillId="3" borderId="1" xfId="0" applyNumberFormat="1" applyFont="1" applyFill="1" applyBorder="1" applyAlignment="1">
      <alignment horizontal="center" vertical="center" wrapText="1"/>
    </xf>
    <xf numFmtId="166" fontId="3" fillId="3" borderId="1" xfId="0" applyNumberFormat="1" applyFont="1" applyFill="1" applyBorder="1" applyAlignment="1">
      <alignment horizontal="center" vertical="center" wrapText="1"/>
    </xf>
    <xf numFmtId="0" fontId="3" fillId="3" borderId="1" xfId="0" applyNumberFormat="1" applyFont="1" applyFill="1" applyBorder="1" applyAlignment="1">
      <alignment horizontal="center" vertical="center" shrinkToFit="1"/>
    </xf>
    <xf numFmtId="0" fontId="39" fillId="3" borderId="1" xfId="0" applyNumberFormat="1" applyFont="1" applyFill="1" applyBorder="1" applyAlignment="1">
      <alignment horizontal="left" vertical="top" wrapText="1"/>
    </xf>
    <xf numFmtId="49" fontId="3" fillId="3" borderId="1" xfId="0" applyNumberFormat="1" applyFont="1" applyFill="1" applyBorder="1" applyAlignment="1">
      <alignment horizontal="center" vertical="center" wrapText="1"/>
    </xf>
    <xf numFmtId="0" fontId="3" fillId="3" borderId="1" xfId="0" applyNumberFormat="1" applyFont="1" applyFill="1" applyBorder="1" applyAlignment="1">
      <alignment horizontal="left" vertical="top" wrapText="1"/>
    </xf>
    <xf numFmtId="2" fontId="3" fillId="3" borderId="1" xfId="0" applyNumberFormat="1" applyFont="1" applyFill="1" applyBorder="1" applyAlignment="1">
      <alignment horizontal="center" vertical="center" wrapText="1"/>
    </xf>
    <xf numFmtId="0" fontId="39" fillId="3" borderId="1" xfId="0" applyNumberFormat="1" applyFont="1" applyFill="1" applyBorder="1" applyAlignment="1">
      <alignment horizontal="center" vertical="center" wrapText="1" shrinkToFit="1"/>
    </xf>
    <xf numFmtId="3" fontId="3" fillId="3" borderId="1" xfId="0" applyNumberFormat="1" applyFont="1" applyFill="1" applyBorder="1" applyAlignment="1" applyProtection="1">
      <alignment horizontal="center" vertical="top"/>
    </xf>
    <xf numFmtId="4" fontId="3" fillId="3" borderId="1" xfId="0" applyNumberFormat="1" applyFont="1" applyFill="1" applyBorder="1" applyAlignment="1" applyProtection="1">
      <alignment horizontal="center" vertical="top"/>
    </xf>
    <xf numFmtId="2" fontId="3" fillId="3" borderId="1" xfId="0" applyNumberFormat="1" applyFont="1" applyFill="1" applyBorder="1" applyAlignment="1">
      <alignment horizontal="center" vertical="center"/>
    </xf>
    <xf numFmtId="166" fontId="3" fillId="3" borderId="1"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wrapText="1"/>
    </xf>
    <xf numFmtId="0" fontId="39" fillId="3" borderId="1" xfId="0" applyNumberFormat="1" applyFont="1" applyFill="1" applyBorder="1" applyAlignment="1">
      <alignment horizontal="center" vertical="center" wrapText="1"/>
    </xf>
    <xf numFmtId="49" fontId="3" fillId="3" borderId="1" xfId="0" applyNumberFormat="1" applyFont="1" applyFill="1" applyBorder="1" applyAlignment="1" applyProtection="1">
      <alignment vertical="center" wrapText="1"/>
    </xf>
    <xf numFmtId="0" fontId="3" fillId="0" borderId="0" xfId="0" applyFont="1" applyAlignment="1">
      <alignment wrapText="1"/>
    </xf>
    <xf numFmtId="0" fontId="39" fillId="0" borderId="0" xfId="0" applyFont="1" applyAlignment="1">
      <alignment horizontal="left" wrapText="1"/>
    </xf>
    <xf numFmtId="0" fontId="39" fillId="0" borderId="0" xfId="0" applyFont="1" applyAlignment="1">
      <alignment horizontal="left"/>
    </xf>
    <xf numFmtId="0" fontId="3" fillId="0" borderId="0" xfId="0" applyFont="1" applyFill="1" applyBorder="1"/>
    <xf numFmtId="0" fontId="3" fillId="0" borderId="30" xfId="0" applyFont="1" applyFill="1" applyBorder="1"/>
    <xf numFmtId="0" fontId="3" fillId="0" borderId="31" xfId="0" applyFont="1" applyFill="1" applyBorder="1"/>
    <xf numFmtId="0" fontId="7" fillId="3" borderId="2" xfId="0" applyFont="1" applyFill="1" applyBorder="1" applyAlignment="1">
      <alignment horizontal="center" vertical="center" wrapText="1"/>
    </xf>
    <xf numFmtId="0" fontId="7" fillId="3" borderId="1" xfId="0" applyFont="1" applyFill="1" applyBorder="1" applyAlignment="1">
      <alignment horizontal="left" vertical="top" wrapText="1"/>
    </xf>
    <xf numFmtId="0" fontId="7" fillId="0"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7" fillId="3" borderId="1" xfId="0" applyNumberFormat="1" applyFont="1" applyFill="1" applyBorder="1" applyAlignment="1">
      <alignment horizontal="center" vertical="center" wrapText="1"/>
    </xf>
    <xf numFmtId="0" fontId="3"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0" fontId="19" fillId="0" borderId="1" xfId="0" applyFont="1" applyFill="1" applyBorder="1" applyAlignment="1">
      <alignment horizontal="left" vertical="center" wrapText="1"/>
    </xf>
    <xf numFmtId="0" fontId="19" fillId="0" borderId="1" xfId="6" applyFont="1" applyFill="1" applyBorder="1" applyAlignment="1">
      <alignment horizontal="left" vertical="center" wrapText="1"/>
    </xf>
    <xf numFmtId="0" fontId="19" fillId="3" borderId="1" xfId="0" applyFont="1" applyFill="1" applyBorder="1" applyAlignment="1">
      <alignment horizontal="center" vertical="center" wrapText="1"/>
    </xf>
    <xf numFmtId="0" fontId="28" fillId="0" borderId="1" xfId="6" applyFont="1" applyFill="1" applyBorder="1" applyAlignment="1">
      <alignment horizontal="center" vertical="center" wrapText="1"/>
    </xf>
    <xf numFmtId="0" fontId="7" fillId="3" borderId="1" xfId="0" applyNumberFormat="1" applyFont="1" applyFill="1" applyBorder="1" applyAlignment="1">
      <alignment horizontal="left" vertical="center" wrapText="1"/>
    </xf>
    <xf numFmtId="49" fontId="7" fillId="3" borderId="1" xfId="0" applyNumberFormat="1" applyFont="1" applyFill="1" applyBorder="1" applyAlignment="1" applyProtection="1">
      <alignment horizontal="left" vertical="center" wrapText="1"/>
    </xf>
    <xf numFmtId="0" fontId="11" fillId="0" borderId="1" xfId="0" applyFont="1" applyFill="1" applyBorder="1" applyAlignment="1">
      <alignment horizontal="center" vertical="center" wrapText="1"/>
    </xf>
    <xf numFmtId="0" fontId="7" fillId="3" borderId="0" xfId="0" applyFont="1" applyFill="1" applyAlignment="1">
      <alignment wrapText="1"/>
    </xf>
    <xf numFmtId="0" fontId="7" fillId="3" borderId="0" xfId="0" applyFont="1" applyFill="1" applyBorder="1"/>
    <xf numFmtId="0" fontId="7" fillId="3" borderId="0" xfId="0" applyFont="1" applyFill="1" applyBorder="1" applyAlignment="1">
      <alignment horizontal="left"/>
    </xf>
    <xf numFmtId="0" fontId="8" fillId="3" borderId="0" xfId="0" applyFont="1" applyFill="1" applyBorder="1" applyAlignment="1">
      <alignment horizontal="center"/>
    </xf>
    <xf numFmtId="0" fontId="7" fillId="3" borderId="0" xfId="0" applyFont="1" applyFill="1" applyBorder="1" applyAlignment="1">
      <alignment wrapText="1"/>
    </xf>
    <xf numFmtId="0" fontId="7" fillId="3" borderId="0" xfId="0" applyFont="1" applyFill="1" applyBorder="1" applyAlignment="1">
      <alignment horizontal="left" wrapText="1"/>
    </xf>
    <xf numFmtId="0" fontId="8" fillId="3" borderId="0" xfId="0" applyFont="1" applyFill="1" applyBorder="1" applyAlignment="1">
      <alignment horizontal="left" vertical="center"/>
    </xf>
    <xf numFmtId="0" fontId="8" fillId="3" borderId="2" xfId="0" applyFont="1" applyFill="1" applyBorder="1" applyAlignment="1">
      <alignment horizontal="left" vertical="center"/>
    </xf>
    <xf numFmtId="0" fontId="8" fillId="3" borderId="0" xfId="0" applyFont="1" applyFill="1" applyBorder="1" applyAlignment="1">
      <alignment horizontal="center" vertical="center"/>
    </xf>
    <xf numFmtId="0" fontId="7" fillId="3" borderId="2" xfId="0" applyFont="1" applyFill="1" applyBorder="1"/>
    <xf numFmtId="0" fontId="7" fillId="3" borderId="1" xfId="0" applyFont="1" applyFill="1" applyBorder="1"/>
    <xf numFmtId="0" fontId="7" fillId="3" borderId="3" xfId="0" applyFont="1" applyFill="1" applyBorder="1"/>
    <xf numFmtId="0" fontId="7" fillId="5" borderId="1" xfId="0" applyFont="1" applyFill="1" applyBorder="1" applyAlignment="1">
      <alignment horizontal="center"/>
    </xf>
    <xf numFmtId="0" fontId="7" fillId="5" borderId="1" xfId="0" applyNumberFormat="1" applyFont="1" applyFill="1" applyBorder="1" applyAlignment="1">
      <alignment horizontal="center" vertical="center" wrapText="1"/>
    </xf>
    <xf numFmtId="0" fontId="7" fillId="5" borderId="4" xfId="0" applyNumberFormat="1" applyFont="1" applyFill="1" applyBorder="1" applyAlignment="1">
      <alignment horizontal="center" vertical="center" wrapText="1"/>
    </xf>
    <xf numFmtId="0" fontId="7" fillId="5" borderId="1" xfId="0" applyFont="1" applyFill="1" applyBorder="1" applyAlignment="1">
      <alignment horizontal="center" vertical="center"/>
    </xf>
    <xf numFmtId="0" fontId="7" fillId="5" borderId="0" xfId="0" applyFont="1" applyFill="1" applyBorder="1" applyAlignment="1">
      <alignment horizontal="center"/>
    </xf>
    <xf numFmtId="0" fontId="8" fillId="5" borderId="1" xfId="0" applyNumberFormat="1" applyFont="1" applyFill="1" applyBorder="1" applyAlignment="1">
      <alignment horizontal="center" vertical="center" wrapText="1"/>
    </xf>
    <xf numFmtId="0" fontId="7" fillId="3" borderId="1" xfId="0" applyFont="1" applyFill="1" applyBorder="1" applyAlignment="1">
      <alignment wrapText="1"/>
    </xf>
    <xf numFmtId="14" fontId="7" fillId="3" borderId="1" xfId="7" applyNumberFormat="1" applyFont="1" applyFill="1" applyBorder="1" applyAlignment="1">
      <alignment horizontal="center" vertical="center" wrapText="1"/>
    </xf>
    <xf numFmtId="165" fontId="7" fillId="3" borderId="1" xfId="0" applyNumberFormat="1" applyFont="1" applyFill="1" applyBorder="1" applyAlignment="1">
      <alignment horizontal="center" vertical="center" wrapText="1"/>
    </xf>
    <xf numFmtId="2" fontId="7" fillId="3" borderId="1"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1" fontId="7" fillId="3" borderId="1" xfId="0" applyNumberFormat="1" applyFont="1" applyFill="1" applyBorder="1" applyAlignment="1">
      <alignment horizontal="center" vertical="center" wrapText="1"/>
    </xf>
    <xf numFmtId="49" fontId="7" fillId="3" borderId="1" xfId="7" applyNumberFormat="1" applyFont="1" applyFill="1" applyBorder="1" applyAlignment="1">
      <alignment horizontal="center" vertical="center" wrapText="1"/>
    </xf>
    <xf numFmtId="14" fontId="7" fillId="3" borderId="1" xfId="0" applyNumberFormat="1" applyFont="1" applyFill="1" applyBorder="1" applyAlignment="1">
      <alignment horizontal="center" vertical="center" wrapText="1"/>
    </xf>
    <xf numFmtId="0" fontId="7" fillId="3" borderId="1" xfId="0" applyFont="1" applyFill="1" applyBorder="1" applyAlignment="1">
      <alignment vertical="top" wrapText="1"/>
    </xf>
    <xf numFmtId="0" fontId="7" fillId="3" borderId="0" xfId="0" applyFont="1" applyFill="1" applyAlignment="1">
      <alignment horizontal="center" vertical="center"/>
    </xf>
    <xf numFmtId="1" fontId="43" fillId="3" borderId="1" xfId="0" applyNumberFormat="1" applyFont="1" applyFill="1" applyBorder="1" applyAlignment="1">
      <alignment horizontal="center" vertical="center" wrapText="1"/>
    </xf>
    <xf numFmtId="14" fontId="7" fillId="3" borderId="1" xfId="0" applyNumberFormat="1" applyFont="1" applyFill="1" applyBorder="1" applyAlignment="1">
      <alignment horizontal="center" vertical="top" wrapText="1"/>
    </xf>
    <xf numFmtId="1" fontId="43" fillId="3" borderId="1" xfId="0" applyNumberFormat="1" applyFont="1" applyFill="1" applyBorder="1" applyAlignment="1">
      <alignment vertical="top" wrapText="1"/>
    </xf>
    <xf numFmtId="0" fontId="7" fillId="3" borderId="6" xfId="0" applyFont="1" applyFill="1" applyBorder="1" applyAlignment="1">
      <alignment horizontal="center" vertical="center" wrapText="1"/>
    </xf>
    <xf numFmtId="0" fontId="7" fillId="5" borderId="1" xfId="0" applyFont="1" applyFill="1" applyBorder="1" applyAlignment="1">
      <alignment wrapText="1"/>
    </xf>
    <xf numFmtId="49" fontId="8" fillId="5" borderId="1" xfId="0" applyNumberFormat="1" applyFont="1" applyFill="1" applyBorder="1" applyAlignment="1">
      <alignment horizontal="center" vertical="center" wrapText="1"/>
    </xf>
    <xf numFmtId="0" fontId="7" fillId="5" borderId="0" xfId="0" applyFont="1" applyFill="1" applyBorder="1" applyAlignment="1">
      <alignment wrapText="1"/>
    </xf>
    <xf numFmtId="49" fontId="8" fillId="3" borderId="1" xfId="0" applyNumberFormat="1" applyFont="1" applyFill="1" applyBorder="1" applyAlignment="1">
      <alignment horizontal="center" vertical="center" wrapText="1"/>
    </xf>
    <xf numFmtId="0" fontId="7" fillId="3" borderId="1" xfId="0" applyFont="1" applyFill="1" applyBorder="1" applyAlignment="1">
      <alignment horizontal="center" wrapText="1"/>
    </xf>
    <xf numFmtId="0" fontId="43" fillId="3" borderId="1" xfId="0" applyFont="1" applyFill="1" applyBorder="1" applyAlignment="1">
      <alignment horizontal="center" vertical="center" wrapText="1"/>
    </xf>
    <xf numFmtId="2" fontId="43" fillId="3" borderId="1" xfId="0" applyNumberFormat="1" applyFont="1" applyFill="1" applyBorder="1" applyAlignment="1">
      <alignment horizontal="center" vertical="center" wrapText="1"/>
    </xf>
    <xf numFmtId="165" fontId="43" fillId="3" borderId="1" xfId="0" applyNumberFormat="1" applyFont="1" applyFill="1" applyBorder="1" applyAlignment="1">
      <alignment horizontal="center" vertical="center" wrapText="1"/>
    </xf>
    <xf numFmtId="49" fontId="43" fillId="3" borderId="1" xfId="0" applyNumberFormat="1" applyFont="1" applyFill="1" applyBorder="1" applyAlignment="1">
      <alignment horizontal="center" vertical="center" wrapText="1"/>
    </xf>
    <xf numFmtId="168" fontId="7" fillId="3" borderId="1" xfId="0" applyNumberFormat="1" applyFont="1" applyFill="1" applyBorder="1" applyAlignment="1">
      <alignment horizontal="center" vertical="center" wrapText="1"/>
    </xf>
    <xf numFmtId="169" fontId="7" fillId="3" borderId="1" xfId="7" applyNumberFormat="1" applyFont="1" applyFill="1" applyBorder="1" applyAlignment="1">
      <alignment horizontal="center" vertical="center" wrapText="1"/>
    </xf>
    <xf numFmtId="0" fontId="7" fillId="3" borderId="1" xfId="0" applyNumberFormat="1" applyFont="1" applyFill="1" applyBorder="1" applyAlignment="1">
      <alignment horizontal="center" vertical="top" wrapText="1"/>
    </xf>
    <xf numFmtId="3" fontId="43" fillId="3" borderId="1" xfId="0" applyNumberFormat="1" applyFont="1" applyFill="1" applyBorder="1" applyAlignment="1">
      <alignment horizontal="center" vertical="center" wrapText="1"/>
    </xf>
    <xf numFmtId="1" fontId="7" fillId="3" borderId="1" xfId="0" applyNumberFormat="1" applyFont="1" applyFill="1" applyBorder="1" applyAlignment="1">
      <alignment vertical="top" wrapText="1"/>
    </xf>
    <xf numFmtId="14" fontId="7" fillId="3" borderId="1" xfId="7" quotePrefix="1" applyNumberFormat="1" applyFont="1" applyFill="1" applyBorder="1" applyAlignment="1">
      <alignment horizontal="center" vertical="center" wrapText="1"/>
    </xf>
    <xf numFmtId="0" fontId="44" fillId="3" borderId="1" xfId="0" applyFont="1" applyFill="1" applyBorder="1" applyAlignment="1">
      <alignment horizontal="center" vertical="center" wrapText="1"/>
    </xf>
    <xf numFmtId="0" fontId="44" fillId="3" borderId="1" xfId="0" applyFont="1" applyFill="1" applyBorder="1" applyAlignment="1">
      <alignment horizontal="left" vertical="center" wrapText="1"/>
    </xf>
    <xf numFmtId="49" fontId="7" fillId="3" borderId="1" xfId="7" quotePrefix="1" applyNumberFormat="1" applyFont="1" applyFill="1" applyBorder="1" applyAlignment="1">
      <alignment horizontal="center" vertical="center" wrapText="1"/>
    </xf>
    <xf numFmtId="0" fontId="44" fillId="3" borderId="3" xfId="0" applyFont="1" applyFill="1" applyBorder="1" applyAlignment="1">
      <alignment horizontal="left" vertical="center" wrapText="1"/>
    </xf>
    <xf numFmtId="49" fontId="45" fillId="3" borderId="1" xfId="0" applyNumberFormat="1" applyFont="1" applyFill="1" applyBorder="1" applyAlignment="1">
      <alignment horizontal="center" vertical="center"/>
    </xf>
    <xf numFmtId="0" fontId="7" fillId="3" borderId="3" xfId="0" applyFont="1" applyFill="1" applyBorder="1" applyAlignment="1">
      <alignment horizontal="left"/>
    </xf>
    <xf numFmtId="0" fontId="8" fillId="3" borderId="3" xfId="0" applyFont="1" applyFill="1" applyBorder="1" applyAlignment="1">
      <alignment horizontal="center"/>
    </xf>
    <xf numFmtId="0" fontId="7" fillId="3" borderId="3" xfId="0" applyFont="1" applyFill="1" applyBorder="1" applyAlignment="1">
      <alignment wrapText="1"/>
    </xf>
    <xf numFmtId="0" fontId="7" fillId="3" borderId="3" xfId="0" applyFont="1" applyFill="1" applyBorder="1" applyAlignment="1">
      <alignment horizontal="left" wrapText="1"/>
    </xf>
    <xf numFmtId="0" fontId="7" fillId="3" borderId="32" xfId="0" applyFont="1" applyFill="1" applyBorder="1"/>
    <xf numFmtId="0" fontId="7" fillId="3" borderId="1" xfId="0" applyFont="1" applyFill="1" applyBorder="1" applyAlignment="1">
      <alignment horizontal="left"/>
    </xf>
    <xf numFmtId="0" fontId="8" fillId="3" borderId="1" xfId="0" applyFont="1" applyFill="1" applyBorder="1" applyAlignment="1">
      <alignment horizontal="center"/>
    </xf>
    <xf numFmtId="0" fontId="7" fillId="3" borderId="1" xfId="0" applyFont="1" applyFill="1" applyBorder="1" applyAlignment="1">
      <alignment horizontal="left" wrapText="1"/>
    </xf>
    <xf numFmtId="0" fontId="7" fillId="3" borderId="4" xfId="0" applyFont="1" applyFill="1" applyBorder="1"/>
    <xf numFmtId="0" fontId="7" fillId="3" borderId="6" xfId="0" applyFont="1" applyFill="1" applyBorder="1"/>
    <xf numFmtId="0" fontId="13" fillId="0" borderId="1" xfId="0" applyFont="1" applyFill="1" applyBorder="1" applyAlignment="1">
      <alignment horizontal="left" vertical="top" wrapText="1"/>
    </xf>
    <xf numFmtId="0" fontId="7" fillId="3" borderId="2" xfId="0" applyFont="1" applyFill="1" applyBorder="1" applyAlignment="1">
      <alignment horizontal="center" vertical="center" wrapText="1"/>
    </xf>
    <xf numFmtId="0" fontId="7" fillId="3" borderId="1" xfId="0" applyFont="1" applyFill="1" applyBorder="1" applyAlignment="1">
      <alignment horizontal="left" vertical="top"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7" fillId="0" borderId="1" xfId="0" applyFont="1" applyFill="1" applyBorder="1" applyAlignment="1">
      <alignment horizontal="left" vertical="top" wrapText="1"/>
    </xf>
    <xf numFmtId="0" fontId="7"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center" vertical="center" wrapText="1"/>
    </xf>
    <xf numFmtId="0" fontId="7" fillId="3" borderId="1" xfId="0" applyNumberFormat="1" applyFont="1" applyFill="1" applyBorder="1" applyAlignment="1">
      <alignment horizontal="center" vertical="center" wrapText="1"/>
    </xf>
    <xf numFmtId="0" fontId="13" fillId="0" borderId="1" xfId="0" applyFont="1" applyFill="1" applyBorder="1" applyAlignment="1">
      <alignment horizontal="left" vertical="center" wrapText="1"/>
    </xf>
    <xf numFmtId="3"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0" fontId="19" fillId="0" borderId="1" xfId="0" applyFont="1" applyFill="1" applyBorder="1" applyAlignment="1">
      <alignment horizontal="center" vertical="center" wrapText="1"/>
    </xf>
    <xf numFmtId="0" fontId="8" fillId="0" borderId="1" xfId="0" applyFont="1" applyFill="1" applyBorder="1" applyAlignment="1">
      <alignment horizontal="left" vertical="top" wrapText="1"/>
    </xf>
    <xf numFmtId="0" fontId="7" fillId="0" borderId="0" xfId="0" applyFont="1" applyFill="1" applyBorder="1" applyAlignment="1">
      <alignment horizontal="center" wrapText="1"/>
    </xf>
    <xf numFmtId="0" fontId="3" fillId="3" borderId="1" xfId="0" applyNumberFormat="1" applyFont="1" applyFill="1" applyBorder="1" applyAlignment="1">
      <alignment horizontal="center" vertical="center" wrapText="1"/>
    </xf>
    <xf numFmtId="0" fontId="19" fillId="0" borderId="1" xfId="1" applyNumberFormat="1" applyFont="1" applyFill="1" applyBorder="1" applyAlignment="1">
      <alignment horizontal="center" vertical="center" wrapText="1"/>
    </xf>
    <xf numFmtId="0" fontId="19" fillId="0" borderId="1" xfId="1" applyFont="1" applyFill="1" applyBorder="1" applyAlignment="1">
      <alignment horizontal="center" vertical="center" wrapText="1"/>
    </xf>
    <xf numFmtId="3" fontId="7" fillId="3" borderId="1" xfId="0" applyNumberFormat="1" applyFont="1" applyFill="1" applyBorder="1" applyAlignment="1">
      <alignment horizontal="center" vertical="center" wrapText="1"/>
    </xf>
    <xf numFmtId="0" fontId="8" fillId="3" borderId="0" xfId="0" applyFont="1" applyFill="1" applyBorder="1" applyAlignment="1">
      <alignment horizontal="center"/>
    </xf>
    <xf numFmtId="3"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wrapText="1"/>
    </xf>
    <xf numFmtId="3" fontId="7" fillId="0" borderId="1" xfId="0" applyNumberFormat="1" applyFont="1" applyFill="1" applyBorder="1" applyAlignment="1">
      <alignment horizontal="center" vertical="center" textRotation="90" wrapText="1"/>
    </xf>
    <xf numFmtId="165" fontId="7" fillId="0" borderId="1" xfId="0" applyNumberFormat="1" applyFont="1" applyFill="1" applyBorder="1" applyAlignment="1">
      <alignment horizontal="center" vertical="center" wrapText="1"/>
    </xf>
    <xf numFmtId="1" fontId="7" fillId="0" borderId="0" xfId="0" applyNumberFormat="1" applyFont="1" applyFill="1" applyAlignment="1">
      <alignment horizontal="center" vertical="center" wrapText="1"/>
    </xf>
    <xf numFmtId="1" fontId="7" fillId="0" borderId="1" xfId="0" applyNumberFormat="1" applyFont="1" applyFill="1" applyBorder="1" applyAlignment="1">
      <alignment horizontal="center" vertical="center" wrapText="1"/>
    </xf>
    <xf numFmtId="1" fontId="11" fillId="0" borderId="1" xfId="0" applyNumberFormat="1"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1" fontId="7" fillId="3" borderId="1" xfId="0" applyNumberFormat="1" applyFont="1" applyFill="1" applyBorder="1" applyAlignment="1">
      <alignment horizontal="center" vertical="center"/>
    </xf>
    <xf numFmtId="1" fontId="7" fillId="0" borderId="1" xfId="0" applyNumberFormat="1" applyFont="1" applyFill="1" applyBorder="1" applyAlignment="1">
      <alignment horizontal="center" vertical="center"/>
    </xf>
    <xf numFmtId="1" fontId="8" fillId="3" borderId="1" xfId="0" applyNumberFormat="1" applyFont="1" applyFill="1" applyBorder="1" applyAlignment="1">
      <alignment horizontal="center" vertical="center"/>
    </xf>
    <xf numFmtId="1" fontId="21" fillId="0" borderId="1" xfId="0" applyNumberFormat="1" applyFont="1" applyFill="1" applyBorder="1" applyAlignment="1">
      <alignment horizontal="center" vertical="center" wrapText="1"/>
    </xf>
    <xf numFmtId="1" fontId="19" fillId="0" borderId="9" xfId="1" applyNumberFormat="1" applyFont="1" applyFill="1" applyBorder="1" applyAlignment="1">
      <alignment horizontal="center" vertical="center" wrapText="1"/>
    </xf>
    <xf numFmtId="1" fontId="21" fillId="0" borderId="1" xfId="1" applyNumberFormat="1" applyFont="1" applyFill="1" applyBorder="1" applyAlignment="1">
      <alignment horizontal="center" vertical="center" wrapText="1"/>
    </xf>
    <xf numFmtId="1" fontId="21" fillId="3" borderId="1" xfId="0" applyNumberFormat="1" applyFont="1" applyFill="1" applyBorder="1" applyAlignment="1">
      <alignment horizontal="center" vertical="center" wrapText="1"/>
    </xf>
    <xf numFmtId="3" fontId="7" fillId="0" borderId="4" xfId="0" applyNumberFormat="1" applyFont="1" applyFill="1" applyBorder="1" applyAlignment="1">
      <alignment horizontal="left" vertical="top" wrapText="1"/>
    </xf>
    <xf numFmtId="0" fontId="7" fillId="0" borderId="4" xfId="0" applyFont="1" applyFill="1" applyBorder="1" applyAlignment="1">
      <alignment vertical="top" wrapText="1"/>
    </xf>
    <xf numFmtId="0" fontId="11" fillId="0" borderId="4" xfId="0" applyFont="1" applyFill="1" applyBorder="1" applyAlignment="1">
      <alignment horizontal="left" vertical="top" wrapText="1"/>
    </xf>
    <xf numFmtId="0" fontId="19" fillId="0" borderId="4" xfId="1" applyFont="1" applyFill="1" applyBorder="1" applyAlignment="1">
      <alignment vertical="center" wrapText="1"/>
    </xf>
    <xf numFmtId="0" fontId="19" fillId="0" borderId="4" xfId="1" applyNumberFormat="1" applyFont="1" applyFill="1" applyBorder="1" applyAlignment="1">
      <alignment horizontal="center" vertical="center" wrapText="1"/>
    </xf>
    <xf numFmtId="0" fontId="7" fillId="3" borderId="0" xfId="0" applyFont="1" applyFill="1" applyBorder="1" applyAlignment="1">
      <alignment vertical="top" wrapText="1"/>
    </xf>
    <xf numFmtId="0" fontId="11" fillId="3" borderId="0" xfId="0" applyFont="1" applyFill="1" applyBorder="1" applyAlignment="1">
      <alignment vertical="top" wrapText="1"/>
    </xf>
    <xf numFmtId="0" fontId="11" fillId="0" borderId="0" xfId="0" applyFont="1" applyFill="1" applyBorder="1" applyAlignment="1">
      <alignment wrapText="1"/>
    </xf>
    <xf numFmtId="0" fontId="7" fillId="3" borderId="0" xfId="0" applyFont="1" applyFill="1" applyBorder="1" applyAlignment="1">
      <alignment horizontal="center" vertical="center" wrapText="1"/>
    </xf>
    <xf numFmtId="14" fontId="7" fillId="3" borderId="0" xfId="0" applyNumberFormat="1" applyFont="1" applyFill="1" applyBorder="1" applyAlignment="1">
      <alignment horizontal="center" vertical="top" wrapText="1"/>
    </xf>
    <xf numFmtId="0" fontId="7" fillId="0" borderId="4" xfId="0" applyFont="1" applyFill="1" applyBorder="1" applyAlignment="1">
      <alignment horizontal="center" vertical="center" wrapText="1"/>
    </xf>
    <xf numFmtId="0" fontId="19" fillId="0" borderId="4" xfId="6" applyFont="1" applyFill="1" applyBorder="1" applyAlignment="1">
      <alignment horizontal="left" vertical="center" wrapText="1"/>
    </xf>
    <xf numFmtId="0" fontId="19" fillId="3" borderId="4" xfId="6" applyFont="1" applyFill="1" applyBorder="1" applyAlignment="1">
      <alignment horizontal="left" vertical="center" wrapText="1"/>
    </xf>
    <xf numFmtId="0" fontId="19" fillId="0" borderId="4" xfId="0" applyFont="1" applyFill="1" applyBorder="1" applyAlignment="1">
      <alignment horizontal="left" vertical="top" wrapText="1"/>
    </xf>
    <xf numFmtId="0" fontId="11" fillId="3" borderId="4" xfId="0" applyFont="1" applyFill="1" applyBorder="1"/>
    <xf numFmtId="0" fontId="7" fillId="0" borderId="4" xfId="0" applyFont="1" applyFill="1" applyBorder="1" applyAlignment="1">
      <alignment horizontal="left" vertical="center" wrapText="1"/>
    </xf>
    <xf numFmtId="49" fontId="8" fillId="3" borderId="4" xfId="0" applyNumberFormat="1" applyFont="1" applyFill="1" applyBorder="1" applyAlignment="1" applyProtection="1">
      <alignment horizontal="left" vertical="center" wrapText="1"/>
    </xf>
    <xf numFmtId="0" fontId="7" fillId="0" borderId="4" xfId="0" applyFont="1" applyFill="1" applyBorder="1" applyAlignment="1">
      <alignment wrapText="1"/>
    </xf>
    <xf numFmtId="0" fontId="19" fillId="0" borderId="4" xfId="1" applyFont="1" applyFill="1" applyBorder="1" applyAlignment="1">
      <alignment horizontal="left" vertical="center" wrapText="1"/>
    </xf>
    <xf numFmtId="0" fontId="19" fillId="0" borderId="4" xfId="1" applyNumberFormat="1" applyFont="1" applyFill="1" applyBorder="1" applyAlignment="1">
      <alignment horizontal="left" vertical="center" wrapText="1"/>
    </xf>
    <xf numFmtId="0" fontId="19" fillId="0" borderId="10" xfId="1" applyFont="1" applyFill="1" applyBorder="1" applyAlignment="1">
      <alignment horizontal="left" vertical="center" wrapText="1"/>
    </xf>
    <xf numFmtId="0" fontId="11" fillId="3" borderId="4" xfId="0" applyFont="1" applyFill="1" applyBorder="1" applyAlignment="1">
      <alignment horizontal="left" vertical="top" wrapText="1"/>
    </xf>
    <xf numFmtId="0" fontId="3" fillId="3" borderId="4" xfId="0" applyNumberFormat="1" applyFont="1" applyFill="1" applyBorder="1" applyAlignment="1">
      <alignment horizontal="left" vertical="top" wrapText="1"/>
    </xf>
    <xf numFmtId="0" fontId="39" fillId="3" borderId="4" xfId="0" applyNumberFormat="1" applyFont="1" applyFill="1" applyBorder="1" applyAlignment="1">
      <alignment horizontal="left" vertical="top" wrapText="1"/>
    </xf>
    <xf numFmtId="0" fontId="10" fillId="0" borderId="1" xfId="0" applyFont="1" applyFill="1" applyBorder="1" applyAlignment="1">
      <alignment horizontal="center" vertical="top" wrapText="1"/>
    </xf>
    <xf numFmtId="0" fontId="48" fillId="3" borderId="0" xfId="9" applyFont="1" applyFill="1"/>
    <xf numFmtId="0" fontId="38" fillId="3" borderId="0" xfId="9" applyFont="1" applyFill="1"/>
    <xf numFmtId="0" fontId="21" fillId="3" borderId="29" xfId="9" applyFont="1" applyFill="1" applyBorder="1" applyAlignment="1">
      <alignment horizontal="center" vertical="center"/>
    </xf>
    <xf numFmtId="49" fontId="21" fillId="3" borderId="29" xfId="9" applyNumberFormat="1" applyFont="1" applyFill="1" applyBorder="1" applyAlignment="1">
      <alignment horizontal="center" vertical="center"/>
    </xf>
    <xf numFmtId="49" fontId="21" fillId="3" borderId="29" xfId="9" applyNumberFormat="1" applyFont="1" applyFill="1" applyBorder="1" applyAlignment="1">
      <alignment horizontal="center" vertical="center" wrapText="1"/>
    </xf>
    <xf numFmtId="49" fontId="21" fillId="3" borderId="29" xfId="9" applyNumberFormat="1" applyFont="1" applyFill="1" applyBorder="1" applyAlignment="1">
      <alignment horizontal="center" vertical="top" wrapText="1"/>
    </xf>
    <xf numFmtId="0" fontId="49" fillId="3" borderId="0" xfId="9" applyFont="1" applyFill="1" applyAlignment="1">
      <alignment horizontal="center" vertical="center"/>
    </xf>
    <xf numFmtId="0" fontId="38" fillId="7" borderId="0" xfId="9" applyFont="1" applyFill="1"/>
    <xf numFmtId="49" fontId="19" fillId="3" borderId="9" xfId="9" applyNumberFormat="1" applyFont="1" applyFill="1" applyBorder="1" applyAlignment="1">
      <alignment horizontal="center" vertical="center"/>
    </xf>
    <xf numFmtId="0" fontId="19" fillId="3" borderId="1" xfId="9" applyFont="1" applyFill="1" applyBorder="1" applyAlignment="1">
      <alignment horizontal="center" vertical="top" wrapText="1"/>
    </xf>
    <xf numFmtId="49" fontId="38" fillId="3" borderId="1" xfId="9" applyNumberFormat="1" applyFont="1" applyFill="1" applyBorder="1" applyAlignment="1">
      <alignment horizontal="center" vertical="center"/>
    </xf>
    <xf numFmtId="0" fontId="19" fillId="3" borderId="1" xfId="9" applyFont="1" applyFill="1" applyBorder="1" applyAlignment="1">
      <alignment horizontal="center" vertical="center"/>
    </xf>
    <xf numFmtId="49" fontId="38" fillId="3" borderId="1" xfId="9" applyNumberFormat="1" applyFont="1" applyFill="1" applyBorder="1" applyAlignment="1">
      <alignment horizontal="center" vertical="center" wrapText="1"/>
    </xf>
    <xf numFmtId="0" fontId="19" fillId="3" borderId="1" xfId="9" applyFont="1" applyFill="1" applyBorder="1" applyAlignment="1">
      <alignment horizontal="center" vertical="center" wrapText="1"/>
    </xf>
    <xf numFmtId="0" fontId="19" fillId="3" borderId="1" xfId="8" applyFont="1" applyFill="1" applyBorder="1" applyAlignment="1">
      <alignment horizontal="center" vertical="center" wrapText="1"/>
    </xf>
    <xf numFmtId="0" fontId="19" fillId="3" borderId="1" xfId="8" applyFont="1" applyFill="1" applyBorder="1" applyAlignment="1">
      <alignment horizontal="left" vertical="top" wrapText="1"/>
    </xf>
    <xf numFmtId="0" fontId="19" fillId="3" borderId="36" xfId="8" applyFont="1" applyFill="1" applyBorder="1" applyAlignment="1">
      <alignment horizontal="left" vertical="top" wrapText="1"/>
    </xf>
    <xf numFmtId="49" fontId="19" fillId="3" borderId="1" xfId="9" applyNumberFormat="1" applyFont="1" applyFill="1" applyBorder="1" applyAlignment="1">
      <alignment horizontal="center" vertical="center"/>
    </xf>
    <xf numFmtId="49" fontId="38" fillId="3" borderId="1" xfId="10" applyNumberFormat="1" applyFont="1" applyFill="1" applyBorder="1" applyAlignment="1">
      <alignment horizontal="center" vertical="center"/>
    </xf>
    <xf numFmtId="49" fontId="19" fillId="3" borderId="1" xfId="9" applyNumberFormat="1" applyFont="1" applyFill="1" applyBorder="1" applyAlignment="1">
      <alignment horizontal="center" vertical="center" wrapText="1"/>
    </xf>
    <xf numFmtId="49" fontId="19" fillId="3" borderId="1" xfId="9" applyNumberFormat="1" applyFont="1" applyFill="1" applyBorder="1" applyAlignment="1">
      <alignment horizontal="left" vertical="top" wrapText="1"/>
    </xf>
    <xf numFmtId="49" fontId="19" fillId="3" borderId="36" xfId="9" applyNumberFormat="1" applyFont="1" applyFill="1" applyBorder="1" applyAlignment="1">
      <alignment horizontal="left" vertical="top" wrapText="1"/>
    </xf>
    <xf numFmtId="0" fontId="19" fillId="3" borderId="0" xfId="9" applyFont="1" applyFill="1"/>
    <xf numFmtId="0" fontId="19" fillId="7" borderId="0" xfId="9" applyFont="1" applyFill="1"/>
    <xf numFmtId="2" fontId="38" fillId="3" borderId="1" xfId="9" applyNumberFormat="1" applyFont="1" applyFill="1" applyBorder="1" applyAlignment="1">
      <alignment horizontal="center" vertical="center" wrapText="1"/>
    </xf>
    <xf numFmtId="49" fontId="38" fillId="3" borderId="1" xfId="9" applyNumberFormat="1" applyFont="1" applyFill="1" applyBorder="1" applyAlignment="1">
      <alignment horizontal="left" vertical="top" wrapText="1"/>
    </xf>
    <xf numFmtId="49" fontId="38" fillId="3" borderId="36" xfId="9" applyNumberFormat="1" applyFont="1" applyFill="1" applyBorder="1" applyAlignment="1">
      <alignment horizontal="left" vertical="top" wrapText="1"/>
    </xf>
    <xf numFmtId="2" fontId="38" fillId="3" borderId="1" xfId="9" applyNumberFormat="1" applyFont="1" applyFill="1" applyBorder="1" applyAlignment="1">
      <alignment horizontal="left" vertical="top" wrapText="1"/>
    </xf>
    <xf numFmtId="49" fontId="38" fillId="3" borderId="36" xfId="9" applyNumberFormat="1" applyFont="1" applyFill="1" applyBorder="1" applyAlignment="1">
      <alignment horizontal="left" vertical="center" wrapText="1"/>
    </xf>
    <xf numFmtId="0" fontId="38" fillId="4" borderId="0" xfId="9" applyFont="1" applyFill="1"/>
    <xf numFmtId="2" fontId="38" fillId="3" borderId="1" xfId="9" applyNumberFormat="1" applyFont="1" applyFill="1" applyBorder="1" applyAlignment="1">
      <alignment horizontal="center" vertical="center"/>
    </xf>
    <xf numFmtId="0" fontId="38" fillId="2" borderId="0" xfId="9" applyFont="1" applyFill="1"/>
    <xf numFmtId="49" fontId="19" fillId="3" borderId="1" xfId="11" applyNumberFormat="1" applyFont="1" applyFill="1" applyBorder="1" applyAlignment="1">
      <alignment horizontal="center" vertical="center" wrapText="1"/>
    </xf>
    <xf numFmtId="0" fontId="38" fillId="3" borderId="1" xfId="10" applyFont="1" applyFill="1" applyBorder="1" applyAlignment="1">
      <alignment horizontal="center" vertical="center" wrapText="1"/>
    </xf>
    <xf numFmtId="0" fontId="38" fillId="3" borderId="0" xfId="9" applyFont="1" applyFill="1" applyAlignment="1">
      <alignment horizontal="left"/>
    </xf>
    <xf numFmtId="0" fontId="38" fillId="7" borderId="0" xfId="9" applyFont="1" applyFill="1" applyAlignment="1">
      <alignment horizontal="left"/>
    </xf>
    <xf numFmtId="0" fontId="38" fillId="3" borderId="1" xfId="9" applyFont="1" applyFill="1" applyBorder="1" applyAlignment="1">
      <alignment horizontal="center" vertical="center" wrapText="1"/>
    </xf>
    <xf numFmtId="0" fontId="38" fillId="3" borderId="1" xfId="9" applyFont="1" applyFill="1" applyBorder="1" applyAlignment="1">
      <alignment horizontal="left" vertical="top" wrapText="1"/>
    </xf>
    <xf numFmtId="0" fontId="38" fillId="3" borderId="36" xfId="9" applyFont="1" applyFill="1" applyBorder="1" applyAlignment="1">
      <alignment horizontal="left" vertical="top" wrapText="1"/>
    </xf>
    <xf numFmtId="49" fontId="38" fillId="3" borderId="1" xfId="9" applyNumberFormat="1" applyFont="1" applyFill="1" applyBorder="1" applyAlignment="1">
      <alignment horizontal="center" wrapText="1"/>
    </xf>
    <xf numFmtId="0" fontId="19" fillId="3" borderId="1" xfId="9" applyFont="1" applyFill="1" applyBorder="1" applyAlignment="1">
      <alignment horizontal="left" vertical="top" wrapText="1"/>
    </xf>
    <xf numFmtId="0" fontId="19" fillId="3" borderId="36" xfId="9" applyFont="1" applyFill="1" applyBorder="1" applyAlignment="1">
      <alignment horizontal="left" vertical="top" wrapText="1"/>
    </xf>
    <xf numFmtId="0" fontId="38" fillId="3" borderId="1" xfId="10" applyFont="1" applyFill="1" applyBorder="1" applyAlignment="1">
      <alignment horizontal="center" vertical="center"/>
    </xf>
    <xf numFmtId="2" fontId="38" fillId="3" borderId="1" xfId="9" applyNumberFormat="1" applyFont="1" applyFill="1" applyBorder="1" applyAlignment="1">
      <alignment horizontal="left" vertical="center"/>
    </xf>
    <xf numFmtId="49" fontId="38" fillId="3" borderId="1" xfId="9" applyNumberFormat="1" applyFont="1" applyFill="1" applyBorder="1" applyAlignment="1">
      <alignment horizontal="left" vertical="center"/>
    </xf>
    <xf numFmtId="0" fontId="19" fillId="3" borderId="1" xfId="9" applyFont="1" applyFill="1" applyBorder="1" applyAlignment="1">
      <alignment horizontal="left" vertical="center"/>
    </xf>
    <xf numFmtId="2" fontId="38" fillId="3" borderId="1" xfId="9" applyNumberFormat="1" applyFont="1" applyFill="1" applyBorder="1" applyAlignment="1">
      <alignment horizontal="left" vertical="center" wrapText="1"/>
    </xf>
    <xf numFmtId="0" fontId="19" fillId="3" borderId="1" xfId="9" applyFont="1" applyFill="1" applyBorder="1" applyAlignment="1">
      <alignment horizontal="left" vertical="center" wrapText="1"/>
    </xf>
    <xf numFmtId="0" fontId="38" fillId="8" borderId="0" xfId="9" applyFont="1" applyFill="1"/>
    <xf numFmtId="0" fontId="19" fillId="3" borderId="1" xfId="9" applyNumberFormat="1" applyFont="1" applyFill="1" applyBorder="1" applyAlignment="1">
      <alignment horizontal="center" vertical="center" wrapText="1"/>
    </xf>
    <xf numFmtId="0" fontId="19" fillId="3" borderId="1" xfId="11" applyFont="1" applyFill="1" applyBorder="1" applyAlignment="1">
      <alignment horizontal="center" vertical="center" wrapText="1"/>
    </xf>
    <xf numFmtId="49" fontId="19" fillId="3" borderId="1" xfId="12" applyNumberFormat="1" applyFont="1" applyFill="1" applyBorder="1" applyAlignment="1">
      <alignment horizontal="center" vertical="center" wrapText="1"/>
    </xf>
    <xf numFmtId="0" fontId="19" fillId="3" borderId="1" xfId="11" applyNumberFormat="1" applyFont="1" applyFill="1" applyBorder="1" applyAlignment="1">
      <alignment horizontal="center" vertical="center" wrapText="1"/>
    </xf>
    <xf numFmtId="49" fontId="10" fillId="3" borderId="9" xfId="11" applyNumberFormat="1" applyFont="1" applyFill="1" applyBorder="1" applyAlignment="1">
      <alignment horizontal="center" vertical="center" wrapText="1"/>
    </xf>
    <xf numFmtId="0" fontId="10" fillId="3" borderId="1" xfId="11" applyFont="1" applyFill="1" applyBorder="1" applyAlignment="1">
      <alignment horizontal="center" vertical="center" wrapText="1"/>
    </xf>
    <xf numFmtId="49" fontId="10" fillId="3" borderId="1" xfId="11" applyNumberFormat="1" applyFont="1" applyFill="1" applyBorder="1" applyAlignment="1">
      <alignment horizontal="center" vertical="center" wrapText="1"/>
    </xf>
    <xf numFmtId="49" fontId="10" fillId="3" borderId="1" xfId="12" applyNumberFormat="1" applyFont="1" applyFill="1" applyBorder="1" applyAlignment="1">
      <alignment horizontal="center" vertical="center" wrapText="1"/>
    </xf>
    <xf numFmtId="0" fontId="10" fillId="3" borderId="1" xfId="8" applyFont="1" applyFill="1" applyBorder="1" applyAlignment="1">
      <alignment horizontal="center" vertical="center"/>
    </xf>
    <xf numFmtId="49" fontId="10" fillId="3" borderId="1" xfId="11" applyNumberFormat="1" applyFont="1" applyFill="1" applyBorder="1" applyAlignment="1">
      <alignment horizontal="center" vertical="center"/>
    </xf>
    <xf numFmtId="0" fontId="10" fillId="3" borderId="1" xfId="8" applyFont="1" applyFill="1" applyBorder="1"/>
    <xf numFmtId="0" fontId="10" fillId="3" borderId="1" xfId="11" applyFont="1" applyFill="1" applyBorder="1" applyAlignment="1">
      <alignment vertical="center" wrapText="1"/>
    </xf>
    <xf numFmtId="0" fontId="10" fillId="3" borderId="1" xfId="8" applyFont="1" applyFill="1" applyBorder="1" applyAlignment="1">
      <alignment horizontal="left" vertical="top" wrapText="1"/>
    </xf>
    <xf numFmtId="2" fontId="10" fillId="3" borderId="1" xfId="11" applyNumberFormat="1" applyFont="1" applyFill="1" applyBorder="1" applyAlignment="1">
      <alignment horizontal="center" vertical="center" wrapText="1"/>
    </xf>
    <xf numFmtId="0" fontId="7" fillId="3" borderId="36" xfId="8" applyFont="1" applyFill="1" applyBorder="1"/>
    <xf numFmtId="0" fontId="7" fillId="3" borderId="0" xfId="8" applyFont="1" applyFill="1" applyBorder="1"/>
    <xf numFmtId="0" fontId="7" fillId="0" borderId="0" xfId="8" applyFont="1" applyFill="1" applyBorder="1"/>
    <xf numFmtId="0" fontId="7" fillId="0" borderId="0" xfId="8" applyFont="1" applyFill="1"/>
    <xf numFmtId="49" fontId="19" fillId="3" borderId="9" xfId="11" applyNumberFormat="1" applyFont="1" applyFill="1" applyBorder="1" applyAlignment="1">
      <alignment horizontal="center" vertical="center" wrapText="1"/>
    </xf>
    <xf numFmtId="0" fontId="19" fillId="3" borderId="1" xfId="11" applyFont="1" applyFill="1" applyBorder="1" applyAlignment="1">
      <alignment horizontal="center" vertical="center"/>
    </xf>
    <xf numFmtId="0" fontId="19" fillId="3" borderId="1" xfId="8" applyFont="1" applyFill="1" applyBorder="1" applyAlignment="1">
      <alignment horizontal="center" vertical="center"/>
    </xf>
    <xf numFmtId="0" fontId="19" fillId="3" borderId="1" xfId="11" applyFont="1" applyFill="1" applyBorder="1" applyAlignment="1">
      <alignment vertical="center" wrapText="1"/>
    </xf>
    <xf numFmtId="2" fontId="19" fillId="3" borderId="1" xfId="11" applyNumberFormat="1" applyFont="1" applyFill="1" applyBorder="1" applyAlignment="1">
      <alignment horizontal="center" vertical="center" wrapText="1"/>
    </xf>
    <xf numFmtId="0" fontId="19" fillId="3" borderId="0" xfId="8" applyFont="1" applyFill="1" applyBorder="1"/>
    <xf numFmtId="0" fontId="19" fillId="0" borderId="0" xfId="8" applyFont="1" applyFill="1" applyBorder="1"/>
    <xf numFmtId="0" fontId="19" fillId="3" borderId="1" xfId="8" applyFont="1" applyFill="1" applyBorder="1"/>
    <xf numFmtId="0" fontId="7" fillId="3" borderId="1" xfId="8" applyFont="1" applyFill="1" applyBorder="1"/>
    <xf numFmtId="0" fontId="7" fillId="3" borderId="0" xfId="8" applyFont="1" applyFill="1"/>
    <xf numFmtId="49" fontId="19" fillId="3" borderId="1" xfId="11" applyNumberFormat="1" applyFont="1" applyFill="1" applyBorder="1" applyAlignment="1">
      <alignment vertical="center" wrapText="1"/>
    </xf>
    <xf numFmtId="0" fontId="19" fillId="7" borderId="0" xfId="8" applyFont="1" applyFill="1" applyBorder="1"/>
    <xf numFmtId="0" fontId="7" fillId="7" borderId="0" xfId="8" applyFont="1" applyFill="1"/>
    <xf numFmtId="49" fontId="38" fillId="3" borderId="1" xfId="11" applyNumberFormat="1" applyFont="1" applyFill="1" applyBorder="1" applyAlignment="1">
      <alignment horizontal="center" vertical="center" wrapText="1"/>
    </xf>
    <xf numFmtId="0" fontId="19" fillId="3" borderId="1" xfId="8" applyNumberFormat="1" applyFont="1" applyFill="1" applyBorder="1" applyAlignment="1">
      <alignment horizontal="left" vertical="top" wrapText="1"/>
    </xf>
    <xf numFmtId="0" fontId="38" fillId="3" borderId="1" xfId="11" applyFont="1" applyFill="1" applyBorder="1" applyAlignment="1">
      <alignment horizontal="center" vertical="center" wrapText="1"/>
    </xf>
    <xf numFmtId="3" fontId="19" fillId="3" borderId="1" xfId="11" applyNumberFormat="1" applyFont="1" applyFill="1" applyBorder="1" applyAlignment="1">
      <alignment horizontal="left" vertical="center" wrapText="1"/>
    </xf>
    <xf numFmtId="49" fontId="10" fillId="3" borderId="37" xfId="11" applyNumberFormat="1" applyFont="1" applyFill="1" applyBorder="1" applyAlignment="1">
      <alignment horizontal="center" vertical="center" wrapText="1"/>
    </xf>
    <xf numFmtId="0" fontId="19" fillId="3" borderId="38" xfId="11" applyFont="1" applyFill="1" applyBorder="1" applyAlignment="1">
      <alignment horizontal="center" vertical="center" wrapText="1"/>
    </xf>
    <xf numFmtId="49" fontId="19" fillId="3" borderId="38" xfId="11" applyNumberFormat="1" applyFont="1" applyFill="1" applyBorder="1" applyAlignment="1">
      <alignment horizontal="center" vertical="center" wrapText="1"/>
    </xf>
    <xf numFmtId="49" fontId="19" fillId="3" borderId="38" xfId="12" applyNumberFormat="1" applyFont="1" applyFill="1" applyBorder="1" applyAlignment="1">
      <alignment horizontal="center" vertical="center" wrapText="1"/>
    </xf>
    <xf numFmtId="0" fontId="19" fillId="3" borderId="38" xfId="8" applyFont="1" applyFill="1" applyBorder="1" applyAlignment="1">
      <alignment horizontal="center" vertical="center"/>
    </xf>
    <xf numFmtId="0" fontId="19" fillId="3" borderId="38" xfId="11" applyFont="1" applyFill="1" applyBorder="1" applyAlignment="1">
      <alignment vertical="center" wrapText="1"/>
    </xf>
    <xf numFmtId="0" fontId="19" fillId="3" borderId="38" xfId="8" applyFont="1" applyFill="1" applyBorder="1" applyAlignment="1">
      <alignment vertical="top" wrapText="1"/>
    </xf>
    <xf numFmtId="2" fontId="19" fillId="3" borderId="38" xfId="11" applyNumberFormat="1" applyFont="1" applyFill="1" applyBorder="1" applyAlignment="1">
      <alignment horizontal="center" vertical="center" wrapText="1"/>
    </xf>
    <xf numFmtId="0" fontId="7" fillId="3" borderId="39" xfId="8" applyFont="1" applyFill="1" applyBorder="1"/>
    <xf numFmtId="0" fontId="38" fillId="3" borderId="0" xfId="9" applyFont="1" applyFill="1" applyAlignment="1">
      <alignment horizontal="center" vertical="center"/>
    </xf>
    <xf numFmtId="49" fontId="38" fillId="3" borderId="0" xfId="9" applyNumberFormat="1" applyFont="1" applyFill="1"/>
    <xf numFmtId="49" fontId="38" fillId="3" borderId="0" xfId="9" applyNumberFormat="1" applyFont="1" applyFill="1" applyAlignment="1">
      <alignment horizontal="center" vertical="center"/>
    </xf>
    <xf numFmtId="0" fontId="38" fillId="3" borderId="0" xfId="9" applyFont="1" applyFill="1" applyAlignment="1">
      <alignment horizontal="center" vertical="top"/>
    </xf>
    <xf numFmtId="49" fontId="38" fillId="3" borderId="0" xfId="9" applyNumberFormat="1" applyFont="1" applyFill="1" applyAlignment="1">
      <alignment horizontal="center" vertical="center" wrapText="1"/>
    </xf>
    <xf numFmtId="49" fontId="38" fillId="3" borderId="0" xfId="9" applyNumberFormat="1" applyFont="1" applyFill="1" applyAlignment="1">
      <alignment horizontal="left" vertical="top" wrapText="1"/>
    </xf>
    <xf numFmtId="0" fontId="38" fillId="0" borderId="0" xfId="9" applyFont="1" applyFill="1"/>
    <xf numFmtId="49" fontId="38" fillId="3" borderId="0" xfId="9" applyNumberFormat="1" applyFont="1" applyFill="1" applyAlignment="1">
      <alignment horizontal="center" vertical="top" wrapText="1"/>
    </xf>
    <xf numFmtId="0" fontId="50" fillId="3" borderId="0" xfId="9" applyFont="1" applyFill="1" applyAlignment="1">
      <alignment horizontal="center" vertical="center"/>
    </xf>
    <xf numFmtId="49" fontId="50" fillId="3" borderId="0" xfId="9" applyNumberFormat="1" applyFont="1" applyFill="1"/>
    <xf numFmtId="0" fontId="50" fillId="3" borderId="0" xfId="9" applyFont="1" applyFill="1"/>
    <xf numFmtId="49" fontId="50" fillId="3" borderId="0" xfId="9" applyNumberFormat="1" applyFont="1" applyFill="1" applyAlignment="1">
      <alignment horizontal="center" vertical="center"/>
    </xf>
    <xf numFmtId="0" fontId="50" fillId="3" borderId="0" xfId="9" applyFont="1" applyFill="1" applyAlignment="1">
      <alignment horizontal="center" vertical="top"/>
    </xf>
    <xf numFmtId="49" fontId="50" fillId="3" borderId="0" xfId="9" applyNumberFormat="1" applyFont="1" applyFill="1" applyAlignment="1">
      <alignment horizontal="center" vertical="center" wrapText="1"/>
    </xf>
    <xf numFmtId="49" fontId="50" fillId="3" borderId="0" xfId="9" applyNumberFormat="1" applyFont="1" applyFill="1" applyAlignment="1">
      <alignment horizontal="left" vertical="top" wrapText="1"/>
    </xf>
    <xf numFmtId="0" fontId="51" fillId="3" borderId="0" xfId="9" applyFont="1" applyFill="1"/>
    <xf numFmtId="0" fontId="51" fillId="0" borderId="0" xfId="9" applyFont="1" applyFill="1"/>
    <xf numFmtId="0" fontId="38" fillId="3" borderId="1" xfId="10" applyFont="1" applyFill="1" applyBorder="1" applyAlignment="1">
      <alignment horizontal="left" vertical="center" wrapText="1"/>
    </xf>
    <xf numFmtId="0" fontId="19" fillId="3" borderId="1" xfId="11" applyFont="1" applyFill="1" applyBorder="1" applyAlignment="1">
      <alignment horizontal="left" vertical="center" wrapText="1"/>
    </xf>
    <xf numFmtId="49" fontId="19" fillId="3" borderId="1" xfId="12" applyNumberFormat="1" applyFont="1" applyFill="1" applyBorder="1" applyAlignment="1">
      <alignment horizontal="left" vertical="center" wrapText="1"/>
    </xf>
    <xf numFmtId="0" fontId="19" fillId="3" borderId="1" xfId="11" applyNumberFormat="1" applyFont="1" applyFill="1" applyBorder="1" applyAlignment="1">
      <alignment horizontal="left" vertical="center" wrapText="1"/>
    </xf>
    <xf numFmtId="0" fontId="19" fillId="3" borderId="1" xfId="0" applyFont="1" applyFill="1" applyBorder="1" applyAlignment="1">
      <alignment horizontal="center" vertical="top" wrapText="1"/>
    </xf>
    <xf numFmtId="49" fontId="38" fillId="3" borderId="1" xfId="0" applyNumberFormat="1" applyFont="1" applyFill="1" applyBorder="1" applyAlignment="1">
      <alignment horizontal="center" vertical="center"/>
    </xf>
    <xf numFmtId="49" fontId="38" fillId="3" borderId="1" xfId="0" applyNumberFormat="1" applyFont="1" applyFill="1" applyBorder="1" applyAlignment="1">
      <alignment horizontal="center" vertical="center" wrapText="1"/>
    </xf>
    <xf numFmtId="49" fontId="19" fillId="3" borderId="1" xfId="0" applyNumberFormat="1" applyFont="1" applyFill="1" applyBorder="1" applyAlignment="1">
      <alignment horizontal="center" vertical="center"/>
    </xf>
    <xf numFmtId="49" fontId="19" fillId="3" borderId="1" xfId="0" applyNumberFormat="1" applyFont="1" applyFill="1" applyBorder="1" applyAlignment="1">
      <alignment horizontal="center" vertical="center" wrapText="1"/>
    </xf>
    <xf numFmtId="49" fontId="19" fillId="3" borderId="1" xfId="0" applyNumberFormat="1" applyFont="1" applyFill="1" applyBorder="1" applyAlignment="1">
      <alignment horizontal="left" vertical="top" wrapText="1"/>
    </xf>
    <xf numFmtId="49" fontId="19" fillId="3" borderId="36" xfId="0" applyNumberFormat="1" applyFont="1" applyFill="1" applyBorder="1" applyAlignment="1">
      <alignment horizontal="left" vertical="top" wrapText="1"/>
    </xf>
    <xf numFmtId="49" fontId="38" fillId="3" borderId="1" xfId="0" applyNumberFormat="1" applyFont="1" applyFill="1" applyBorder="1" applyAlignment="1">
      <alignment horizontal="left" vertical="top" wrapText="1"/>
    </xf>
    <xf numFmtId="49" fontId="38" fillId="3" borderId="36" xfId="0" applyNumberFormat="1" applyFont="1" applyFill="1" applyBorder="1" applyAlignment="1">
      <alignment horizontal="left" vertical="top" wrapText="1"/>
    </xf>
    <xf numFmtId="49" fontId="38" fillId="3" borderId="36" xfId="0" applyNumberFormat="1" applyFont="1" applyFill="1" applyBorder="1" applyAlignment="1">
      <alignment horizontal="left" vertical="center" wrapText="1"/>
    </xf>
    <xf numFmtId="0" fontId="38" fillId="3" borderId="1" xfId="0" applyFont="1" applyFill="1" applyBorder="1" applyAlignment="1">
      <alignment horizontal="center" vertical="center" wrapText="1"/>
    </xf>
    <xf numFmtId="0" fontId="38" fillId="3" borderId="1" xfId="0" applyFont="1" applyFill="1" applyBorder="1" applyAlignment="1">
      <alignment horizontal="left" vertical="top" wrapText="1"/>
    </xf>
    <xf numFmtId="0" fontId="38" fillId="3" borderId="36" xfId="0" applyFont="1" applyFill="1" applyBorder="1" applyAlignment="1">
      <alignment horizontal="left" vertical="top" wrapText="1"/>
    </xf>
    <xf numFmtId="0" fontId="19" fillId="3" borderId="1" xfId="0" applyFont="1" applyFill="1" applyBorder="1" applyAlignment="1">
      <alignment horizontal="left" vertical="top" wrapText="1"/>
    </xf>
    <xf numFmtId="0" fontId="19" fillId="3" borderId="36" xfId="0" applyFont="1" applyFill="1" applyBorder="1" applyAlignment="1">
      <alignment horizontal="left" vertical="top" wrapText="1"/>
    </xf>
    <xf numFmtId="0" fontId="19" fillId="3" borderId="1" xfId="0" applyFont="1" applyFill="1" applyBorder="1" applyAlignment="1">
      <alignment horizontal="left" vertical="center"/>
    </xf>
    <xf numFmtId="0" fontId="19" fillId="3" borderId="1" xfId="0" applyFont="1" applyFill="1" applyBorder="1" applyAlignment="1">
      <alignment horizontal="left" vertical="center" wrapText="1"/>
    </xf>
    <xf numFmtId="0" fontId="21" fillId="3" borderId="1" xfId="0" applyFont="1" applyFill="1" applyBorder="1" applyAlignment="1">
      <alignment horizontal="left" vertical="center" wrapText="1"/>
    </xf>
    <xf numFmtId="1" fontId="8" fillId="3" borderId="1" xfId="0" applyNumberFormat="1" applyFont="1" applyFill="1" applyBorder="1" applyAlignment="1">
      <alignment horizontal="center" vertical="center" wrapText="1"/>
    </xf>
    <xf numFmtId="0" fontId="10" fillId="3" borderId="1" xfId="11" applyFont="1" applyFill="1" applyBorder="1" applyAlignment="1">
      <alignment horizontal="left" vertical="center" wrapText="1"/>
    </xf>
    <xf numFmtId="0" fontId="38" fillId="3" borderId="1" xfId="11" applyFont="1" applyFill="1" applyBorder="1" applyAlignment="1">
      <alignment horizontal="left" vertical="center" wrapText="1"/>
    </xf>
    <xf numFmtId="1" fontId="7" fillId="3" borderId="3" xfId="0" applyNumberFormat="1" applyFont="1" applyFill="1" applyBorder="1" applyAlignment="1">
      <alignment horizontal="center" vertical="center" wrapText="1"/>
    </xf>
    <xf numFmtId="0" fontId="11" fillId="3" borderId="3" xfId="0" applyFont="1" applyFill="1" applyBorder="1" applyAlignment="1">
      <alignment horizontal="center" vertical="top" wrapText="1"/>
    </xf>
    <xf numFmtId="0" fontId="19" fillId="3" borderId="1" xfId="8" applyFont="1" applyFill="1" applyBorder="1" applyAlignment="1">
      <alignment vertical="top" wrapText="1"/>
    </xf>
    <xf numFmtId="0" fontId="7" fillId="0" borderId="1" xfId="0" applyFont="1" applyBorder="1" applyAlignment="1">
      <alignment vertical="center" wrapText="1"/>
    </xf>
    <xf numFmtId="3" fontId="7"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xf>
    <xf numFmtId="170" fontId="7" fillId="0" borderId="1" xfId="0" applyNumberFormat="1" applyFont="1" applyBorder="1" applyAlignment="1">
      <alignment horizontal="center" vertical="center" wrapText="1"/>
    </xf>
    <xf numFmtId="165" fontId="7" fillId="0" borderId="1" xfId="0" applyNumberFormat="1" applyFont="1" applyBorder="1" applyAlignment="1">
      <alignment horizontal="center" vertical="center" wrapText="1"/>
    </xf>
    <xf numFmtId="49" fontId="7" fillId="0" borderId="3"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1" applyNumberFormat="1" applyFont="1" applyFill="1" applyBorder="1" applyAlignment="1">
      <alignment horizontal="center" vertical="center" wrapText="1"/>
    </xf>
    <xf numFmtId="170" fontId="7" fillId="0" borderId="1" xfId="0" applyNumberFormat="1" applyFont="1" applyFill="1" applyBorder="1" applyAlignment="1">
      <alignment horizontal="center" vertical="center" wrapText="1"/>
    </xf>
    <xf numFmtId="49" fontId="7" fillId="3" borderId="3" xfId="6" applyNumberFormat="1" applyFont="1" applyFill="1" applyBorder="1" applyAlignment="1">
      <alignment horizontal="center" vertical="center" wrapText="1"/>
    </xf>
    <xf numFmtId="49" fontId="7" fillId="3" borderId="1" xfId="6"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xf>
    <xf numFmtId="49" fontId="7" fillId="0" borderId="1" xfId="6" applyNumberFormat="1" applyFont="1" applyFill="1" applyBorder="1" applyAlignment="1">
      <alignment horizontal="center" vertical="center" wrapText="1"/>
    </xf>
    <xf numFmtId="170" fontId="7" fillId="3"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7" fillId="3"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3" fontId="7" fillId="0" borderId="1" xfId="1" applyNumberFormat="1"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165" fontId="7"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vertical="center" wrapText="1"/>
    </xf>
    <xf numFmtId="3" fontId="7" fillId="0" borderId="1" xfId="1" applyNumberFormat="1" applyFont="1" applyBorder="1" applyAlignment="1">
      <alignment horizontal="center" vertical="center" wrapText="1"/>
    </xf>
    <xf numFmtId="49" fontId="7" fillId="0" borderId="1" xfId="7" applyNumberFormat="1" applyFont="1" applyBorder="1" applyAlignment="1">
      <alignment horizontal="center" vertical="center"/>
    </xf>
    <xf numFmtId="170" fontId="7" fillId="0" borderId="1" xfId="1" applyNumberFormat="1" applyFont="1" applyBorder="1" applyAlignment="1">
      <alignment horizontal="center" vertical="center" wrapText="1"/>
    </xf>
    <xf numFmtId="165" fontId="7" fillId="0" borderId="1" xfId="1" applyNumberFormat="1" applyFont="1" applyBorder="1" applyAlignment="1">
      <alignment horizontal="center" vertical="center" wrapText="1"/>
    </xf>
    <xf numFmtId="0" fontId="7" fillId="0" borderId="1" xfId="1" applyFont="1" applyBorder="1" applyAlignment="1">
      <alignment horizontal="center" vertical="center" wrapText="1"/>
    </xf>
    <xf numFmtId="165" fontId="7" fillId="3" borderId="1" xfId="1" applyNumberFormat="1" applyFont="1" applyFill="1" applyBorder="1" applyAlignment="1">
      <alignment horizontal="center" vertical="center" wrapText="1"/>
    </xf>
    <xf numFmtId="170" fontId="7" fillId="3" borderId="1" xfId="1" applyNumberFormat="1" applyFont="1" applyFill="1" applyBorder="1" applyAlignment="1">
      <alignment horizontal="center" vertical="center" wrapText="1"/>
    </xf>
    <xf numFmtId="0" fontId="7" fillId="3" borderId="1" xfId="1" applyFont="1" applyFill="1" applyBorder="1" applyAlignment="1">
      <alignment horizontal="center" vertical="center" wrapText="1"/>
    </xf>
    <xf numFmtId="0" fontId="7" fillId="0" borderId="1" xfId="1" applyNumberFormat="1" applyFont="1" applyFill="1" applyBorder="1" applyAlignment="1">
      <alignment horizontal="left" vertical="top" wrapText="1"/>
    </xf>
    <xf numFmtId="0" fontId="52" fillId="0" borderId="1" xfId="1" applyFont="1" applyFill="1" applyBorder="1" applyAlignment="1">
      <alignment vertical="center" wrapText="1"/>
    </xf>
    <xf numFmtId="3" fontId="52" fillId="0" borderId="1" xfId="1" applyNumberFormat="1" applyFont="1" applyFill="1" applyBorder="1" applyAlignment="1">
      <alignment horizontal="center" vertical="center" wrapText="1"/>
    </xf>
    <xf numFmtId="0" fontId="52" fillId="0" borderId="1" xfId="0" applyFont="1" applyFill="1" applyBorder="1" applyAlignment="1">
      <alignment horizontal="center" vertical="center" wrapText="1"/>
    </xf>
    <xf numFmtId="170" fontId="52" fillId="0" borderId="1" xfId="1" applyNumberFormat="1" applyFont="1" applyFill="1" applyBorder="1" applyAlignment="1">
      <alignment horizontal="center" vertical="center" wrapText="1"/>
    </xf>
    <xf numFmtId="165" fontId="52" fillId="0" borderId="1" xfId="1" applyNumberFormat="1" applyFont="1" applyFill="1" applyBorder="1" applyAlignment="1">
      <alignment horizontal="center" vertical="center" wrapText="1"/>
    </xf>
    <xf numFmtId="0" fontId="52" fillId="0" borderId="1" xfId="1" applyFont="1" applyFill="1" applyBorder="1" applyAlignment="1">
      <alignment horizontal="center" vertical="center" wrapText="1"/>
    </xf>
    <xf numFmtId="0" fontId="52" fillId="0" borderId="1" xfId="1" applyNumberFormat="1" applyFont="1" applyFill="1" applyBorder="1" applyAlignment="1">
      <alignment horizontal="left" vertical="top" wrapText="1"/>
    </xf>
    <xf numFmtId="0" fontId="52" fillId="0" borderId="1" xfId="1" applyFont="1" applyBorder="1" applyAlignment="1">
      <alignment horizontal="center" vertical="center" wrapText="1"/>
    </xf>
    <xf numFmtId="49" fontId="52" fillId="0" borderId="1" xfId="6" applyNumberFormat="1" applyFont="1" applyFill="1" applyBorder="1" applyAlignment="1">
      <alignment horizontal="center" vertical="center" wrapText="1"/>
    </xf>
    <xf numFmtId="0" fontId="52" fillId="0" borderId="1" xfId="0" applyFont="1" applyFill="1" applyBorder="1" applyAlignment="1">
      <alignment horizontal="left" vertical="center" wrapText="1"/>
    </xf>
    <xf numFmtId="0" fontId="52" fillId="0" borderId="1" xfId="1"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xf>
    <xf numFmtId="0" fontId="7" fillId="2" borderId="1" xfId="0" applyFont="1" applyFill="1" applyBorder="1" applyAlignment="1">
      <alignment vertical="center" wrapText="1"/>
    </xf>
    <xf numFmtId="3" fontId="7" fillId="2" borderId="1" xfId="1" applyNumberFormat="1" applyFont="1" applyFill="1" applyBorder="1" applyAlignment="1">
      <alignment horizontal="center" vertical="center" wrapText="1"/>
    </xf>
    <xf numFmtId="14" fontId="7" fillId="2" borderId="1" xfId="7" applyNumberFormat="1" applyFont="1" applyFill="1" applyBorder="1" applyAlignment="1">
      <alignment vertical="center"/>
    </xf>
    <xf numFmtId="170" fontId="7" fillId="2" borderId="1" xfId="1" applyNumberFormat="1" applyFont="1" applyFill="1" applyBorder="1" applyAlignment="1">
      <alignment horizontal="center" vertical="center" wrapText="1"/>
    </xf>
    <xf numFmtId="165" fontId="7" fillId="2" borderId="1" xfId="1" applyNumberFormat="1" applyFont="1" applyFill="1" applyBorder="1" applyAlignment="1">
      <alignment horizontal="center" vertical="center" wrapText="1"/>
    </xf>
    <xf numFmtId="0" fontId="7" fillId="2" borderId="1" xfId="1" applyFont="1" applyFill="1" applyBorder="1" applyAlignment="1">
      <alignment horizontal="center" vertical="center" wrapText="1"/>
    </xf>
    <xf numFmtId="0" fontId="7" fillId="2" borderId="1" xfId="1" applyNumberFormat="1" applyFont="1" applyFill="1" applyBorder="1" applyAlignment="1">
      <alignment horizontal="left" vertical="top" wrapText="1"/>
    </xf>
    <xf numFmtId="49" fontId="7" fillId="2" borderId="1" xfId="6" applyNumberFormat="1" applyFont="1" applyFill="1" applyBorder="1" applyAlignment="1">
      <alignment horizontal="center" vertical="center" wrapText="1"/>
    </xf>
    <xf numFmtId="0" fontId="7" fillId="2" borderId="1" xfId="1" applyNumberFormat="1" applyFont="1" applyFill="1" applyBorder="1" applyAlignment="1">
      <alignment horizontal="center" vertical="center" wrapText="1"/>
    </xf>
    <xf numFmtId="0" fontId="7" fillId="0" borderId="0" xfId="1" applyFont="1" applyFill="1"/>
    <xf numFmtId="3" fontId="7" fillId="0" borderId="0" xfId="1" applyNumberFormat="1" applyFont="1" applyFill="1" applyAlignment="1">
      <alignment horizontal="left"/>
    </xf>
    <xf numFmtId="0" fontId="7" fillId="0" borderId="0" xfId="1" applyNumberFormat="1" applyFont="1" applyFill="1"/>
    <xf numFmtId="0" fontId="7" fillId="0" borderId="0" xfId="1" applyFont="1" applyFill="1" applyBorder="1"/>
    <xf numFmtId="3" fontId="7" fillId="0" borderId="0" xfId="1" applyNumberFormat="1" applyFont="1" applyFill="1" applyBorder="1" applyAlignment="1">
      <alignment horizontal="left"/>
    </xf>
    <xf numFmtId="0" fontId="7" fillId="0" borderId="0" xfId="1" applyFont="1" applyFill="1" applyBorder="1" applyAlignment="1">
      <alignment horizontal="center" vertical="center"/>
    </xf>
    <xf numFmtId="0" fontId="7" fillId="0" borderId="0" xfId="1" applyNumberFormat="1" applyFont="1" applyFill="1" applyBorder="1"/>
    <xf numFmtId="0" fontId="8" fillId="0" borderId="1" xfId="1" applyFont="1" applyFill="1" applyBorder="1" applyAlignment="1">
      <alignment horizontal="center" vertical="center" wrapText="1"/>
    </xf>
    <xf numFmtId="0" fontId="8" fillId="0" borderId="1" xfId="1" applyFont="1" applyFill="1" applyBorder="1" applyAlignment="1">
      <alignment horizontal="center" vertical="center" textRotation="90" wrapText="1"/>
    </xf>
    <xf numFmtId="0" fontId="8" fillId="0" borderId="1" xfId="0" applyFont="1" applyFill="1" applyBorder="1" applyAlignment="1">
      <alignment horizontal="center" vertical="center" textRotation="90" wrapText="1"/>
    </xf>
    <xf numFmtId="3" fontId="8" fillId="0" borderId="1" xfId="1" applyNumberFormat="1" applyFont="1" applyFill="1" applyBorder="1" applyAlignment="1">
      <alignment horizontal="center" vertical="center" textRotation="90" wrapText="1"/>
    </xf>
    <xf numFmtId="49" fontId="8" fillId="0" borderId="1" xfId="1" applyNumberFormat="1" applyFont="1" applyFill="1" applyBorder="1" applyAlignment="1">
      <alignment horizontal="center" vertical="center" wrapText="1"/>
    </xf>
    <xf numFmtId="49" fontId="8" fillId="0" borderId="2" xfId="1" applyNumberFormat="1" applyFont="1" applyFill="1" applyBorder="1" applyAlignment="1">
      <alignment horizontal="center" vertical="center" wrapText="1"/>
    </xf>
    <xf numFmtId="3" fontId="8" fillId="0" borderId="2" xfId="1" applyNumberFormat="1" applyFont="1" applyFill="1" applyBorder="1" applyAlignment="1">
      <alignment horizontal="center" vertical="center" wrapText="1"/>
    </xf>
    <xf numFmtId="0" fontId="8" fillId="0" borderId="0" xfId="1" applyFont="1" applyFill="1"/>
    <xf numFmtId="1" fontId="7" fillId="0" borderId="1" xfId="1" applyNumberFormat="1" applyFont="1" applyFill="1" applyBorder="1" applyAlignment="1">
      <alignment horizontal="center" vertical="center" wrapText="1"/>
    </xf>
    <xf numFmtId="0" fontId="7" fillId="0" borderId="6" xfId="0" applyFont="1" applyFill="1" applyBorder="1"/>
    <xf numFmtId="0" fontId="7" fillId="0" borderId="0" xfId="0" applyFont="1" applyFill="1" applyBorder="1"/>
    <xf numFmtId="0" fontId="7" fillId="0" borderId="1" xfId="0" applyFont="1" applyFill="1" applyBorder="1"/>
    <xf numFmtId="0" fontId="0" fillId="0" borderId="0" xfId="0" applyFill="1"/>
    <xf numFmtId="0" fontId="0" fillId="3" borderId="0" xfId="0" applyFill="1"/>
    <xf numFmtId="0" fontId="7" fillId="3" borderId="0" xfId="1" applyFont="1" applyFill="1"/>
    <xf numFmtId="49" fontId="52" fillId="0" borderId="1" xfId="1" applyNumberFormat="1" applyFont="1" applyFill="1" applyBorder="1" applyAlignment="1">
      <alignment horizontal="center" vertical="center" wrapText="1"/>
    </xf>
    <xf numFmtId="0" fontId="52" fillId="3" borderId="7" xfId="1" applyNumberFormat="1" applyFont="1" applyFill="1" applyBorder="1" applyAlignment="1">
      <alignment horizontal="center" vertical="center" wrapText="1"/>
    </xf>
    <xf numFmtId="0" fontId="7" fillId="0" borderId="0" xfId="1" applyNumberFormat="1" applyFont="1" applyFill="1" applyBorder="1" applyAlignment="1">
      <alignment horizontal="center" vertical="center" wrapText="1"/>
    </xf>
    <xf numFmtId="0" fontId="7" fillId="0" borderId="0" xfId="1" applyFont="1" applyFill="1" applyBorder="1" applyAlignment="1">
      <alignment vertical="center" wrapText="1"/>
    </xf>
    <xf numFmtId="3" fontId="7" fillId="0" borderId="0" xfId="1" applyNumberFormat="1" applyFont="1" applyFill="1" applyBorder="1" applyAlignment="1">
      <alignment horizontal="center" vertical="center" wrapText="1"/>
    </xf>
    <xf numFmtId="14" fontId="7" fillId="0" borderId="0" xfId="7" applyNumberFormat="1" applyFont="1" applyBorder="1" applyAlignment="1">
      <alignment vertical="center"/>
    </xf>
    <xf numFmtId="170" fontId="7" fillId="0" borderId="0" xfId="1" applyNumberFormat="1" applyFont="1" applyFill="1" applyBorder="1" applyAlignment="1">
      <alignment horizontal="center" vertical="center" wrapText="1"/>
    </xf>
    <xf numFmtId="165" fontId="7" fillId="0" borderId="0" xfId="1" applyNumberFormat="1" applyFont="1" applyFill="1" applyBorder="1" applyAlignment="1">
      <alignment horizontal="center" vertical="center" wrapText="1"/>
    </xf>
    <xf numFmtId="0" fontId="7" fillId="0" borderId="0" xfId="1" applyFont="1" applyFill="1" applyBorder="1" applyAlignment="1">
      <alignment horizontal="center" vertical="center" wrapText="1"/>
    </xf>
    <xf numFmtId="0" fontId="7" fillId="0" borderId="0" xfId="1" applyFont="1" applyBorder="1" applyAlignment="1">
      <alignment horizontal="center" vertical="center" wrapText="1"/>
    </xf>
    <xf numFmtId="49" fontId="32" fillId="0" borderId="0" xfId="6" applyNumberFormat="1" applyFont="1" applyFill="1" applyBorder="1" applyAlignment="1">
      <alignment horizontal="center" vertical="center" wrapText="1"/>
    </xf>
    <xf numFmtId="0" fontId="7" fillId="0" borderId="0" xfId="1" applyNumberFormat="1" applyFont="1" applyFill="1" applyBorder="1" applyAlignment="1">
      <alignment horizontal="left" vertical="top" wrapText="1"/>
    </xf>
    <xf numFmtId="3" fontId="7" fillId="3" borderId="1" xfId="1" applyNumberFormat="1" applyFont="1" applyFill="1" applyBorder="1" applyAlignment="1">
      <alignment horizontal="center" vertical="center" wrapText="1"/>
    </xf>
    <xf numFmtId="14" fontId="7" fillId="3" borderId="1" xfId="7" applyNumberFormat="1" applyFont="1" applyFill="1" applyBorder="1" applyAlignment="1">
      <alignment vertical="center"/>
    </xf>
    <xf numFmtId="0" fontId="11" fillId="3" borderId="0" xfId="0" applyFont="1" applyFill="1" applyBorder="1" applyAlignment="1">
      <alignment vertical="center" wrapText="1"/>
    </xf>
    <xf numFmtId="0" fontId="11" fillId="3" borderId="0" xfId="0" applyFont="1" applyFill="1" applyAlignment="1">
      <alignment vertical="center" wrapText="1"/>
    </xf>
    <xf numFmtId="0" fontId="11" fillId="3" borderId="0" xfId="0" applyFont="1" applyFill="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3" borderId="0" xfId="0" applyFont="1" applyFill="1" applyBorder="1" applyAlignment="1">
      <alignment vertical="center" wrapText="1"/>
    </xf>
    <xf numFmtId="0" fontId="8" fillId="3" borderId="0" xfId="0" applyFont="1" applyFill="1" applyAlignment="1">
      <alignment vertical="center" wrapText="1"/>
    </xf>
    <xf numFmtId="0" fontId="8" fillId="3" borderId="0" xfId="0" applyFont="1" applyFill="1" applyAlignment="1">
      <alignment horizontal="center" vertical="center" wrapText="1"/>
    </xf>
    <xf numFmtId="0" fontId="13" fillId="0" borderId="1" xfId="0" applyFont="1" applyFill="1" applyBorder="1" applyAlignment="1">
      <alignment horizontal="center" vertical="center" wrapText="1"/>
    </xf>
    <xf numFmtId="0" fontId="11" fillId="3" borderId="0" xfId="0" applyFont="1" applyFill="1" applyBorder="1" applyAlignment="1">
      <alignment horizontal="center" vertical="center" wrapText="1"/>
    </xf>
    <xf numFmtId="1" fontId="19" fillId="0" borderId="1" xfId="0" applyNumberFormat="1" applyFont="1" applyFill="1" applyBorder="1" applyAlignment="1">
      <alignment horizontal="center" vertical="center" wrapText="1"/>
    </xf>
    <xf numFmtId="0" fontId="21" fillId="0" borderId="1" xfId="0" applyFont="1" applyBorder="1" applyAlignment="1">
      <alignment vertical="center"/>
    </xf>
    <xf numFmtId="1" fontId="21" fillId="3" borderId="1" xfId="0" applyNumberFormat="1" applyFont="1" applyFill="1" applyBorder="1" applyAlignment="1">
      <alignment horizontal="center" vertical="center"/>
    </xf>
    <xf numFmtId="1" fontId="21" fillId="3" borderId="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top" wrapText="1"/>
    </xf>
    <xf numFmtId="1" fontId="7" fillId="0" borderId="1" xfId="0" applyNumberFormat="1" applyFont="1" applyFill="1" applyBorder="1" applyAlignment="1">
      <alignment horizontal="center" vertical="center" wrapText="1"/>
    </xf>
    <xf numFmtId="0" fontId="10" fillId="0" borderId="0" xfId="0" applyFont="1" applyFill="1" applyAlignment="1">
      <alignment horizontal="left" vertical="center" wrapText="1"/>
    </xf>
    <xf numFmtId="0" fontId="10" fillId="0" borderId="0" xfId="0" applyFont="1" applyFill="1" applyAlignment="1">
      <alignment horizontal="center" vertical="center" wrapText="1"/>
    </xf>
    <xf numFmtId="0" fontId="53" fillId="0" borderId="0" xfId="0" applyFont="1" applyFill="1" applyAlignment="1">
      <alignment horizontal="center" vertical="center" wrapText="1"/>
    </xf>
    <xf numFmtId="0" fontId="7" fillId="0" borderId="0" xfId="0" applyFont="1" applyFill="1" applyAlignment="1">
      <alignment vertical="center" wrapText="1"/>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0" fontId="10" fillId="0" borderId="0" xfId="0" applyFont="1" applyFill="1" applyAlignment="1">
      <alignment horizontal="right" vertical="center"/>
    </xf>
    <xf numFmtId="0" fontId="9" fillId="0" borderId="0" xfId="0" applyFont="1" applyFill="1" applyAlignment="1">
      <alignment horizontal="left" vertical="center"/>
    </xf>
    <xf numFmtId="0" fontId="9" fillId="0" borderId="0" xfId="0" applyFont="1" applyFill="1" applyAlignment="1">
      <alignment horizontal="left" vertical="center" wrapText="1"/>
    </xf>
    <xf numFmtId="0" fontId="10" fillId="0" borderId="0" xfId="0" applyFont="1" applyFill="1" applyAlignment="1">
      <alignment horizontal="right" vertical="center" wrapText="1"/>
    </xf>
    <xf numFmtId="0" fontId="7" fillId="0" borderId="0" xfId="0" applyFont="1" applyFill="1" applyAlignment="1">
      <alignment horizontal="left" vertical="center" wrapText="1"/>
    </xf>
    <xf numFmtId="0" fontId="7" fillId="0" borderId="9"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right" vertical="center" wrapText="1"/>
    </xf>
    <xf numFmtId="3" fontId="7" fillId="0" borderId="36" xfId="0" applyNumberFormat="1" applyFont="1" applyFill="1" applyBorder="1" applyAlignment="1">
      <alignment horizontal="center" vertical="center" wrapText="1"/>
    </xf>
    <xf numFmtId="49" fontId="10" fillId="0" borderId="3" xfId="0" applyNumberFormat="1" applyFont="1" applyFill="1" applyBorder="1" applyAlignment="1">
      <alignment horizontal="center" vertical="center" wrapText="1"/>
    </xf>
    <xf numFmtId="0" fontId="10" fillId="0" borderId="3" xfId="0" applyFont="1" applyBorder="1" applyAlignment="1">
      <alignment vertical="center"/>
    </xf>
    <xf numFmtId="0" fontId="10" fillId="0" borderId="3" xfId="0" applyFont="1" applyFill="1" applyBorder="1" applyAlignment="1">
      <alignment horizontal="center" vertical="center"/>
    </xf>
    <xf numFmtId="0" fontId="10" fillId="0" borderId="3" xfId="0" applyFont="1" applyFill="1" applyBorder="1" applyAlignment="1">
      <alignment horizontal="center" vertical="center" wrapText="1"/>
    </xf>
    <xf numFmtId="0" fontId="10" fillId="0" borderId="3" xfId="0" applyFont="1" applyBorder="1" applyAlignment="1">
      <alignment horizontal="center" vertical="center"/>
    </xf>
    <xf numFmtId="0" fontId="10" fillId="0" borderId="3" xfId="13" applyFont="1" applyFill="1" applyBorder="1" applyAlignment="1">
      <alignment horizontal="center" vertical="center"/>
    </xf>
    <xf numFmtId="0" fontId="10" fillId="0" borderId="3" xfId="0" applyFont="1" applyBorder="1" applyAlignment="1">
      <alignment horizontal="center" vertical="center" wrapText="1"/>
    </xf>
    <xf numFmtId="0" fontId="10" fillId="0" borderId="3" xfId="14" applyFont="1" applyFill="1" applyBorder="1" applyAlignment="1">
      <alignment horizontal="center" vertical="center" wrapText="1"/>
    </xf>
    <xf numFmtId="0" fontId="10" fillId="0" borderId="3" xfId="0" applyFont="1" applyFill="1" applyBorder="1" applyAlignment="1">
      <alignment vertical="center" wrapText="1"/>
    </xf>
    <xf numFmtId="4" fontId="10" fillId="0" borderId="3" xfId="0" applyNumberFormat="1" applyFont="1" applyBorder="1" applyAlignment="1">
      <alignment horizontal="right" vertical="center"/>
    </xf>
    <xf numFmtId="49" fontId="10" fillId="0" borderId="1" xfId="0" applyNumberFormat="1" applyFont="1" applyFill="1" applyBorder="1" applyAlignment="1">
      <alignment horizontal="center" vertical="center" wrapText="1"/>
    </xf>
    <xf numFmtId="0" fontId="10" fillId="0" borderId="1" xfId="0" applyFont="1" applyBorder="1" applyAlignment="1">
      <alignment vertical="center"/>
    </xf>
    <xf numFmtId="0" fontId="10" fillId="0" borderId="1" xfId="0" applyFont="1" applyFill="1" applyBorder="1" applyAlignment="1">
      <alignment horizontal="center" vertical="center"/>
    </xf>
    <xf numFmtId="0" fontId="10" fillId="0" borderId="1" xfId="0" applyFont="1" applyBorder="1" applyAlignment="1">
      <alignment horizontal="center" vertical="center"/>
    </xf>
    <xf numFmtId="0" fontId="10" fillId="0" borderId="1" xfId="13" applyFont="1" applyFill="1" applyBorder="1" applyAlignment="1">
      <alignment horizontal="center" vertical="center"/>
    </xf>
    <xf numFmtId="165" fontId="10" fillId="0" borderId="1" xfId="13" applyNumberFormat="1" applyFont="1" applyFill="1" applyBorder="1" applyAlignment="1">
      <alignment horizontal="center" vertical="center"/>
    </xf>
    <xf numFmtId="0" fontId="10" fillId="0" borderId="1" xfId="0" applyFont="1" applyBorder="1" applyAlignment="1">
      <alignment horizontal="center" vertical="center" wrapText="1"/>
    </xf>
    <xf numFmtId="0" fontId="10" fillId="0" borderId="1" xfId="14" applyFont="1" applyFill="1" applyBorder="1" applyAlignment="1">
      <alignment horizontal="center" vertical="center" wrapText="1"/>
    </xf>
    <xf numFmtId="0" fontId="10" fillId="0" borderId="1" xfId="13" applyFont="1" applyFill="1" applyBorder="1" applyAlignment="1">
      <alignment horizontal="center" vertical="center" wrapText="1"/>
    </xf>
    <xf numFmtId="0" fontId="10" fillId="0" borderId="1" xfId="0" applyFont="1" applyBorder="1" applyAlignment="1">
      <alignment vertical="center" wrapText="1"/>
    </xf>
    <xf numFmtId="4" fontId="10" fillId="0" borderId="1" xfId="0" applyNumberFormat="1" applyFont="1" applyBorder="1" applyAlignment="1">
      <alignment horizontal="right" vertical="center"/>
    </xf>
    <xf numFmtId="0" fontId="10" fillId="0" borderId="1" xfId="0" applyFont="1" applyFill="1" applyBorder="1" applyAlignment="1">
      <alignment vertical="center" wrapText="1"/>
    </xf>
    <xf numFmtId="3" fontId="10" fillId="0" borderId="1" xfId="0" applyNumberFormat="1" applyFont="1" applyFill="1" applyBorder="1" applyAlignment="1">
      <alignment horizontal="center" vertical="center" wrapText="1"/>
    </xf>
    <xf numFmtId="165" fontId="10" fillId="0" borderId="1" xfId="0" applyNumberFormat="1" applyFont="1" applyFill="1" applyBorder="1" applyAlignment="1">
      <alignment horizontal="center" vertical="center" wrapText="1"/>
    </xf>
    <xf numFmtId="2" fontId="10" fillId="0" borderId="1" xfId="0" applyNumberFormat="1" applyFont="1" applyFill="1" applyBorder="1" applyAlignment="1">
      <alignment horizontal="right" vertical="center" wrapText="1"/>
    </xf>
    <xf numFmtId="0" fontId="10" fillId="0" borderId="1" xfId="0" applyFont="1" applyFill="1" applyBorder="1" applyAlignment="1">
      <alignment horizontal="left" vertical="center" wrapText="1"/>
    </xf>
    <xf numFmtId="0" fontId="55" fillId="9" borderId="1" xfId="13" applyFont="1" applyFill="1" applyBorder="1" applyAlignment="1">
      <alignment horizontal="center" vertical="center" wrapText="1"/>
    </xf>
    <xf numFmtId="0" fontId="55" fillId="9" borderId="1" xfId="13" applyFont="1" applyFill="1" applyBorder="1" applyAlignment="1">
      <alignment horizontal="center" vertical="center"/>
    </xf>
    <xf numFmtId="165" fontId="10" fillId="0" borderId="1" xfId="13" applyNumberFormat="1" applyFont="1" applyFill="1" applyBorder="1" applyAlignment="1">
      <alignment horizontal="center" vertical="center" wrapText="1"/>
    </xf>
    <xf numFmtId="0" fontId="55" fillId="0" borderId="1" xfId="0" applyFont="1" applyBorder="1" applyAlignment="1">
      <alignment horizontal="center" vertical="center" wrapText="1"/>
    </xf>
    <xf numFmtId="3" fontId="10" fillId="0" borderId="1" xfId="0" applyNumberFormat="1" applyFont="1" applyFill="1" applyBorder="1" applyAlignment="1">
      <alignment horizontal="left" vertical="center" wrapText="1"/>
    </xf>
    <xf numFmtId="49" fontId="10" fillId="0" borderId="1" xfId="13" applyNumberFormat="1" applyFont="1" applyFill="1" applyBorder="1" applyAlignment="1">
      <alignment horizontal="center" vertical="center"/>
    </xf>
    <xf numFmtId="0" fontId="10" fillId="9" borderId="1" xfId="0" applyFont="1" applyFill="1" applyBorder="1" applyAlignment="1">
      <alignment horizontal="center" vertical="center" wrapText="1"/>
    </xf>
    <xf numFmtId="0" fontId="10" fillId="9" borderId="1" xfId="0" applyFont="1" applyFill="1" applyBorder="1" applyAlignment="1">
      <alignment horizontal="center" vertical="center"/>
    </xf>
    <xf numFmtId="3" fontId="10" fillId="0" borderId="1" xfId="0" applyNumberFormat="1" applyFont="1" applyFill="1" applyBorder="1" applyAlignment="1">
      <alignment horizontal="left" vertical="center"/>
    </xf>
    <xf numFmtId="0" fontId="7" fillId="0" borderId="0" xfId="0" applyFont="1" applyFill="1" applyAlignment="1">
      <alignment vertical="center"/>
    </xf>
    <xf numFmtId="0" fontId="7" fillId="0" borderId="0" xfId="0" applyFont="1" applyFill="1" applyBorder="1" applyAlignment="1">
      <alignment vertical="center" wrapText="1"/>
    </xf>
    <xf numFmtId="0" fontId="10" fillId="0" borderId="1" xfId="0" applyFont="1" applyFill="1" applyBorder="1" applyAlignment="1">
      <alignment vertical="center"/>
    </xf>
    <xf numFmtId="0" fontId="10" fillId="9" borderId="1" xfId="13" applyFont="1" applyFill="1" applyBorder="1" applyAlignment="1">
      <alignment horizontal="center" vertical="center"/>
    </xf>
    <xf numFmtId="0" fontId="10" fillId="0" borderId="1" xfId="13" applyFont="1" applyFill="1" applyBorder="1" applyAlignment="1">
      <alignment horizontal="center" vertical="center" wrapText="1"/>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7" fillId="0" borderId="1" xfId="0" applyFont="1" applyFill="1" applyBorder="1" applyAlignment="1">
      <alignment horizontal="right" vertical="center" wrapText="1"/>
    </xf>
    <xf numFmtId="49" fontId="10" fillId="0" borderId="1" xfId="0" applyNumberFormat="1" applyFont="1" applyBorder="1" applyAlignment="1">
      <alignment horizontal="center" vertical="center"/>
    </xf>
    <xf numFmtId="49" fontId="10" fillId="0" borderId="1" xfId="0" applyNumberFormat="1" applyFont="1" applyBorder="1" applyAlignment="1">
      <alignment vertical="center" wrapText="1"/>
    </xf>
    <xf numFmtId="49" fontId="10" fillId="9" borderId="1" xfId="13" applyNumberFormat="1" applyFont="1" applyFill="1" applyBorder="1" applyAlignment="1">
      <alignment horizontal="center" vertical="center"/>
    </xf>
    <xf numFmtId="0" fontId="10" fillId="0" borderId="1" xfId="13" applyFont="1" applyFill="1" applyBorder="1" applyAlignment="1">
      <alignment vertical="center" wrapText="1"/>
    </xf>
    <xf numFmtId="2" fontId="10" fillId="9" borderId="1" xfId="0" applyNumberFormat="1" applyFont="1" applyFill="1" applyBorder="1" applyAlignment="1">
      <alignment horizontal="center" vertical="center"/>
    </xf>
    <xf numFmtId="4" fontId="10" fillId="0" borderId="1" xfId="0" applyNumberFormat="1" applyFont="1" applyFill="1" applyBorder="1" applyAlignment="1">
      <alignment horizontal="right" vertical="center"/>
    </xf>
    <xf numFmtId="1" fontId="10"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xf>
    <xf numFmtId="2" fontId="10" fillId="0" borderId="1" xfId="0" applyNumberFormat="1" applyFont="1" applyFill="1" applyBorder="1" applyAlignment="1">
      <alignment horizontal="center" vertical="center" wrapText="1"/>
    </xf>
    <xf numFmtId="1" fontId="10" fillId="0" borderId="1" xfId="13" applyNumberFormat="1" applyFont="1" applyFill="1" applyBorder="1" applyAlignment="1">
      <alignment horizontal="center" vertical="center"/>
    </xf>
    <xf numFmtId="165" fontId="10" fillId="9" borderId="1" xfId="13" applyNumberFormat="1" applyFont="1" applyFill="1" applyBorder="1" applyAlignment="1">
      <alignment horizontal="center" vertical="center"/>
    </xf>
    <xf numFmtId="3" fontId="10" fillId="0" borderId="1" xfId="0" applyNumberFormat="1" applyFont="1" applyFill="1" applyBorder="1" applyAlignment="1">
      <alignment horizontal="center" vertical="center"/>
    </xf>
    <xf numFmtId="0" fontId="56" fillId="0" borderId="1" xfId="0" applyFont="1" applyFill="1" applyBorder="1" applyAlignment="1">
      <alignment horizontal="center" vertical="center"/>
    </xf>
    <xf numFmtId="0" fontId="56" fillId="0" borderId="1" xfId="0"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1" applyFont="1" applyFill="1" applyBorder="1" applyAlignment="1">
      <alignment horizontal="center" vertical="center" wrapText="1"/>
    </xf>
    <xf numFmtId="165" fontId="56" fillId="0" borderId="1" xfId="0" applyNumberFormat="1" applyFont="1" applyFill="1" applyBorder="1" applyAlignment="1">
      <alignment horizontal="center" vertical="center" wrapText="1"/>
    </xf>
    <xf numFmtId="0" fontId="10" fillId="3" borderId="1" xfId="1" applyFont="1" applyFill="1" applyBorder="1" applyAlignment="1">
      <alignment horizontal="center" vertical="center" wrapText="1"/>
    </xf>
    <xf numFmtId="1" fontId="10" fillId="0" borderId="1" xfId="1" applyNumberFormat="1" applyFont="1" applyFill="1" applyBorder="1" applyAlignment="1">
      <alignment horizontal="center" vertical="center" wrapText="1"/>
    </xf>
    <xf numFmtId="1" fontId="10" fillId="0" borderId="1" xfId="0" quotePrefix="1" applyNumberFormat="1" applyFont="1" applyFill="1" applyBorder="1" applyAlignment="1">
      <alignment horizontal="center" vertical="center"/>
    </xf>
    <xf numFmtId="2" fontId="10" fillId="0" borderId="1" xfId="13" applyNumberFormat="1" applyFont="1" applyFill="1" applyBorder="1" applyAlignment="1">
      <alignment horizontal="center" vertical="center"/>
    </xf>
    <xf numFmtId="0" fontId="10" fillId="9" borderId="1" xfId="0" applyFont="1" applyFill="1" applyBorder="1" applyAlignment="1">
      <alignment vertical="center" wrapText="1"/>
    </xf>
    <xf numFmtId="0" fontId="10" fillId="0" borderId="1" xfId="0" applyFont="1" applyBorder="1" applyAlignment="1">
      <alignment horizontal="left" vertical="center"/>
    </xf>
    <xf numFmtId="0" fontId="10" fillId="0" borderId="1" xfId="0" applyFont="1" applyBorder="1" applyAlignment="1">
      <alignment horizontal="left" vertical="center" wrapText="1"/>
    </xf>
    <xf numFmtId="49" fontId="55" fillId="0" borderId="1" xfId="0" applyNumberFormat="1" applyFont="1" applyFill="1" applyBorder="1" applyAlignment="1">
      <alignment horizontal="center" vertical="center"/>
    </xf>
    <xf numFmtId="3" fontId="10" fillId="0" borderId="1" xfId="0" applyNumberFormat="1" applyFont="1" applyBorder="1" applyAlignment="1">
      <alignment horizontal="center" vertical="center"/>
    </xf>
    <xf numFmtId="0" fontId="10" fillId="0" borderId="3" xfId="0" applyFont="1" applyFill="1" applyBorder="1" applyAlignment="1">
      <alignment horizontal="center" vertical="center" wrapText="1"/>
    </xf>
    <xf numFmtId="0" fontId="10" fillId="0" borderId="1" xfId="13" applyFont="1" applyFill="1" applyBorder="1" applyAlignment="1">
      <alignment horizontal="left" vertical="center" wrapText="1"/>
    </xf>
    <xf numFmtId="0" fontId="10" fillId="9" borderId="1" xfId="13" applyFont="1" applyFill="1" applyBorder="1" applyAlignment="1">
      <alignment horizontal="center" vertical="center" wrapText="1"/>
    </xf>
    <xf numFmtId="165" fontId="10" fillId="9" borderId="1" xfId="0" applyNumberFormat="1" applyFont="1" applyFill="1" applyBorder="1" applyAlignment="1">
      <alignment horizontal="center" vertical="center"/>
    </xf>
    <xf numFmtId="49" fontId="10" fillId="0" borderId="1" xfId="0" applyNumberFormat="1" applyFont="1" applyFill="1" applyBorder="1" applyAlignment="1">
      <alignment horizontal="center" vertical="center"/>
    </xf>
    <xf numFmtId="166" fontId="10" fillId="0" borderId="1" xfId="0" applyNumberFormat="1" applyFont="1" applyFill="1" applyBorder="1" applyAlignment="1">
      <alignment horizontal="center" vertical="center" wrapText="1"/>
    </xf>
    <xf numFmtId="0" fontId="10" fillId="0" borderId="47" xfId="0" applyFont="1" applyFill="1" applyBorder="1" applyAlignment="1">
      <alignment horizontal="center" vertical="center" wrapText="1"/>
    </xf>
    <xf numFmtId="0" fontId="10" fillId="0" borderId="31" xfId="0" applyFont="1" applyFill="1" applyBorder="1" applyAlignment="1">
      <alignment vertical="center" wrapText="1"/>
    </xf>
    <xf numFmtId="0" fontId="10" fillId="0" borderId="31" xfId="0" applyFont="1" applyFill="1" applyBorder="1" applyAlignment="1">
      <alignment horizontal="center" vertical="center"/>
    </xf>
    <xf numFmtId="0" fontId="10" fillId="0" borderId="31" xfId="0" applyFont="1" applyFill="1" applyBorder="1" applyAlignment="1">
      <alignment horizontal="center" vertical="center" wrapText="1"/>
    </xf>
    <xf numFmtId="3" fontId="10" fillId="0" borderId="31" xfId="0" applyNumberFormat="1" applyFont="1" applyFill="1" applyBorder="1" applyAlignment="1">
      <alignment horizontal="center" vertical="center" wrapText="1"/>
    </xf>
    <xf numFmtId="165" fontId="10" fillId="0" borderId="31" xfId="0" applyNumberFormat="1" applyFont="1" applyFill="1" applyBorder="1" applyAlignment="1">
      <alignment horizontal="center" vertical="center" wrapText="1"/>
    </xf>
    <xf numFmtId="165" fontId="10" fillId="0" borderId="48" xfId="13" applyNumberFormat="1" applyFont="1" applyFill="1" applyBorder="1" applyAlignment="1">
      <alignment horizontal="center" vertical="center"/>
    </xf>
    <xf numFmtId="0" fontId="10" fillId="0" borderId="48" xfId="0" applyFont="1" applyBorder="1" applyAlignment="1">
      <alignment horizontal="center" vertical="center" wrapText="1"/>
    </xf>
    <xf numFmtId="4" fontId="10" fillId="0" borderId="31" xfId="0" applyNumberFormat="1" applyFont="1" applyFill="1" applyBorder="1" applyAlignment="1">
      <alignment horizontal="right" vertical="center"/>
    </xf>
    <xf numFmtId="0" fontId="10" fillId="0" borderId="22" xfId="0" applyFont="1" applyFill="1" applyBorder="1" applyAlignment="1">
      <alignment horizontal="left" vertical="center" wrapText="1"/>
    </xf>
    <xf numFmtId="49" fontId="10" fillId="0" borderId="49" xfId="0" applyNumberFormat="1" applyFont="1" applyFill="1" applyBorder="1" applyAlignment="1">
      <alignment horizontal="center" vertical="center" wrapText="1"/>
    </xf>
    <xf numFmtId="49" fontId="10" fillId="0" borderId="6" xfId="0" applyNumberFormat="1" applyFont="1" applyFill="1" applyBorder="1" applyAlignment="1">
      <alignment horizontal="center" vertical="center" wrapText="1"/>
    </xf>
    <xf numFmtId="0" fontId="10" fillId="3" borderId="1" xfId="0" applyFont="1" applyFill="1" applyBorder="1" applyAlignment="1">
      <alignment vertical="center" wrapText="1"/>
    </xf>
    <xf numFmtId="0" fontId="10" fillId="0" borderId="6" xfId="0" applyFont="1" applyFill="1" applyBorder="1" applyAlignment="1">
      <alignment horizontal="center" vertical="center" wrapText="1"/>
    </xf>
    <xf numFmtId="0" fontId="10" fillId="0" borderId="2" xfId="0" applyFont="1" applyFill="1" applyBorder="1" applyAlignment="1">
      <alignment vertical="center" wrapText="1"/>
    </xf>
    <xf numFmtId="49" fontId="55" fillId="0" borderId="6" xfId="0" applyNumberFormat="1" applyFont="1" applyFill="1" applyBorder="1" applyAlignment="1">
      <alignment horizontal="center" vertical="center"/>
    </xf>
    <xf numFmtId="0" fontId="8" fillId="0" borderId="1" xfId="0" applyFont="1" applyFill="1" applyBorder="1" applyAlignment="1">
      <alignment horizontal="center" wrapText="1"/>
    </xf>
    <xf numFmtId="49" fontId="10" fillId="3" borderId="6" xfId="0" applyNumberFormat="1" applyFont="1" applyFill="1" applyBorder="1" applyAlignment="1">
      <alignment horizontal="center" vertical="center" wrapText="1"/>
    </xf>
    <xf numFmtId="0" fontId="10" fillId="3" borderId="1" xfId="0" applyFont="1" applyFill="1" applyBorder="1" applyAlignment="1">
      <alignment vertical="center"/>
    </xf>
    <xf numFmtId="0" fontId="10" fillId="3" borderId="1" xfId="0" applyFont="1" applyFill="1" applyBorder="1" applyAlignment="1">
      <alignment horizontal="center" vertical="center" wrapText="1"/>
    </xf>
    <xf numFmtId="3" fontId="10" fillId="3" borderId="1" xfId="0" applyNumberFormat="1" applyFont="1" applyFill="1" applyBorder="1" applyAlignment="1">
      <alignment horizontal="center" vertical="center" wrapText="1"/>
    </xf>
    <xf numFmtId="4" fontId="10" fillId="3" borderId="1" xfId="0" applyNumberFormat="1" applyFont="1" applyFill="1" applyBorder="1" applyAlignment="1">
      <alignment horizontal="right" vertical="center"/>
    </xf>
    <xf numFmtId="0" fontId="10" fillId="3" borderId="6" xfId="0" applyFont="1" applyFill="1" applyBorder="1" applyAlignment="1">
      <alignment horizontal="center" vertical="center" wrapText="1"/>
    </xf>
    <xf numFmtId="0" fontId="10" fillId="3" borderId="1" xfId="1" applyFont="1" applyFill="1" applyBorder="1" applyAlignment="1">
      <alignment horizontal="left" vertical="center" wrapText="1"/>
    </xf>
    <xf numFmtId="0" fontId="56" fillId="3" borderId="1" xfId="0" applyFont="1" applyFill="1" applyBorder="1" applyAlignment="1">
      <alignment horizontal="center" vertical="center"/>
    </xf>
    <xf numFmtId="0" fontId="10" fillId="3"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4" xfId="0" applyFont="1" applyFill="1" applyBorder="1" applyAlignment="1">
      <alignment horizontal="left" vertical="top"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top" wrapText="1"/>
    </xf>
    <xf numFmtId="1" fontId="7" fillId="0" borderId="1" xfId="0" applyNumberFormat="1" applyFont="1" applyFill="1" applyBorder="1" applyAlignment="1">
      <alignment horizontal="center" vertical="center" wrapText="1"/>
    </xf>
    <xf numFmtId="0" fontId="19" fillId="0" borderId="1" xfId="0"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19" fillId="0" borderId="1" xfId="1" applyNumberFormat="1" applyFont="1" applyFill="1" applyBorder="1" applyAlignment="1">
      <alignment horizontal="center" vertical="center" wrapText="1"/>
    </xf>
    <xf numFmtId="0" fontId="19" fillId="0" borderId="1" xfId="1" applyFont="1" applyFill="1" applyBorder="1" applyAlignment="1">
      <alignment horizontal="center" vertical="center" wrapText="1"/>
    </xf>
    <xf numFmtId="0" fontId="19" fillId="0" borderId="2" xfId="1" applyFont="1" applyFill="1" applyBorder="1" applyAlignment="1">
      <alignment horizontal="center" vertical="center" wrapText="1"/>
    </xf>
    <xf numFmtId="0" fontId="19"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9"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center" vertical="center" wrapText="1"/>
    </xf>
    <xf numFmtId="49" fontId="7" fillId="0" borderId="1" xfId="0" applyNumberFormat="1" applyFont="1" applyFill="1" applyBorder="1" applyAlignment="1" applyProtection="1">
      <alignment horizontal="left" vertical="center" wrapText="1"/>
    </xf>
    <xf numFmtId="0" fontId="7" fillId="0" borderId="4" xfId="0" applyFont="1" applyFill="1" applyBorder="1" applyAlignment="1">
      <alignment horizontal="left" vertical="top"/>
    </xf>
    <xf numFmtId="0" fontId="7" fillId="0" borderId="3"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0" fontId="3" fillId="0" borderId="4" xfId="0" applyNumberFormat="1" applyFont="1" applyFill="1" applyBorder="1" applyAlignment="1">
      <alignment horizontal="left" vertical="top" wrapText="1"/>
    </xf>
    <xf numFmtId="2" fontId="3" fillId="0" borderId="1" xfId="0" applyNumberFormat="1" applyFont="1" applyFill="1" applyBorder="1" applyAlignment="1">
      <alignment horizontal="center" vertical="center" wrapText="1"/>
    </xf>
    <xf numFmtId="0" fontId="39" fillId="0" borderId="4" xfId="0" applyNumberFormat="1" applyFont="1" applyFill="1" applyBorder="1" applyAlignment="1">
      <alignment horizontal="left" vertical="top" wrapText="1"/>
    </xf>
    <xf numFmtId="166" fontId="3" fillId="0" borderId="1" xfId="0" applyNumberFormat="1" applyFont="1" applyFill="1" applyBorder="1" applyAlignment="1" applyProtection="1">
      <alignment horizontal="center" vertical="center" wrapText="1"/>
    </xf>
    <xf numFmtId="14" fontId="7" fillId="0" borderId="1" xfId="7" applyNumberFormat="1" applyFont="1" applyFill="1" applyBorder="1" applyAlignment="1">
      <alignment horizontal="center" vertical="center" wrapText="1"/>
    </xf>
    <xf numFmtId="2" fontId="7" fillId="0" borderId="1" xfId="0" applyNumberFormat="1" applyFont="1" applyFill="1" applyBorder="1" applyAlignment="1">
      <alignment horizontal="center" vertical="center" wrapText="1"/>
    </xf>
    <xf numFmtId="49" fontId="7" fillId="0" borderId="1" xfId="7"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10" fillId="0" borderId="1" xfId="13" applyFont="1" applyFill="1" applyBorder="1" applyAlignment="1">
      <alignment horizontal="center" vertical="center" wrapText="1"/>
    </xf>
    <xf numFmtId="0" fontId="7" fillId="3" borderId="1" xfId="0" applyFont="1" applyFill="1" applyBorder="1" applyAlignment="1">
      <alignment horizontal="center" vertical="center" wrapText="1"/>
    </xf>
    <xf numFmtId="0" fontId="19" fillId="0" borderId="1" xfId="6"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19" fillId="0" borderId="1" xfId="1" applyFont="1" applyFill="1" applyBorder="1" applyAlignment="1">
      <alignment horizontal="center" vertical="center" wrapText="1"/>
    </xf>
    <xf numFmtId="0" fontId="10" fillId="0" borderId="1" xfId="0" applyFont="1" applyFill="1" applyBorder="1" applyAlignment="1">
      <alignment horizontal="center" vertical="center"/>
    </xf>
    <xf numFmtId="0" fontId="44" fillId="0" borderId="1" xfId="1" applyFont="1" applyFill="1" applyBorder="1" applyAlignment="1">
      <alignment vertical="center" wrapText="1"/>
    </xf>
    <xf numFmtId="3" fontId="44" fillId="0" borderId="1" xfId="1" applyNumberFormat="1" applyFont="1" applyFill="1" applyBorder="1" applyAlignment="1">
      <alignment horizontal="center" vertical="center" wrapText="1"/>
    </xf>
    <xf numFmtId="0" fontId="44" fillId="0" borderId="1" xfId="0" applyFont="1" applyFill="1" applyBorder="1" applyAlignment="1">
      <alignment horizontal="center" vertical="center" wrapText="1"/>
    </xf>
    <xf numFmtId="170" fontId="44" fillId="0" borderId="1" xfId="1" applyNumberFormat="1" applyFont="1" applyFill="1" applyBorder="1" applyAlignment="1">
      <alignment horizontal="center" vertical="center" wrapText="1"/>
    </xf>
    <xf numFmtId="165" fontId="44" fillId="0" borderId="1" xfId="1" applyNumberFormat="1" applyFont="1" applyFill="1" applyBorder="1" applyAlignment="1">
      <alignment horizontal="center" vertical="center" wrapText="1"/>
    </xf>
    <xf numFmtId="0" fontId="44" fillId="0" borderId="1" xfId="1" applyFont="1" applyFill="1" applyBorder="1" applyAlignment="1">
      <alignment horizontal="center" vertical="center" wrapText="1"/>
    </xf>
    <xf numFmtId="49" fontId="44" fillId="0" borderId="1" xfId="6" applyNumberFormat="1" applyFont="1" applyFill="1" applyBorder="1" applyAlignment="1">
      <alignment horizontal="center" vertical="center" wrapText="1"/>
    </xf>
    <xf numFmtId="0" fontId="44" fillId="0" borderId="1" xfId="0" applyFont="1" applyFill="1" applyBorder="1" applyAlignment="1">
      <alignment horizontal="left" vertical="center" wrapText="1"/>
    </xf>
    <xf numFmtId="0" fontId="44" fillId="0" borderId="1" xfId="1"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textRotation="90" wrapText="1"/>
    </xf>
    <xf numFmtId="0" fontId="7" fillId="0" borderId="1" xfId="0" applyNumberFormat="1" applyFont="1" applyFill="1" applyBorder="1" applyAlignment="1">
      <alignment horizontal="center" vertical="center" wrapText="1"/>
    </xf>
    <xf numFmtId="0" fontId="7"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3" fillId="3"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8" fillId="0" borderId="1" xfId="1" applyFont="1" applyFill="1" applyBorder="1" applyAlignment="1">
      <alignment horizontal="center" vertical="center" wrapText="1"/>
    </xf>
    <xf numFmtId="0" fontId="19" fillId="0" borderId="0" xfId="0" applyFont="1" applyFill="1" applyAlignment="1">
      <alignment horizontal="center" vertical="top" wrapText="1"/>
    </xf>
    <xf numFmtId="0" fontId="19" fillId="0" borderId="1" xfId="0" applyFont="1" applyFill="1" applyBorder="1" applyAlignment="1">
      <alignment horizontal="left" vertical="center" textRotation="90" wrapText="1"/>
    </xf>
    <xf numFmtId="0" fontId="28" fillId="0" borderId="1" xfId="0" applyFont="1" applyFill="1" applyBorder="1" applyAlignment="1">
      <alignment horizontal="center" vertical="top" wrapText="1"/>
    </xf>
    <xf numFmtId="0" fontId="19" fillId="0" borderId="1" xfId="0" applyNumberFormat="1" applyFont="1" applyFill="1" applyBorder="1" applyAlignment="1">
      <alignment horizontal="center" vertical="center" wrapText="1"/>
    </xf>
    <xf numFmtId="0" fontId="28" fillId="3" borderId="1" xfId="0" applyFont="1" applyFill="1" applyBorder="1"/>
    <xf numFmtId="0" fontId="28" fillId="3" borderId="1" xfId="0" applyFont="1" applyFill="1" applyBorder="1" applyAlignment="1">
      <alignment horizontal="center" vertical="top" wrapText="1"/>
    </xf>
    <xf numFmtId="0" fontId="19" fillId="3" borderId="6" xfId="0" applyFont="1" applyFill="1" applyBorder="1" applyAlignment="1">
      <alignment horizontal="center" vertical="center" wrapText="1"/>
    </xf>
    <xf numFmtId="0" fontId="19" fillId="0" borderId="1" xfId="0" applyFont="1" applyBorder="1" applyAlignment="1">
      <alignment horizontal="center" vertical="center" wrapText="1"/>
    </xf>
    <xf numFmtId="0" fontId="19" fillId="0" borderId="1" xfId="1" applyFont="1" applyBorder="1" applyAlignment="1">
      <alignment horizontal="center" vertical="center" wrapText="1"/>
    </xf>
    <xf numFmtId="0" fontId="38" fillId="0" borderId="1" xfId="1" applyFont="1" applyBorder="1" applyAlignment="1">
      <alignment horizontal="center" vertical="center" wrapText="1"/>
    </xf>
    <xf numFmtId="0" fontId="19" fillId="3" borderId="1" xfId="1"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1" xfId="0" applyFont="1" applyFill="1" applyBorder="1" applyAlignment="1">
      <alignment vertical="center" wrapText="1"/>
    </xf>
    <xf numFmtId="0" fontId="19" fillId="9" borderId="1" xfId="0" applyFont="1" applyFill="1" applyBorder="1" applyAlignment="1">
      <alignment horizontal="center" vertical="center"/>
    </xf>
    <xf numFmtId="0" fontId="19" fillId="0" borderId="1" xfId="0" applyFont="1" applyBorder="1" applyAlignment="1">
      <alignment horizontal="center" vertical="center"/>
    </xf>
    <xf numFmtId="0" fontId="19" fillId="0" borderId="1" xfId="0" applyFont="1" applyFill="1" applyBorder="1" applyAlignment="1">
      <alignment horizontal="center" vertical="center"/>
    </xf>
    <xf numFmtId="0" fontId="19" fillId="0" borderId="1" xfId="13" applyFont="1" applyFill="1" applyBorder="1" applyAlignment="1">
      <alignment horizontal="center" vertical="center"/>
    </xf>
    <xf numFmtId="3" fontId="3" fillId="0" borderId="1" xfId="0" applyNumberFormat="1" applyFont="1" applyFill="1" applyBorder="1" applyAlignment="1" applyProtection="1">
      <alignment horizontal="center" vertical="center"/>
    </xf>
    <xf numFmtId="3" fontId="3" fillId="3" borderId="1" xfId="0" applyNumberFormat="1" applyFont="1" applyFill="1" applyBorder="1" applyAlignment="1" applyProtection="1">
      <alignment horizontal="center" vertical="center"/>
    </xf>
    <xf numFmtId="0" fontId="7" fillId="0" borderId="1" xfId="6"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7" fillId="0" borderId="1" xfId="1" applyNumberFormat="1" applyFont="1" applyFill="1" applyBorder="1" applyAlignment="1" applyProtection="1">
      <alignment horizontal="center" vertical="center"/>
    </xf>
    <xf numFmtId="49" fontId="7" fillId="0" borderId="1" xfId="1" applyNumberFormat="1" applyFont="1" applyFill="1" applyBorder="1" applyAlignment="1" applyProtection="1">
      <alignment horizontal="center" vertical="center"/>
    </xf>
    <xf numFmtId="0" fontId="7" fillId="0" borderId="2" xfId="1" applyFont="1" applyFill="1" applyBorder="1" applyAlignment="1">
      <alignment horizontal="center" vertic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49" fontId="57" fillId="3" borderId="1" xfId="0" applyNumberFormat="1" applyFont="1" applyFill="1" applyBorder="1" applyAlignment="1">
      <alignment horizontal="center" vertical="center"/>
    </xf>
    <xf numFmtId="49" fontId="44" fillId="3" borderId="1" xfId="0" applyNumberFormat="1" applyFont="1" applyFill="1" applyBorder="1" applyAlignment="1">
      <alignment horizontal="center" vertical="center"/>
    </xf>
    <xf numFmtId="49" fontId="44" fillId="3" borderId="1" xfId="10" applyNumberFormat="1" applyFont="1" applyFill="1" applyBorder="1" applyAlignment="1">
      <alignment horizontal="center" vertical="center"/>
    </xf>
    <xf numFmtId="49" fontId="44" fillId="3" borderId="1" xfId="0" applyNumberFormat="1" applyFont="1" applyFill="1" applyBorder="1" applyAlignment="1">
      <alignment horizontal="center" vertical="center" wrapText="1"/>
    </xf>
    <xf numFmtId="0" fontId="44" fillId="3" borderId="1" xfId="10" applyFont="1" applyFill="1" applyBorder="1" applyAlignment="1">
      <alignment horizontal="center" vertical="center"/>
    </xf>
    <xf numFmtId="49" fontId="7" fillId="3" borderId="1" xfId="11" applyNumberFormat="1" applyFont="1" applyFill="1" applyBorder="1" applyAlignment="1">
      <alignment horizontal="center" vertical="center" wrapText="1"/>
    </xf>
    <xf numFmtId="0" fontId="7" fillId="3" borderId="1" xfId="11" applyFont="1" applyFill="1" applyBorder="1" applyAlignment="1">
      <alignment horizontal="center" vertical="center"/>
    </xf>
    <xf numFmtId="49" fontId="44" fillId="3" borderId="1" xfId="11" applyNumberFormat="1" applyFont="1" applyFill="1" applyBorder="1" applyAlignment="1">
      <alignment horizontal="center" vertical="center" wrapText="1"/>
    </xf>
    <xf numFmtId="0" fontId="7" fillId="0" borderId="3" xfId="0" applyFont="1" applyFill="1" applyBorder="1" applyAlignment="1">
      <alignment horizontal="center" vertical="center"/>
    </xf>
    <xf numFmtId="3" fontId="7" fillId="0" borderId="1" xfId="0" applyNumberFormat="1" applyFont="1" applyFill="1" applyBorder="1" applyAlignment="1">
      <alignment horizontal="center" vertical="center"/>
    </xf>
    <xf numFmtId="1" fontId="7" fillId="0" borderId="1" xfId="0" quotePrefix="1" applyNumberFormat="1" applyFont="1" applyFill="1" applyBorder="1" applyAlignment="1">
      <alignment horizontal="center" vertical="center"/>
    </xf>
    <xf numFmtId="0" fontId="44" fillId="0" borderId="1" xfId="0" applyFont="1" applyFill="1" applyBorder="1" applyAlignment="1">
      <alignment horizontal="center" vertical="center"/>
    </xf>
    <xf numFmtId="0" fontId="7" fillId="3" borderId="1" xfId="0" applyNumberFormat="1" applyFont="1" applyFill="1" applyBorder="1" applyAlignment="1" applyProtection="1">
      <alignment horizontal="center" vertical="center"/>
    </xf>
    <xf numFmtId="1" fontId="7" fillId="0" borderId="2" xfId="0" applyNumberFormat="1" applyFont="1" applyFill="1" applyBorder="1" applyAlignment="1" applyProtection="1">
      <alignment horizontal="center" vertical="center"/>
    </xf>
    <xf numFmtId="0" fontId="11" fillId="3" borderId="1"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center" vertical="center" wrapText="1"/>
    </xf>
    <xf numFmtId="0" fontId="19" fillId="0" borderId="0" xfId="1" applyNumberFormat="1" applyFont="1" applyFill="1" applyBorder="1" applyAlignment="1" applyProtection="1">
      <alignment horizontal="center" vertical="center"/>
    </xf>
    <xf numFmtId="0" fontId="19" fillId="0"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wrapText="1"/>
    </xf>
    <xf numFmtId="0" fontId="13" fillId="3"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3" borderId="0" xfId="0" applyFont="1" applyFill="1" applyAlignment="1">
      <alignment horizontal="center" vertical="center" wrapText="1"/>
    </xf>
    <xf numFmtId="49" fontId="7" fillId="0" borderId="1" xfId="0" applyNumberFormat="1" applyFont="1" applyBorder="1" applyAlignment="1">
      <alignment horizontal="center" vertical="center" wrapText="1"/>
    </xf>
    <xf numFmtId="49" fontId="7" fillId="0" borderId="1" xfId="7" applyNumberFormat="1" applyFont="1" applyBorder="1" applyAlignment="1">
      <alignment horizontal="center" vertical="center" wrapText="1"/>
    </xf>
    <xf numFmtId="0" fontId="7" fillId="3" borderId="1" xfId="6" applyFont="1" applyFill="1" applyBorder="1" applyAlignment="1">
      <alignment horizontal="center" vertical="center" wrapText="1"/>
    </xf>
    <xf numFmtId="0" fontId="7" fillId="0" borderId="1" xfId="6" applyNumberFormat="1" applyFont="1" applyFill="1" applyBorder="1" applyAlignment="1">
      <alignment horizontal="center" vertical="center" wrapText="1"/>
    </xf>
    <xf numFmtId="0" fontId="7" fillId="0" borderId="1" xfId="1" applyNumberFormat="1" applyFont="1" applyFill="1" applyBorder="1" applyAlignment="1" applyProtection="1">
      <alignment horizontal="center" vertical="center" wrapText="1"/>
    </xf>
    <xf numFmtId="49" fontId="7" fillId="3" borderId="1" xfId="12" applyNumberFormat="1" applyFont="1" applyFill="1" applyBorder="1" applyAlignment="1">
      <alignment horizontal="center" vertical="center" wrapText="1"/>
    </xf>
    <xf numFmtId="0" fontId="7" fillId="3" borderId="1" xfId="8" applyFont="1" applyFill="1" applyBorder="1" applyAlignment="1">
      <alignment horizontal="center" vertical="center" wrapText="1"/>
    </xf>
    <xf numFmtId="0" fontId="7" fillId="0" borderId="3" xfId="0" applyFont="1" applyBorder="1" applyAlignment="1">
      <alignment horizontal="center" vertical="center" wrapText="1"/>
    </xf>
    <xf numFmtId="4" fontId="7"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166" fontId="18" fillId="0" borderId="1" xfId="0" applyNumberFormat="1" applyFont="1" applyFill="1" applyBorder="1" applyAlignment="1">
      <alignment horizontal="center" vertical="center" wrapText="1"/>
    </xf>
    <xf numFmtId="3" fontId="18" fillId="0" borderId="1" xfId="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wrapText="1"/>
    </xf>
    <xf numFmtId="166" fontId="11" fillId="0" borderId="1" xfId="0" applyNumberFormat="1" applyFont="1" applyFill="1" applyBorder="1" applyAlignment="1">
      <alignment horizontal="center" vertical="center" wrapText="1"/>
    </xf>
    <xf numFmtId="165" fontId="11" fillId="3" borderId="1" xfId="0" applyNumberFormat="1" applyFont="1" applyFill="1" applyBorder="1" applyAlignment="1">
      <alignment horizontal="center" vertical="center" wrapText="1"/>
    </xf>
    <xf numFmtId="166" fontId="11" fillId="3" borderId="1" xfId="0" applyNumberFormat="1" applyFont="1" applyFill="1" applyBorder="1" applyAlignment="1">
      <alignment horizontal="center" vertical="center" wrapText="1"/>
    </xf>
    <xf numFmtId="166" fontId="7" fillId="3" borderId="1" xfId="0" applyNumberFormat="1" applyFont="1" applyFill="1" applyBorder="1" applyAlignment="1">
      <alignment horizontal="center" vertical="center" wrapText="1"/>
    </xf>
    <xf numFmtId="0" fontId="7" fillId="3" borderId="0" xfId="8" applyFont="1" applyFill="1" applyAlignment="1">
      <alignment horizontal="center" vertical="center" wrapText="1"/>
    </xf>
    <xf numFmtId="165" fontId="7" fillId="0" borderId="1" xfId="6" applyNumberFormat="1" applyFont="1" applyFill="1" applyBorder="1" applyAlignment="1">
      <alignment horizontal="center" vertical="center" wrapText="1"/>
    </xf>
    <xf numFmtId="166" fontId="7" fillId="0" borderId="1" xfId="6" applyNumberFormat="1" applyFont="1" applyFill="1" applyBorder="1" applyAlignment="1">
      <alignment horizontal="center" vertical="center" wrapText="1"/>
    </xf>
    <xf numFmtId="165" fontId="7" fillId="0" borderId="1" xfId="4" applyNumberFormat="1" applyFont="1" applyFill="1" applyBorder="1" applyAlignment="1">
      <alignment horizontal="center" vertical="center" wrapText="1"/>
    </xf>
    <xf numFmtId="2" fontId="7" fillId="0" borderId="1" xfId="4" applyNumberFormat="1" applyFont="1" applyFill="1" applyBorder="1" applyAlignment="1">
      <alignment horizontal="center" vertical="center" wrapText="1"/>
    </xf>
    <xf numFmtId="2" fontId="7" fillId="0" borderId="1" xfId="6"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166" fontId="7" fillId="3" borderId="1" xfId="6" applyNumberFormat="1" applyFont="1" applyFill="1" applyBorder="1" applyAlignment="1">
      <alignment horizontal="center" vertical="center" wrapText="1"/>
    </xf>
    <xf numFmtId="165" fontId="7" fillId="3" borderId="1" xfId="4" applyNumberFormat="1" applyFont="1" applyFill="1" applyBorder="1" applyAlignment="1">
      <alignment horizontal="center" vertical="center" wrapText="1"/>
    </xf>
    <xf numFmtId="165" fontId="7" fillId="3" borderId="1" xfId="6" applyNumberFormat="1" applyFont="1" applyFill="1" applyBorder="1" applyAlignment="1">
      <alignment horizontal="center" vertical="center" wrapText="1"/>
    </xf>
    <xf numFmtId="4" fontId="7" fillId="0" borderId="1" xfId="6"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2" fontId="44" fillId="3" borderId="1" xfId="0" applyNumberFormat="1" applyFont="1" applyFill="1" applyBorder="1" applyAlignment="1">
      <alignment horizontal="center" vertical="center" wrapText="1"/>
    </xf>
    <xf numFmtId="3" fontId="7" fillId="3" borderId="1" xfId="11" applyNumberFormat="1" applyFont="1" applyFill="1" applyBorder="1" applyAlignment="1">
      <alignment horizontal="center" vertical="center" wrapText="1"/>
    </xf>
    <xf numFmtId="0" fontId="7" fillId="0" borderId="3" xfId="13" applyFont="1" applyFill="1" applyBorder="1" applyAlignment="1">
      <alignment horizontal="center" vertical="center" wrapText="1"/>
    </xf>
    <xf numFmtId="0" fontId="7" fillId="0" borderId="3" xfId="14" applyFont="1" applyFill="1" applyBorder="1" applyAlignment="1">
      <alignment horizontal="center" vertical="center" wrapText="1"/>
    </xf>
    <xf numFmtId="0" fontId="7" fillId="0" borderId="1" xfId="13" applyFont="1" applyFill="1" applyBorder="1" applyAlignment="1">
      <alignment horizontal="center" vertical="center" wrapText="1"/>
    </xf>
    <xf numFmtId="165" fontId="7" fillId="0" borderId="1" xfId="13" applyNumberFormat="1" applyFont="1" applyFill="1" applyBorder="1" applyAlignment="1">
      <alignment horizontal="center" vertical="center" wrapText="1"/>
    </xf>
    <xf numFmtId="0" fontId="7" fillId="0" borderId="1" xfId="14" applyFont="1" applyFill="1" applyBorder="1" applyAlignment="1">
      <alignment horizontal="center" vertical="center" wrapText="1"/>
    </xf>
    <xf numFmtId="0" fontId="43" fillId="9" borderId="1" xfId="13" applyFont="1" applyFill="1" applyBorder="1" applyAlignment="1">
      <alignment horizontal="center" vertical="center" wrapText="1"/>
    </xf>
    <xf numFmtId="49" fontId="7" fillId="0" borderId="1" xfId="13" applyNumberFormat="1" applyFont="1" applyFill="1" applyBorder="1" applyAlignment="1">
      <alignment horizontal="center" vertical="center" wrapText="1"/>
    </xf>
    <xf numFmtId="0" fontId="7" fillId="9" borderId="1" xfId="0" applyFont="1" applyFill="1" applyBorder="1" applyAlignment="1">
      <alignment horizontal="center" vertical="center" wrapText="1"/>
    </xf>
    <xf numFmtId="0" fontId="7" fillId="9" borderId="1" xfId="13" applyFont="1" applyFill="1" applyBorder="1" applyAlignment="1">
      <alignment horizontal="center" vertical="center" wrapText="1"/>
    </xf>
    <xf numFmtId="0" fontId="43" fillId="0" borderId="1" xfId="0" applyFont="1" applyBorder="1" applyAlignment="1">
      <alignment horizontal="center" vertical="center" wrapText="1"/>
    </xf>
    <xf numFmtId="49" fontId="7" fillId="9" borderId="1" xfId="13" applyNumberFormat="1" applyFont="1" applyFill="1" applyBorder="1" applyAlignment="1">
      <alignment horizontal="center" vertical="center" wrapText="1"/>
    </xf>
    <xf numFmtId="2" fontId="7" fillId="9" borderId="1" xfId="0" applyNumberFormat="1" applyFont="1" applyFill="1" applyBorder="1" applyAlignment="1">
      <alignment horizontal="center" vertical="center" wrapText="1"/>
    </xf>
    <xf numFmtId="1" fontId="7" fillId="0" borderId="1" xfId="13" applyNumberFormat="1" applyFont="1" applyFill="1" applyBorder="1" applyAlignment="1">
      <alignment horizontal="center" vertical="center" wrapText="1"/>
    </xf>
    <xf numFmtId="165" fontId="7" fillId="9" borderId="1" xfId="13" applyNumberFormat="1" applyFont="1" applyFill="1" applyBorder="1" applyAlignment="1">
      <alignment horizontal="center" vertical="center" wrapText="1"/>
    </xf>
    <xf numFmtId="165" fontId="7" fillId="9" borderId="1" xfId="0" applyNumberFormat="1" applyFont="1" applyFill="1" applyBorder="1" applyAlignment="1">
      <alignment horizontal="center" vertical="center" wrapText="1"/>
    </xf>
    <xf numFmtId="2" fontId="7" fillId="0" borderId="1" xfId="13" applyNumberFormat="1" applyFont="1" applyFill="1" applyBorder="1" applyAlignment="1">
      <alignment horizontal="center" vertical="center" wrapText="1"/>
    </xf>
    <xf numFmtId="165" fontId="7" fillId="3" borderId="1" xfId="13" applyNumberFormat="1" applyFont="1" applyFill="1" applyBorder="1" applyAlignment="1">
      <alignment horizontal="center" vertical="center" wrapText="1"/>
    </xf>
    <xf numFmtId="0" fontId="7" fillId="3" borderId="1" xfId="14" applyFont="1" applyFill="1" applyBorder="1" applyAlignment="1">
      <alignment horizontal="center" vertical="center" wrapText="1"/>
    </xf>
    <xf numFmtId="165" fontId="44" fillId="0" borderId="1" xfId="0" applyNumberFormat="1" applyFont="1" applyFill="1" applyBorder="1" applyAlignment="1">
      <alignment horizontal="center" vertical="center" wrapText="1"/>
    </xf>
    <xf numFmtId="0" fontId="7" fillId="3" borderId="1" xfId="13" applyFont="1" applyFill="1" applyBorder="1" applyAlignment="1">
      <alignment horizontal="center" vertical="center" wrapText="1"/>
    </xf>
    <xf numFmtId="1" fontId="7" fillId="0" borderId="2" xfId="0" applyNumberFormat="1" applyFont="1" applyFill="1" applyBorder="1" applyAlignment="1">
      <alignment horizontal="center" vertical="center" wrapText="1"/>
    </xf>
    <xf numFmtId="1" fontId="7" fillId="3" borderId="3" xfId="0"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3" fontId="7"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1" xfId="0" applyFont="1" applyFill="1" applyBorder="1" applyAlignment="1">
      <alignment horizontal="center" vertical="center" textRotation="90" wrapText="1"/>
    </xf>
    <xf numFmtId="3" fontId="7" fillId="0" borderId="2" xfId="0" applyNumberFormat="1" applyFont="1" applyFill="1" applyBorder="1" applyAlignment="1">
      <alignment horizontal="center" vertical="center" textRotation="90" wrapText="1"/>
    </xf>
    <xf numFmtId="3" fontId="7" fillId="0" borderId="3" xfId="0" applyNumberFormat="1" applyFont="1" applyFill="1" applyBorder="1" applyAlignment="1">
      <alignment horizontal="center" vertical="center" textRotation="90" wrapText="1"/>
    </xf>
    <xf numFmtId="0" fontId="7" fillId="0" borderId="1" xfId="0" applyFont="1" applyFill="1" applyBorder="1" applyAlignment="1">
      <alignment horizontal="center" vertical="center" wrapText="1"/>
    </xf>
    <xf numFmtId="0" fontId="10" fillId="0" borderId="0" xfId="0" applyFont="1" applyFill="1" applyAlignment="1">
      <alignment horizontal="center" vertical="top" wrapText="1"/>
    </xf>
    <xf numFmtId="1" fontId="7" fillId="0" borderId="1" xfId="0" applyNumberFormat="1" applyFont="1" applyFill="1" applyBorder="1" applyAlignment="1">
      <alignment horizontal="center" vertical="center" wrapText="1"/>
    </xf>
    <xf numFmtId="0" fontId="19" fillId="0" borderId="1" xfId="0" applyFont="1" applyFill="1" applyBorder="1" applyAlignment="1">
      <alignment horizontal="left" vertical="center" wrapText="1"/>
    </xf>
    <xf numFmtId="0" fontId="19"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21" fillId="0" borderId="0" xfId="6" applyFont="1" applyAlignment="1">
      <alignment vertical="center"/>
    </xf>
    <xf numFmtId="0" fontId="21" fillId="0" borderId="1" xfId="0" applyFont="1" applyFill="1" applyBorder="1" applyAlignment="1">
      <alignment horizontal="left" vertical="center" wrapText="1"/>
    </xf>
    <xf numFmtId="49" fontId="21" fillId="4" borderId="4" xfId="0" applyNumberFormat="1" applyFont="1" applyFill="1" applyBorder="1" applyAlignment="1">
      <alignment horizontal="left" vertical="center" wrapText="1"/>
    </xf>
    <xf numFmtId="49" fontId="21" fillId="4" borderId="5" xfId="0" applyNumberFormat="1" applyFont="1" applyFill="1" applyBorder="1" applyAlignment="1">
      <alignment horizontal="left" vertical="center" wrapText="1"/>
    </xf>
    <xf numFmtId="49" fontId="21" fillId="4" borderId="6" xfId="0" applyNumberFormat="1" applyFont="1" applyFill="1" applyBorder="1" applyAlignment="1">
      <alignment horizontal="left" vertical="center" wrapText="1"/>
    </xf>
    <xf numFmtId="3" fontId="7" fillId="0" borderId="1" xfId="0" applyNumberFormat="1" applyFont="1" applyFill="1" applyBorder="1" applyAlignment="1">
      <alignment horizontal="center" vertical="center" textRotation="90" wrapText="1"/>
    </xf>
    <xf numFmtId="0" fontId="7" fillId="0" borderId="1" xfId="0" applyFont="1" applyFill="1" applyBorder="1" applyAlignment="1">
      <alignment horizontal="center" vertical="center" textRotation="90"/>
    </xf>
    <xf numFmtId="0" fontId="13" fillId="0" borderId="1" xfId="0" applyFont="1" applyFill="1" applyBorder="1" applyAlignment="1">
      <alignment horizontal="left" vertical="top" wrapText="1"/>
    </xf>
    <xf numFmtId="0" fontId="7" fillId="0" borderId="1" xfId="6" applyFont="1" applyFill="1" applyBorder="1" applyAlignment="1">
      <alignment horizontal="center" vertical="center" wrapText="1"/>
    </xf>
    <xf numFmtId="0" fontId="19" fillId="0" borderId="1" xfId="6" applyFont="1" applyFill="1" applyBorder="1" applyAlignment="1">
      <alignment horizontal="center" vertical="center" wrapText="1"/>
    </xf>
    <xf numFmtId="0" fontId="19" fillId="0" borderId="4" xfId="6" applyFont="1" applyFill="1" applyBorder="1" applyAlignment="1">
      <alignment horizontal="left" vertical="center" wrapText="1"/>
    </xf>
    <xf numFmtId="0" fontId="19" fillId="3" borderId="1" xfId="6" applyFont="1" applyFill="1" applyBorder="1" applyAlignment="1">
      <alignment horizontal="center" vertical="center" wrapText="1"/>
    </xf>
    <xf numFmtId="0" fontId="19" fillId="3" borderId="4" xfId="6" applyFont="1" applyFill="1" applyBorder="1" applyAlignment="1">
      <alignment horizontal="left" vertical="center" wrapText="1"/>
    </xf>
    <xf numFmtId="0" fontId="7" fillId="0" borderId="2" xfId="6" applyFont="1" applyFill="1" applyBorder="1" applyAlignment="1">
      <alignment horizontal="center" vertical="center" wrapText="1"/>
    </xf>
    <xf numFmtId="0" fontId="7" fillId="0" borderId="7" xfId="6" applyFont="1" applyFill="1" applyBorder="1" applyAlignment="1">
      <alignment horizontal="center" vertical="center" wrapText="1"/>
    </xf>
    <xf numFmtId="0" fontId="7" fillId="0" borderId="3" xfId="6" applyFont="1" applyFill="1" applyBorder="1" applyAlignment="1">
      <alignment horizontal="center" vertical="center" wrapText="1"/>
    </xf>
    <xf numFmtId="0" fontId="7" fillId="3" borderId="1" xfId="6"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3" borderId="1" xfId="0" applyNumberFormat="1"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19" fillId="3" borderId="1" xfId="0" applyNumberFormat="1" applyFont="1" applyFill="1" applyBorder="1" applyAlignment="1">
      <alignment horizontal="center" vertical="center" wrapText="1"/>
    </xf>
    <xf numFmtId="0" fontId="7" fillId="0" borderId="4" xfId="0" applyFont="1" applyFill="1" applyBorder="1" applyAlignment="1">
      <alignment horizontal="justify" vertical="top"/>
    </xf>
    <xf numFmtId="0" fontId="7" fillId="3" borderId="4" xfId="0" applyFont="1" applyFill="1" applyBorder="1" applyAlignment="1">
      <alignment horizontal="justify" vertical="top"/>
    </xf>
    <xf numFmtId="1" fontId="7" fillId="3" borderId="7" xfId="0" applyNumberFormat="1" applyFont="1" applyFill="1" applyBorder="1" applyAlignment="1">
      <alignment horizontal="center" vertical="center" wrapText="1"/>
    </xf>
    <xf numFmtId="0" fontId="21" fillId="0" borderId="1" xfId="0" applyFont="1" applyBorder="1" applyAlignment="1">
      <alignment vertical="center"/>
    </xf>
    <xf numFmtId="0" fontId="7" fillId="0" borderId="4" xfId="0" applyNumberFormat="1" applyFont="1" applyFill="1" applyBorder="1" applyAlignment="1">
      <alignment horizontal="left" vertical="top" wrapText="1"/>
    </xf>
    <xf numFmtId="0" fontId="7" fillId="3" borderId="4" xfId="0" applyNumberFormat="1" applyFont="1" applyFill="1" applyBorder="1" applyAlignment="1">
      <alignment horizontal="left" vertical="top" wrapText="1"/>
    </xf>
    <xf numFmtId="0" fontId="7" fillId="3" borderId="1" xfId="0" applyFont="1" applyFill="1" applyBorder="1" applyAlignment="1">
      <alignment horizontal="center" vertical="center" wrapText="1"/>
    </xf>
    <xf numFmtId="0" fontId="7" fillId="0" borderId="1" xfId="0" applyFont="1" applyFill="1" applyBorder="1" applyAlignment="1">
      <alignment horizontal="center" vertical="top" wrapText="1"/>
    </xf>
    <xf numFmtId="0" fontId="7" fillId="3" borderId="1" xfId="0" applyFont="1" applyFill="1" applyBorder="1" applyAlignment="1">
      <alignment horizontal="center" vertical="top" wrapText="1"/>
    </xf>
    <xf numFmtId="0" fontId="19" fillId="0" borderId="1" xfId="0" applyFont="1" applyFill="1" applyBorder="1" applyAlignment="1">
      <alignment horizontal="center" vertical="top" wrapText="1"/>
    </xf>
    <xf numFmtId="0" fontId="19" fillId="3" borderId="1" xfId="0" applyFont="1" applyFill="1" applyBorder="1" applyAlignment="1">
      <alignment horizontal="center" vertical="top" wrapText="1"/>
    </xf>
    <xf numFmtId="0" fontId="19" fillId="0" borderId="1" xfId="0" applyFont="1" applyFill="1" applyBorder="1" applyAlignment="1">
      <alignment horizontal="center" vertical="center" wrapText="1"/>
    </xf>
    <xf numFmtId="0" fontId="7" fillId="0" borderId="4" xfId="0" applyFont="1" applyFill="1" applyBorder="1" applyAlignment="1">
      <alignment horizontal="left" vertical="top" wrapText="1"/>
    </xf>
    <xf numFmtId="0" fontId="7" fillId="3" borderId="4" xfId="0" applyFont="1" applyFill="1" applyBorder="1" applyAlignment="1">
      <alignment horizontal="left" vertical="top" wrapText="1"/>
    </xf>
    <xf numFmtId="1" fontId="7" fillId="0" borderId="7"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1" fontId="7" fillId="0" borderId="2" xfId="0" applyNumberFormat="1" applyFont="1" applyFill="1" applyBorder="1" applyAlignment="1">
      <alignment horizontal="center" vertical="center"/>
    </xf>
    <xf numFmtId="1" fontId="7" fillId="0" borderId="7" xfId="0" applyNumberFormat="1" applyFont="1" applyFill="1" applyBorder="1" applyAlignment="1">
      <alignment horizontal="center" vertical="center"/>
    </xf>
    <xf numFmtId="1" fontId="7" fillId="0" borderId="3" xfId="0" applyNumberFormat="1" applyFont="1" applyFill="1" applyBorder="1" applyAlignment="1">
      <alignment horizontal="center" vertical="center"/>
    </xf>
    <xf numFmtId="1" fontId="7" fillId="3" borderId="7" xfId="0" applyNumberFormat="1" applyFont="1" applyFill="1" applyBorder="1" applyAlignment="1">
      <alignment horizontal="center" vertical="center"/>
    </xf>
    <xf numFmtId="1" fontId="7" fillId="3" borderId="3" xfId="0" applyNumberFormat="1" applyFont="1" applyFill="1" applyBorder="1" applyAlignment="1">
      <alignment horizontal="center" vertical="center"/>
    </xf>
    <xf numFmtId="0" fontId="8"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19" fillId="3"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3" xfId="0" applyFont="1" applyFill="1" applyBorder="1" applyAlignment="1">
      <alignment horizontal="center" vertical="center" wrapText="1"/>
    </xf>
    <xf numFmtId="166" fontId="7" fillId="0" borderId="2" xfId="0" applyNumberFormat="1" applyFont="1" applyFill="1" applyBorder="1" applyAlignment="1">
      <alignment horizontal="center" vertical="center" wrapText="1"/>
    </xf>
    <xf numFmtId="166" fontId="7" fillId="0" borderId="7" xfId="0" applyNumberFormat="1" applyFont="1" applyFill="1" applyBorder="1" applyAlignment="1">
      <alignment horizontal="center" vertical="center" wrapText="1"/>
    </xf>
    <xf numFmtId="166" fontId="7" fillId="0" borderId="3" xfId="0" applyNumberFormat="1" applyFont="1" applyFill="1" applyBorder="1" applyAlignment="1">
      <alignment horizontal="center" vertical="center" wrapText="1"/>
    </xf>
    <xf numFmtId="0" fontId="7" fillId="0" borderId="2" xfId="0" applyNumberFormat="1" applyFont="1" applyFill="1" applyBorder="1" applyAlignment="1" applyProtection="1">
      <alignment horizontal="center" vertical="center"/>
    </xf>
    <xf numFmtId="0" fontId="7" fillId="0" borderId="7" xfId="0" applyNumberFormat="1" applyFont="1" applyFill="1" applyBorder="1" applyAlignment="1" applyProtection="1">
      <alignment horizontal="center" vertical="center"/>
    </xf>
    <xf numFmtId="0" fontId="7" fillId="0" borderId="3" xfId="0" applyNumberFormat="1" applyFont="1" applyFill="1" applyBorder="1" applyAlignment="1" applyProtection="1">
      <alignment horizontal="center" vertical="center"/>
    </xf>
    <xf numFmtId="0" fontId="7" fillId="3" borderId="7" xfId="0" applyNumberFormat="1" applyFont="1" applyFill="1" applyBorder="1" applyAlignment="1" applyProtection="1">
      <alignment horizontal="center" vertical="center"/>
    </xf>
    <xf numFmtId="0" fontId="7" fillId="3" borderId="3" xfId="0" applyNumberFormat="1" applyFont="1" applyFill="1" applyBorder="1" applyAlignment="1" applyProtection="1">
      <alignment horizontal="center" vertical="center"/>
    </xf>
    <xf numFmtId="49" fontId="21" fillId="6" borderId="4" xfId="0" applyNumberFormat="1" applyFont="1" applyFill="1" applyBorder="1" applyAlignment="1">
      <alignment horizontal="left" vertical="center" wrapText="1"/>
    </xf>
    <xf numFmtId="49" fontId="21" fillId="6" borderId="5" xfId="0" applyNumberFormat="1" applyFont="1" applyFill="1" applyBorder="1" applyAlignment="1">
      <alignment horizontal="left" vertical="center" wrapText="1"/>
    </xf>
    <xf numFmtId="49" fontId="21" fillId="6" borderId="6" xfId="0" applyNumberFormat="1" applyFont="1" applyFill="1" applyBorder="1" applyAlignment="1">
      <alignment horizontal="left" vertical="center" wrapText="1"/>
    </xf>
    <xf numFmtId="0" fontId="7" fillId="3" borderId="7"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21" fillId="0" borderId="0" xfId="0" applyFont="1" applyAlignment="1">
      <alignment vertical="center" wrapText="1"/>
    </xf>
    <xf numFmtId="0" fontId="21" fillId="0" borderId="0" xfId="0" applyFont="1" applyAlignment="1">
      <alignment vertical="center"/>
    </xf>
    <xf numFmtId="0" fontId="10"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0" fillId="0" borderId="1" xfId="13" applyFont="1" applyFill="1" applyBorder="1" applyAlignment="1">
      <alignment horizontal="center" vertical="center" wrapText="1"/>
    </xf>
    <xf numFmtId="0" fontId="10" fillId="0" borderId="1" xfId="0" applyFont="1" applyBorder="1" applyAlignment="1">
      <alignment vertical="center" wrapText="1"/>
    </xf>
    <xf numFmtId="1" fontId="21" fillId="6" borderId="4" xfId="0" applyNumberFormat="1" applyFont="1" applyFill="1" applyBorder="1" applyAlignment="1">
      <alignment horizontal="left" vertical="center" wrapText="1"/>
    </xf>
    <xf numFmtId="1" fontId="21" fillId="6" borderId="5" xfId="0" applyNumberFormat="1" applyFont="1" applyFill="1" applyBorder="1" applyAlignment="1">
      <alignment horizontal="left" vertical="center" wrapText="1"/>
    </xf>
    <xf numFmtId="1" fontId="21" fillId="6" borderId="6" xfId="0" applyNumberFormat="1" applyFont="1" applyFill="1" applyBorder="1" applyAlignment="1">
      <alignment horizontal="left" vertical="center" wrapText="1"/>
    </xf>
    <xf numFmtId="0" fontId="9" fillId="0" borderId="0" xfId="0" applyFont="1" applyFill="1" applyBorder="1" applyAlignment="1">
      <alignment horizontal="left"/>
    </xf>
    <xf numFmtId="0" fontId="0" fillId="0" borderId="0" xfId="0" applyFill="1" applyAlignment="1">
      <alignment horizontal="left"/>
    </xf>
    <xf numFmtId="0" fontId="9" fillId="0" borderId="0" xfId="0" applyFont="1" applyFill="1" applyAlignment="1">
      <alignment horizontal="left" wrapText="1"/>
    </xf>
    <xf numFmtId="0" fontId="21" fillId="0" borderId="1" xfId="0" applyFont="1" applyFill="1" applyBorder="1" applyAlignment="1">
      <alignment horizontal="left" vertical="top" wrapText="1"/>
    </xf>
    <xf numFmtId="0" fontId="20" fillId="3" borderId="1" xfId="6" applyFont="1" applyFill="1" applyBorder="1" applyAlignment="1">
      <alignment horizontal="center" vertical="center" wrapText="1"/>
    </xf>
    <xf numFmtId="0" fontId="20" fillId="3" borderId="1" xfId="6" applyFont="1" applyFill="1" applyBorder="1" applyAlignment="1">
      <alignment horizontal="left" vertical="center" wrapText="1"/>
    </xf>
    <xf numFmtId="0" fontId="3" fillId="3" borderId="1" xfId="0" applyNumberFormat="1" applyFont="1" applyFill="1" applyBorder="1" applyAlignment="1">
      <alignment horizontal="center" vertical="center" wrapText="1"/>
    </xf>
    <xf numFmtId="0" fontId="3" fillId="3" borderId="1" xfId="0" applyFont="1" applyFill="1" applyBorder="1" applyAlignment="1">
      <alignment horizontal="justify" vertical="top"/>
    </xf>
    <xf numFmtId="0" fontId="3" fillId="3" borderId="1" xfId="0" applyNumberFormat="1" applyFont="1" applyFill="1" applyBorder="1" applyAlignment="1">
      <alignment horizontal="left" vertical="top" wrapText="1"/>
    </xf>
    <xf numFmtId="0" fontId="7" fillId="0" borderId="2" xfId="0" applyFont="1" applyFill="1" applyBorder="1" applyAlignment="1">
      <alignment horizontal="center" vertical="top" wrapText="1"/>
    </xf>
    <xf numFmtId="0" fontId="7" fillId="0" borderId="7" xfId="0" applyFont="1" applyFill="1" applyBorder="1" applyAlignment="1">
      <alignment horizontal="center" vertical="top" wrapText="1"/>
    </xf>
    <xf numFmtId="0" fontId="7" fillId="0" borderId="3" xfId="0" applyFont="1" applyFill="1" applyBorder="1" applyAlignment="1">
      <alignment horizontal="center" vertical="top" wrapText="1"/>
    </xf>
    <xf numFmtId="166" fontId="7" fillId="0" borderId="2" xfId="0" applyNumberFormat="1" applyFont="1" applyFill="1" applyBorder="1" applyAlignment="1">
      <alignment horizontal="center" vertical="top" wrapText="1"/>
    </xf>
    <xf numFmtId="166" fontId="7" fillId="0" borderId="7" xfId="0" applyNumberFormat="1" applyFont="1" applyFill="1" applyBorder="1" applyAlignment="1">
      <alignment horizontal="center" vertical="top" wrapText="1"/>
    </xf>
    <xf numFmtId="166" fontId="7" fillId="0" borderId="3" xfId="0" applyNumberFormat="1" applyFont="1" applyFill="1" applyBorder="1" applyAlignment="1">
      <alignment horizontal="center" vertical="top"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top" wrapText="1"/>
    </xf>
    <xf numFmtId="0" fontId="3" fillId="0"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0" borderId="1" xfId="0" applyNumberFormat="1" applyFont="1" applyFill="1" applyBorder="1" applyAlignment="1">
      <alignment horizontal="left" vertical="top" wrapText="1"/>
    </xf>
    <xf numFmtId="0" fontId="3" fillId="3" borderId="1" xfId="0" applyFont="1" applyFill="1" applyBorder="1" applyAlignment="1">
      <alignment horizontal="center" vertical="top"/>
    </xf>
    <xf numFmtId="0" fontId="3" fillId="3" borderId="1" xfId="0" applyFont="1" applyFill="1" applyBorder="1" applyAlignment="1">
      <alignment horizontal="center" vertical="top" wrapText="1"/>
    </xf>
    <xf numFmtId="0" fontId="3" fillId="3" borderId="1" xfId="0" applyFont="1" applyFill="1" applyBorder="1" applyAlignment="1">
      <alignment horizontal="left" vertical="top" wrapText="1"/>
    </xf>
    <xf numFmtId="0" fontId="29" fillId="0" borderId="1" xfId="0" applyNumberFormat="1" applyFont="1" applyFill="1" applyBorder="1" applyAlignment="1" applyProtection="1">
      <alignment horizontal="center" vertical="top" wrapText="1"/>
    </xf>
    <xf numFmtId="0" fontId="29" fillId="0" borderId="1" xfId="0" applyNumberFormat="1" applyFont="1" applyFill="1" applyBorder="1" applyAlignment="1" applyProtection="1">
      <alignment horizontal="center" vertical="center"/>
    </xf>
    <xf numFmtId="0" fontId="3" fillId="3" borderId="2"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7" fillId="2" borderId="8" xfId="0" applyFont="1" applyFill="1" applyBorder="1" applyAlignment="1">
      <alignment horizontal="left" wrapText="1"/>
    </xf>
    <xf numFmtId="0" fontId="7" fillId="2" borderId="0" xfId="0" applyFont="1" applyFill="1" applyAlignment="1">
      <alignment horizontal="left" wrapText="1"/>
    </xf>
    <xf numFmtId="0" fontId="7" fillId="0" borderId="8" xfId="0" applyFont="1" applyFill="1" applyBorder="1" applyAlignment="1">
      <alignment horizontal="left" wrapText="1"/>
    </xf>
    <xf numFmtId="0" fontId="7" fillId="0" borderId="0" xfId="0" applyFont="1" applyFill="1" applyAlignment="1">
      <alignment horizontal="left" wrapText="1"/>
    </xf>
    <xf numFmtId="0" fontId="19" fillId="0" borderId="1" xfId="1" applyNumberFormat="1" applyFont="1" applyFill="1" applyBorder="1" applyAlignment="1">
      <alignment horizontal="center" vertical="center" wrapText="1"/>
    </xf>
    <xf numFmtId="0" fontId="37" fillId="0" borderId="0" xfId="1" applyFont="1" applyFill="1" applyBorder="1" applyAlignment="1">
      <alignment horizontal="center" vertical="center"/>
    </xf>
    <xf numFmtId="0" fontId="9" fillId="0" borderId="0" xfId="1" applyFont="1" applyFill="1" applyBorder="1" applyAlignment="1">
      <alignment horizontal="center" vertical="center"/>
    </xf>
    <xf numFmtId="0" fontId="9" fillId="0" borderId="0" xfId="1" applyFont="1" applyFill="1" applyBorder="1" applyAlignment="1">
      <alignment horizontal="center" vertical="center" wrapText="1"/>
    </xf>
    <xf numFmtId="0" fontId="19" fillId="0" borderId="1" xfId="1" applyFont="1" applyFill="1" applyBorder="1" applyAlignment="1">
      <alignment horizontal="center" vertical="center" wrapText="1"/>
    </xf>
    <xf numFmtId="0" fontId="19" fillId="0" borderId="2" xfId="1" applyFont="1" applyFill="1" applyBorder="1" applyAlignment="1">
      <alignment horizontal="center" vertical="center" textRotation="90" wrapText="1"/>
    </xf>
    <xf numFmtId="0" fontId="19" fillId="0" borderId="3" xfId="1" applyFont="1" applyFill="1" applyBorder="1" applyAlignment="1">
      <alignment horizontal="center" vertical="center" textRotation="90" wrapText="1"/>
    </xf>
    <xf numFmtId="0" fontId="19" fillId="0" borderId="1" xfId="1" applyFont="1" applyFill="1" applyBorder="1" applyAlignment="1">
      <alignment horizontal="center" vertical="center" textRotation="90" wrapText="1"/>
    </xf>
    <xf numFmtId="0" fontId="19" fillId="0" borderId="2"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29" fillId="0" borderId="15" xfId="0" applyNumberFormat="1" applyFont="1" applyFill="1" applyBorder="1" applyAlignment="1">
      <alignment horizontal="center" vertical="center" wrapText="1"/>
    </xf>
    <xf numFmtId="0" fontId="29" fillId="0" borderId="22" xfId="0" applyNumberFormat="1" applyFont="1" applyFill="1" applyBorder="1" applyAlignment="1">
      <alignment horizontal="center" vertical="center" wrapText="1"/>
    </xf>
    <xf numFmtId="0" fontId="29" fillId="0" borderId="0" xfId="0" applyFont="1" applyFill="1" applyAlignment="1">
      <alignment horizontal="center"/>
    </xf>
    <xf numFmtId="0" fontId="0" fillId="0" borderId="0" xfId="0" applyAlignment="1">
      <alignment horizontal="center"/>
    </xf>
    <xf numFmtId="0" fontId="3" fillId="0" borderId="0" xfId="0" applyFont="1" applyAlignment="1">
      <alignment horizontal="center"/>
    </xf>
    <xf numFmtId="0" fontId="0" fillId="0" borderId="0" xfId="0" applyAlignment="1"/>
    <xf numFmtId="0" fontId="29" fillId="0" borderId="11" xfId="0" applyNumberFormat="1" applyFont="1" applyFill="1" applyBorder="1" applyAlignment="1">
      <alignment horizontal="center" vertical="center" wrapText="1"/>
    </xf>
    <xf numFmtId="0" fontId="29" fillId="0" borderId="17" xfId="0" applyNumberFormat="1" applyFont="1" applyFill="1" applyBorder="1" applyAlignment="1">
      <alignment horizontal="center" vertical="center" wrapText="1"/>
    </xf>
    <xf numFmtId="0" fontId="29" fillId="0" borderId="12" xfId="0" applyNumberFormat="1" applyFont="1" applyFill="1" applyBorder="1" applyAlignment="1">
      <alignment horizontal="center" vertical="center" wrapText="1"/>
    </xf>
    <xf numFmtId="0" fontId="29" fillId="0" borderId="18" xfId="0" applyNumberFormat="1" applyFont="1" applyFill="1" applyBorder="1" applyAlignment="1">
      <alignment horizontal="center" vertical="center" wrapText="1"/>
    </xf>
    <xf numFmtId="3" fontId="29" fillId="0" borderId="12" xfId="0" applyNumberFormat="1" applyFont="1" applyFill="1" applyBorder="1" applyAlignment="1">
      <alignment horizontal="center" vertical="center" wrapText="1"/>
    </xf>
    <xf numFmtId="3" fontId="29" fillId="0" borderId="19" xfId="0" applyNumberFormat="1" applyFont="1" applyFill="1" applyBorder="1" applyAlignment="1">
      <alignment horizontal="center" vertical="center" wrapText="1"/>
    </xf>
    <xf numFmtId="0" fontId="29" fillId="0" borderId="19" xfId="0" applyFont="1" applyFill="1" applyBorder="1" applyAlignment="1">
      <alignment horizontal="center" vertical="center" wrapText="1"/>
    </xf>
    <xf numFmtId="0" fontId="29" fillId="0" borderId="13" xfId="0" applyFont="1" applyFill="1" applyBorder="1" applyAlignment="1">
      <alignment horizontal="center" vertical="center" wrapText="1"/>
    </xf>
    <xf numFmtId="0" fontId="29" fillId="0" borderId="14" xfId="0" applyFont="1" applyFill="1" applyBorder="1" applyAlignment="1">
      <alignment horizontal="center" vertical="center" wrapText="1"/>
    </xf>
    <xf numFmtId="0" fontId="29" fillId="0" borderId="12" xfId="0" applyNumberFormat="1" applyFont="1" applyFill="1" applyBorder="1" applyAlignment="1">
      <alignment horizontal="center" vertical="center" textRotation="90" wrapText="1"/>
    </xf>
    <xf numFmtId="0" fontId="29" fillId="0" borderId="19" xfId="0" applyNumberFormat="1" applyFont="1" applyFill="1" applyBorder="1" applyAlignment="1">
      <alignment horizontal="center" vertical="center" textRotation="90" wrapText="1"/>
    </xf>
    <xf numFmtId="0" fontId="29" fillId="0" borderId="19" xfId="0" applyNumberFormat="1" applyFont="1" applyFill="1" applyBorder="1" applyAlignment="1">
      <alignment horizontal="center" vertical="center" wrapText="1"/>
    </xf>
    <xf numFmtId="0" fontId="29" fillId="0" borderId="15" xfId="0" applyNumberFormat="1" applyFont="1" applyFill="1" applyBorder="1" applyAlignment="1">
      <alignment horizontal="center" vertical="center" textRotation="90" wrapText="1"/>
    </xf>
    <xf numFmtId="0" fontId="29" fillId="0" borderId="22" xfId="0" applyNumberFormat="1" applyFont="1" applyFill="1" applyBorder="1" applyAlignment="1">
      <alignment horizontal="center" vertical="center" textRotation="90" wrapText="1"/>
    </xf>
    <xf numFmtId="0" fontId="29" fillId="0" borderId="16" xfId="0" applyNumberFormat="1" applyFont="1" applyFill="1" applyBorder="1" applyAlignment="1">
      <alignment horizontal="center" vertical="center" textRotation="90" wrapText="1"/>
    </xf>
    <xf numFmtId="0" fontId="29" fillId="0" borderId="23" xfId="0" applyNumberFormat="1" applyFont="1" applyFill="1" applyBorder="1" applyAlignment="1">
      <alignment horizontal="center" vertical="center" textRotation="90" wrapText="1"/>
    </xf>
    <xf numFmtId="0" fontId="37" fillId="3" borderId="0" xfId="0" applyFont="1" applyFill="1" applyBorder="1" applyAlignment="1">
      <alignment horizontal="center" vertical="center"/>
    </xf>
    <xf numFmtId="0" fontId="8" fillId="3" borderId="0" xfId="0" applyFont="1" applyFill="1" applyBorder="1" applyAlignment="1">
      <alignment horizontal="center"/>
    </xf>
    <xf numFmtId="0" fontId="7" fillId="3" borderId="0" xfId="0" applyFont="1" applyFill="1" applyBorder="1" applyAlignment="1">
      <alignment horizontal="left" wrapText="1"/>
    </xf>
    <xf numFmtId="0" fontId="7" fillId="3" borderId="4" xfId="0" applyNumberFormat="1" applyFont="1" applyFill="1" applyBorder="1" applyAlignment="1">
      <alignment horizontal="center" vertical="center" wrapText="1"/>
    </xf>
    <xf numFmtId="0" fontId="8" fillId="5" borderId="1" xfId="0" applyNumberFormat="1" applyFont="1" applyFill="1" applyBorder="1" applyAlignment="1">
      <alignment horizontal="left" vertical="center" wrapText="1"/>
    </xf>
    <xf numFmtId="49" fontId="8" fillId="5" borderId="1" xfId="0" applyNumberFormat="1" applyFont="1" applyFill="1" applyBorder="1" applyAlignment="1" applyProtection="1">
      <alignment horizontal="left" vertical="center" wrapText="1"/>
    </xf>
    <xf numFmtId="0" fontId="7" fillId="3" borderId="1" xfId="0" applyNumberFormat="1" applyFont="1" applyFill="1" applyBorder="1" applyAlignment="1">
      <alignment horizontal="center" vertical="center" textRotation="90" wrapText="1"/>
    </xf>
    <xf numFmtId="0" fontId="7" fillId="3" borderId="2" xfId="0" applyNumberFormat="1" applyFont="1" applyFill="1" applyBorder="1" applyAlignment="1">
      <alignment horizontal="center" vertical="center" wrapText="1"/>
    </xf>
    <xf numFmtId="0" fontId="7" fillId="3" borderId="3" xfId="0" applyNumberFormat="1" applyFont="1" applyFill="1" applyBorder="1" applyAlignment="1">
      <alignment horizontal="center" vertical="center" wrapText="1"/>
    </xf>
    <xf numFmtId="0" fontId="7" fillId="0" borderId="0" xfId="0" applyFont="1" applyFill="1" applyBorder="1" applyAlignment="1">
      <alignment horizontal="center" wrapText="1"/>
    </xf>
    <xf numFmtId="0" fontId="8" fillId="0" borderId="1" xfId="0" applyFont="1" applyFill="1" applyBorder="1" applyAlignment="1">
      <alignment horizontal="left" vertical="top" wrapText="1"/>
    </xf>
    <xf numFmtId="0" fontId="47" fillId="3" borderId="0" xfId="9" applyFont="1" applyFill="1" applyBorder="1" applyAlignment="1">
      <alignment horizontal="center" vertical="center"/>
    </xf>
    <xf numFmtId="0" fontId="47" fillId="3" borderId="0" xfId="9" applyFont="1" applyFill="1" applyAlignment="1">
      <alignment horizontal="center" vertical="center"/>
    </xf>
    <xf numFmtId="0" fontId="38" fillId="3" borderId="0" xfId="9" applyFont="1" applyFill="1" applyAlignment="1">
      <alignment horizontal="center" vertical="center"/>
    </xf>
    <xf numFmtId="0" fontId="21" fillId="3" borderId="16" xfId="9" applyFont="1" applyFill="1" applyBorder="1" applyAlignment="1">
      <alignment horizontal="center" vertical="center" wrapText="1"/>
    </xf>
    <xf numFmtId="0" fontId="21" fillId="3" borderId="33" xfId="9" applyFont="1" applyFill="1" applyBorder="1" applyAlignment="1">
      <alignment horizontal="center" vertical="center" wrapText="1"/>
    </xf>
    <xf numFmtId="0" fontId="21" fillId="3" borderId="23" xfId="9" applyFont="1" applyFill="1" applyBorder="1" applyAlignment="1">
      <alignment horizontal="center" vertical="center" wrapText="1"/>
    </xf>
    <xf numFmtId="0" fontId="21" fillId="3" borderId="16" xfId="9" applyFont="1" applyFill="1" applyBorder="1" applyAlignment="1">
      <alignment horizontal="center" vertical="top" wrapText="1"/>
    </xf>
    <xf numFmtId="0" fontId="21" fillId="3" borderId="33" xfId="9" applyFont="1" applyFill="1" applyBorder="1" applyAlignment="1">
      <alignment horizontal="center" vertical="top" wrapText="1"/>
    </xf>
    <xf numFmtId="0" fontId="21" fillId="3" borderId="23" xfId="9" applyFont="1" applyFill="1" applyBorder="1" applyAlignment="1">
      <alignment horizontal="center" vertical="top" wrapText="1"/>
    </xf>
    <xf numFmtId="49" fontId="21" fillId="3" borderId="16" xfId="9" applyNumberFormat="1" applyFont="1" applyFill="1" applyBorder="1" applyAlignment="1">
      <alignment horizontal="center" vertical="top" wrapText="1"/>
    </xf>
    <xf numFmtId="49" fontId="21" fillId="3" borderId="33" xfId="9" applyNumberFormat="1" applyFont="1" applyFill="1" applyBorder="1" applyAlignment="1">
      <alignment horizontal="center" vertical="top" wrapText="1"/>
    </xf>
    <xf numFmtId="49" fontId="21" fillId="3" borderId="23" xfId="9" applyNumberFormat="1" applyFont="1" applyFill="1" applyBorder="1" applyAlignment="1">
      <alignment horizontal="center" vertical="top" wrapText="1"/>
    </xf>
    <xf numFmtId="49" fontId="21" fillId="3" borderId="16" xfId="9" applyNumberFormat="1" applyFont="1" applyFill="1" applyBorder="1" applyAlignment="1">
      <alignment horizontal="center" vertical="center" wrapText="1"/>
    </xf>
    <xf numFmtId="49" fontId="21" fillId="3" borderId="33" xfId="9" applyNumberFormat="1" applyFont="1" applyFill="1" applyBorder="1" applyAlignment="1">
      <alignment horizontal="center" vertical="center" wrapText="1"/>
    </xf>
    <xf numFmtId="49" fontId="21" fillId="3" borderId="23" xfId="9" applyNumberFormat="1" applyFont="1" applyFill="1" applyBorder="1" applyAlignment="1">
      <alignment horizontal="center" vertical="center" wrapText="1"/>
    </xf>
    <xf numFmtId="49" fontId="21" fillId="3" borderId="34" xfId="9" applyNumberFormat="1" applyFont="1" applyFill="1" applyBorder="1" applyAlignment="1">
      <alignment horizontal="left" vertical="center"/>
    </xf>
    <xf numFmtId="49" fontId="19" fillId="3" borderId="3" xfId="9" applyNumberFormat="1" applyFont="1" applyFill="1" applyBorder="1" applyAlignment="1">
      <alignment horizontal="left" vertical="center"/>
    </xf>
    <xf numFmtId="49" fontId="19" fillId="3" borderId="35" xfId="9" applyNumberFormat="1" applyFont="1" applyFill="1" applyBorder="1" applyAlignment="1">
      <alignment horizontal="left" vertical="center"/>
    </xf>
    <xf numFmtId="49" fontId="21" fillId="3" borderId="9" xfId="9" applyNumberFormat="1" applyFont="1" applyFill="1" applyBorder="1" applyAlignment="1">
      <alignment horizontal="left" vertical="center"/>
    </xf>
    <xf numFmtId="49" fontId="19" fillId="3" borderId="1" xfId="9" applyNumberFormat="1" applyFont="1" applyFill="1" applyBorder="1" applyAlignment="1">
      <alignment horizontal="left" vertical="center"/>
    </xf>
    <xf numFmtId="49" fontId="19" fillId="3" borderId="36" xfId="9" applyNumberFormat="1" applyFont="1" applyFill="1" applyBorder="1" applyAlignment="1">
      <alignment horizontal="left" vertical="center"/>
    </xf>
    <xf numFmtId="0" fontId="8" fillId="0" borderId="1" xfId="1" applyFont="1" applyFill="1" applyBorder="1" applyAlignment="1">
      <alignment horizontal="center" vertical="center" textRotation="90" wrapText="1"/>
    </xf>
    <xf numFmtId="0" fontId="8" fillId="0"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0" borderId="2" xfId="1" applyFont="1" applyFill="1" applyBorder="1" applyAlignment="1">
      <alignment horizontal="center" vertical="center" wrapText="1"/>
    </xf>
    <xf numFmtId="0" fontId="8" fillId="0" borderId="3" xfId="1" applyFont="1" applyFill="1" applyBorder="1" applyAlignment="1">
      <alignment horizontal="center" vertical="center" wrapText="1"/>
    </xf>
    <xf numFmtId="0" fontId="53" fillId="0" borderId="1" xfId="0" applyFont="1" applyFill="1" applyBorder="1" applyAlignment="1">
      <alignment horizontal="left" vertical="center" wrapText="1"/>
    </xf>
    <xf numFmtId="0" fontId="53" fillId="0" borderId="1" xfId="0" applyFont="1" applyFill="1" applyBorder="1" applyAlignment="1">
      <alignment vertical="center" wrapText="1"/>
    </xf>
    <xf numFmtId="0" fontId="10" fillId="0" borderId="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3" xfId="0" applyFont="1" applyFill="1" applyBorder="1" applyAlignment="1">
      <alignment horizontal="center" vertical="center" wrapText="1"/>
    </xf>
    <xf numFmtId="49" fontId="53" fillId="0" borderId="1" xfId="0" applyNumberFormat="1" applyFont="1" applyFill="1" applyBorder="1" applyAlignment="1">
      <alignment horizontal="left" vertical="center" wrapText="1"/>
    </xf>
    <xf numFmtId="3" fontId="10" fillId="0" borderId="41" xfId="0" applyNumberFormat="1" applyFont="1" applyFill="1" applyBorder="1" applyAlignment="1">
      <alignment horizontal="center" vertical="center" wrapText="1"/>
    </xf>
    <xf numFmtId="0" fontId="7" fillId="0" borderId="41" xfId="0" applyFont="1" applyFill="1" applyBorder="1" applyAlignment="1">
      <alignment horizontal="center" vertical="center" textRotation="90" wrapText="1"/>
    </xf>
    <xf numFmtId="0" fontId="10" fillId="0" borderId="41" xfId="0" applyFont="1" applyFill="1" applyBorder="1" applyAlignment="1">
      <alignment horizontal="center" vertical="center" textRotation="90" wrapText="1"/>
    </xf>
    <xf numFmtId="0" fontId="10" fillId="0" borderId="1" xfId="0" applyFont="1" applyFill="1" applyBorder="1" applyAlignment="1">
      <alignment horizontal="center" vertical="center" textRotation="90"/>
    </xf>
    <xf numFmtId="3" fontId="7" fillId="0" borderId="43" xfId="0" applyNumberFormat="1" applyFont="1" applyFill="1" applyBorder="1" applyAlignment="1">
      <alignment horizontal="center" vertical="center" wrapText="1"/>
    </xf>
    <xf numFmtId="0" fontId="7" fillId="0" borderId="36" xfId="0" applyFont="1" applyFill="1" applyBorder="1" applyAlignment="1">
      <alignment horizontal="center" vertical="center"/>
    </xf>
    <xf numFmtId="49" fontId="37" fillId="0" borderId="44" xfId="0" applyNumberFormat="1" applyFont="1" applyFill="1" applyBorder="1" applyAlignment="1">
      <alignment horizontal="left" vertical="center" wrapText="1"/>
    </xf>
    <xf numFmtId="49" fontId="37" fillId="0" borderId="45" xfId="0" applyNumberFormat="1" applyFont="1" applyFill="1" applyBorder="1" applyAlignment="1">
      <alignment horizontal="left" vertical="center" wrapText="1"/>
    </xf>
    <xf numFmtId="49" fontId="37" fillId="0" borderId="46" xfId="0" applyNumberFormat="1" applyFont="1" applyFill="1" applyBorder="1" applyAlignment="1">
      <alignment horizontal="left" vertical="center" wrapText="1"/>
    </xf>
    <xf numFmtId="0" fontId="10" fillId="0" borderId="1" xfId="0" applyFont="1" applyFill="1" applyBorder="1" applyAlignment="1">
      <alignment horizontal="center" vertical="center" textRotation="90" wrapText="1"/>
    </xf>
    <xf numFmtId="0" fontId="7" fillId="0" borderId="41" xfId="0" applyFont="1" applyFill="1" applyBorder="1" applyAlignment="1">
      <alignment horizontal="center" vertical="center" wrapText="1"/>
    </xf>
    <xf numFmtId="0" fontId="9" fillId="0" borderId="0" xfId="0" applyFont="1" applyFill="1" applyBorder="1" applyAlignment="1">
      <alignment horizontal="left" vertical="center"/>
    </xf>
    <xf numFmtId="0" fontId="54" fillId="0" borderId="0" xfId="0" applyFont="1" applyFill="1" applyAlignment="1">
      <alignment horizontal="left" vertical="center"/>
    </xf>
    <xf numFmtId="0" fontId="9" fillId="0" borderId="0" xfId="0" applyFont="1" applyFill="1" applyAlignment="1">
      <alignment horizontal="left" vertical="center" wrapText="1"/>
    </xf>
    <xf numFmtId="0" fontId="10" fillId="0" borderId="0" xfId="0" applyFont="1" applyFill="1" applyAlignment="1">
      <alignment horizontal="center" vertical="center" wrapText="1"/>
    </xf>
    <xf numFmtId="0" fontId="7" fillId="0" borderId="40"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10" fillId="0" borderId="41" xfId="0" applyFont="1" applyFill="1" applyBorder="1" applyAlignment="1">
      <alignment horizontal="center" vertical="center" wrapText="1"/>
    </xf>
    <xf numFmtId="0" fontId="10" fillId="0" borderId="1" xfId="0" applyFont="1" applyFill="1" applyBorder="1" applyAlignment="1">
      <alignment horizontal="center" vertical="center"/>
    </xf>
    <xf numFmtId="3" fontId="10" fillId="0" borderId="41" xfId="0" applyNumberFormat="1" applyFont="1" applyFill="1" applyBorder="1" applyAlignment="1">
      <alignment horizontal="center" vertical="center" textRotation="90" wrapText="1"/>
    </xf>
    <xf numFmtId="3" fontId="7" fillId="0" borderId="42" xfId="0" applyNumberFormat="1" applyFont="1" applyFill="1" applyBorder="1" applyAlignment="1">
      <alignment horizontal="center" vertical="center" textRotation="90" wrapText="1"/>
    </xf>
    <xf numFmtId="3" fontId="7" fillId="0" borderId="41" xfId="0" applyNumberFormat="1" applyFont="1" applyFill="1" applyBorder="1" applyAlignment="1">
      <alignment horizontal="center" vertical="center" textRotation="90" wrapText="1"/>
    </xf>
  </cellXfs>
  <cellStyles count="15">
    <cellStyle name="Обычный" xfId="0" builtinId="0"/>
    <cellStyle name="Обычный 2" xfId="1"/>
    <cellStyle name="Обычный 2 2" xfId="8"/>
    <cellStyle name="Обычный 2 3" xfId="10"/>
    <cellStyle name="Обычный 3" xfId="2"/>
    <cellStyle name="Обычный 4" xfId="9"/>
    <cellStyle name="Обычный_407" xfId="13"/>
    <cellStyle name="Обычный_В аренде ЗиС НТЭК" xfId="7"/>
    <cellStyle name="Обычный_Лист1" xfId="6"/>
    <cellStyle name="Обычный_Лист1 2" xfId="12"/>
    <cellStyle name="Обычный_Лист2" xfId="14"/>
    <cellStyle name="Стиль 1" xfId="3"/>
    <cellStyle name="Стиль 1 2" xfId="4"/>
    <cellStyle name="Стиль 1 2 2" xfId="11"/>
    <cellStyle name="Финансовый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s>
</file>

<file path=xl/drawings/drawing1.xml><?xml version="1.0" encoding="utf-8"?>
<xdr:wsDr xmlns:xdr="http://schemas.openxmlformats.org/drawingml/2006/spreadsheetDrawing" xmlns:a="http://schemas.openxmlformats.org/drawingml/2006/main">
  <xdr:twoCellAnchor editAs="oneCell">
    <xdr:from>
      <xdr:col>19</xdr:col>
      <xdr:colOff>219075</xdr:colOff>
      <xdr:row>0</xdr:row>
      <xdr:rowOff>0</xdr:rowOff>
    </xdr:from>
    <xdr:to>
      <xdr:col>19</xdr:col>
      <xdr:colOff>304800</xdr:colOff>
      <xdr:row>1</xdr:row>
      <xdr:rowOff>563049</xdr:rowOff>
    </xdr:to>
    <xdr:sp macro="" textlink="">
      <xdr:nvSpPr>
        <xdr:cNvPr id="2" name="Text Box 1"/>
        <xdr:cNvSpPr txBox="1">
          <a:spLocks noChangeArrowheads="1"/>
        </xdr:cNvSpPr>
      </xdr:nvSpPr>
      <xdr:spPr bwMode="auto">
        <a:xfrm>
          <a:off x="17840325" y="0"/>
          <a:ext cx="85725" cy="826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19</xdr:col>
      <xdr:colOff>219075</xdr:colOff>
      <xdr:row>0</xdr:row>
      <xdr:rowOff>0</xdr:rowOff>
    </xdr:from>
    <xdr:to>
      <xdr:col>19</xdr:col>
      <xdr:colOff>304800</xdr:colOff>
      <xdr:row>1</xdr:row>
      <xdr:rowOff>582099</xdr:rowOff>
    </xdr:to>
    <xdr:sp macro="" textlink="">
      <xdr:nvSpPr>
        <xdr:cNvPr id="3" name="Text Box 1"/>
        <xdr:cNvSpPr txBox="1">
          <a:spLocks noChangeArrowheads="1"/>
        </xdr:cNvSpPr>
      </xdr:nvSpPr>
      <xdr:spPr bwMode="auto">
        <a:xfrm>
          <a:off x="17840325" y="0"/>
          <a:ext cx="85725" cy="845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19</xdr:col>
      <xdr:colOff>219075</xdr:colOff>
      <xdr:row>0</xdr:row>
      <xdr:rowOff>0</xdr:rowOff>
    </xdr:from>
    <xdr:to>
      <xdr:col>19</xdr:col>
      <xdr:colOff>304800</xdr:colOff>
      <xdr:row>1</xdr:row>
      <xdr:rowOff>563049</xdr:rowOff>
    </xdr:to>
    <xdr:sp macro="" textlink="">
      <xdr:nvSpPr>
        <xdr:cNvPr id="4" name="Text Box 1"/>
        <xdr:cNvSpPr txBox="1">
          <a:spLocks noChangeArrowheads="1"/>
        </xdr:cNvSpPr>
      </xdr:nvSpPr>
      <xdr:spPr bwMode="auto">
        <a:xfrm>
          <a:off x="17840325" y="0"/>
          <a:ext cx="85725" cy="826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19</xdr:col>
      <xdr:colOff>219075</xdr:colOff>
      <xdr:row>0</xdr:row>
      <xdr:rowOff>0</xdr:rowOff>
    </xdr:from>
    <xdr:to>
      <xdr:col>19</xdr:col>
      <xdr:colOff>304800</xdr:colOff>
      <xdr:row>1</xdr:row>
      <xdr:rowOff>563049</xdr:rowOff>
    </xdr:to>
    <xdr:sp macro="" textlink="">
      <xdr:nvSpPr>
        <xdr:cNvPr id="5" name="Text Box 1"/>
        <xdr:cNvSpPr txBox="1">
          <a:spLocks noChangeArrowheads="1"/>
        </xdr:cNvSpPr>
      </xdr:nvSpPr>
      <xdr:spPr bwMode="auto">
        <a:xfrm>
          <a:off x="17840325" y="0"/>
          <a:ext cx="85725" cy="826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19</xdr:col>
      <xdr:colOff>219075</xdr:colOff>
      <xdr:row>0</xdr:row>
      <xdr:rowOff>0</xdr:rowOff>
    </xdr:from>
    <xdr:to>
      <xdr:col>19</xdr:col>
      <xdr:colOff>304800</xdr:colOff>
      <xdr:row>1</xdr:row>
      <xdr:rowOff>563049</xdr:rowOff>
    </xdr:to>
    <xdr:sp macro="" textlink="">
      <xdr:nvSpPr>
        <xdr:cNvPr id="6" name="Text Box 1"/>
        <xdr:cNvSpPr txBox="1">
          <a:spLocks noChangeArrowheads="1"/>
        </xdr:cNvSpPr>
      </xdr:nvSpPr>
      <xdr:spPr bwMode="auto">
        <a:xfrm>
          <a:off x="17840325" y="0"/>
          <a:ext cx="85725" cy="826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19</xdr:col>
      <xdr:colOff>219075</xdr:colOff>
      <xdr:row>0</xdr:row>
      <xdr:rowOff>0</xdr:rowOff>
    </xdr:from>
    <xdr:to>
      <xdr:col>19</xdr:col>
      <xdr:colOff>304800</xdr:colOff>
      <xdr:row>1</xdr:row>
      <xdr:rowOff>563049</xdr:rowOff>
    </xdr:to>
    <xdr:sp macro="" textlink="">
      <xdr:nvSpPr>
        <xdr:cNvPr id="7" name="Text Box 1"/>
        <xdr:cNvSpPr txBox="1">
          <a:spLocks noChangeArrowheads="1"/>
        </xdr:cNvSpPr>
      </xdr:nvSpPr>
      <xdr:spPr bwMode="auto">
        <a:xfrm>
          <a:off x="17840325" y="0"/>
          <a:ext cx="85725" cy="826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19</xdr:col>
      <xdr:colOff>219075</xdr:colOff>
      <xdr:row>0</xdr:row>
      <xdr:rowOff>0</xdr:rowOff>
    </xdr:from>
    <xdr:to>
      <xdr:col>19</xdr:col>
      <xdr:colOff>304800</xdr:colOff>
      <xdr:row>1</xdr:row>
      <xdr:rowOff>563049</xdr:rowOff>
    </xdr:to>
    <xdr:sp macro="" textlink="">
      <xdr:nvSpPr>
        <xdr:cNvPr id="8" name="Text Box 1"/>
        <xdr:cNvSpPr txBox="1">
          <a:spLocks noChangeArrowheads="1"/>
        </xdr:cNvSpPr>
      </xdr:nvSpPr>
      <xdr:spPr bwMode="auto">
        <a:xfrm>
          <a:off x="17840325" y="0"/>
          <a:ext cx="85725" cy="826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19</xdr:col>
      <xdr:colOff>219075</xdr:colOff>
      <xdr:row>0</xdr:row>
      <xdr:rowOff>0</xdr:rowOff>
    </xdr:from>
    <xdr:to>
      <xdr:col>19</xdr:col>
      <xdr:colOff>304800</xdr:colOff>
      <xdr:row>1</xdr:row>
      <xdr:rowOff>563049</xdr:rowOff>
    </xdr:to>
    <xdr:sp macro="" textlink="">
      <xdr:nvSpPr>
        <xdr:cNvPr id="9" name="Text Box 1"/>
        <xdr:cNvSpPr txBox="1">
          <a:spLocks noChangeArrowheads="1"/>
        </xdr:cNvSpPr>
      </xdr:nvSpPr>
      <xdr:spPr bwMode="auto">
        <a:xfrm>
          <a:off x="17840325" y="0"/>
          <a:ext cx="85725" cy="826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19</xdr:col>
      <xdr:colOff>219075</xdr:colOff>
      <xdr:row>0</xdr:row>
      <xdr:rowOff>0</xdr:rowOff>
    </xdr:from>
    <xdr:to>
      <xdr:col>19</xdr:col>
      <xdr:colOff>304800</xdr:colOff>
      <xdr:row>1</xdr:row>
      <xdr:rowOff>543999</xdr:rowOff>
    </xdr:to>
    <xdr:sp macro="" textlink="">
      <xdr:nvSpPr>
        <xdr:cNvPr id="10" name="Text Box 1"/>
        <xdr:cNvSpPr txBox="1">
          <a:spLocks noChangeArrowheads="1"/>
        </xdr:cNvSpPr>
      </xdr:nvSpPr>
      <xdr:spPr bwMode="auto">
        <a:xfrm>
          <a:off x="17840325" y="0"/>
          <a:ext cx="85725" cy="807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19</xdr:col>
      <xdr:colOff>219075</xdr:colOff>
      <xdr:row>0</xdr:row>
      <xdr:rowOff>0</xdr:rowOff>
    </xdr:from>
    <xdr:to>
      <xdr:col>19</xdr:col>
      <xdr:colOff>304800</xdr:colOff>
      <xdr:row>1</xdr:row>
      <xdr:rowOff>563049</xdr:rowOff>
    </xdr:to>
    <xdr:sp macro="" textlink="">
      <xdr:nvSpPr>
        <xdr:cNvPr id="11" name="Text Box 1"/>
        <xdr:cNvSpPr txBox="1">
          <a:spLocks noChangeArrowheads="1"/>
        </xdr:cNvSpPr>
      </xdr:nvSpPr>
      <xdr:spPr bwMode="auto">
        <a:xfrm>
          <a:off x="17840325" y="0"/>
          <a:ext cx="85725" cy="826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19</xdr:col>
      <xdr:colOff>219075</xdr:colOff>
      <xdr:row>0</xdr:row>
      <xdr:rowOff>0</xdr:rowOff>
    </xdr:from>
    <xdr:to>
      <xdr:col>19</xdr:col>
      <xdr:colOff>304800</xdr:colOff>
      <xdr:row>1</xdr:row>
      <xdr:rowOff>582099</xdr:rowOff>
    </xdr:to>
    <xdr:sp macro="" textlink="">
      <xdr:nvSpPr>
        <xdr:cNvPr id="12" name="Text Box 1"/>
        <xdr:cNvSpPr txBox="1">
          <a:spLocks noChangeArrowheads="1"/>
        </xdr:cNvSpPr>
      </xdr:nvSpPr>
      <xdr:spPr bwMode="auto">
        <a:xfrm>
          <a:off x="17840325" y="0"/>
          <a:ext cx="85725" cy="845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19</xdr:col>
      <xdr:colOff>219075</xdr:colOff>
      <xdr:row>0</xdr:row>
      <xdr:rowOff>0</xdr:rowOff>
    </xdr:from>
    <xdr:to>
      <xdr:col>19</xdr:col>
      <xdr:colOff>304800</xdr:colOff>
      <xdr:row>1</xdr:row>
      <xdr:rowOff>563049</xdr:rowOff>
    </xdr:to>
    <xdr:sp macro="" textlink="">
      <xdr:nvSpPr>
        <xdr:cNvPr id="13" name="Text Box 1"/>
        <xdr:cNvSpPr txBox="1">
          <a:spLocks noChangeArrowheads="1"/>
        </xdr:cNvSpPr>
      </xdr:nvSpPr>
      <xdr:spPr bwMode="auto">
        <a:xfrm>
          <a:off x="17840325" y="0"/>
          <a:ext cx="85725" cy="826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19</xdr:col>
      <xdr:colOff>219075</xdr:colOff>
      <xdr:row>0</xdr:row>
      <xdr:rowOff>0</xdr:rowOff>
    </xdr:from>
    <xdr:to>
      <xdr:col>19</xdr:col>
      <xdr:colOff>304800</xdr:colOff>
      <xdr:row>1</xdr:row>
      <xdr:rowOff>563049</xdr:rowOff>
    </xdr:to>
    <xdr:sp macro="" textlink="">
      <xdr:nvSpPr>
        <xdr:cNvPr id="14" name="Text Box 1"/>
        <xdr:cNvSpPr txBox="1">
          <a:spLocks noChangeArrowheads="1"/>
        </xdr:cNvSpPr>
      </xdr:nvSpPr>
      <xdr:spPr bwMode="auto">
        <a:xfrm>
          <a:off x="17840325" y="0"/>
          <a:ext cx="85725" cy="826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19</xdr:col>
      <xdr:colOff>219075</xdr:colOff>
      <xdr:row>0</xdr:row>
      <xdr:rowOff>0</xdr:rowOff>
    </xdr:from>
    <xdr:to>
      <xdr:col>19</xdr:col>
      <xdr:colOff>304800</xdr:colOff>
      <xdr:row>1</xdr:row>
      <xdr:rowOff>563049</xdr:rowOff>
    </xdr:to>
    <xdr:sp macro="" textlink="">
      <xdr:nvSpPr>
        <xdr:cNvPr id="15" name="Text Box 1"/>
        <xdr:cNvSpPr txBox="1">
          <a:spLocks noChangeArrowheads="1"/>
        </xdr:cNvSpPr>
      </xdr:nvSpPr>
      <xdr:spPr bwMode="auto">
        <a:xfrm>
          <a:off x="17840325" y="0"/>
          <a:ext cx="85725" cy="826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19</xdr:col>
      <xdr:colOff>219075</xdr:colOff>
      <xdr:row>0</xdr:row>
      <xdr:rowOff>0</xdr:rowOff>
    </xdr:from>
    <xdr:to>
      <xdr:col>19</xdr:col>
      <xdr:colOff>304800</xdr:colOff>
      <xdr:row>1</xdr:row>
      <xdr:rowOff>563049</xdr:rowOff>
    </xdr:to>
    <xdr:sp macro="" textlink="">
      <xdr:nvSpPr>
        <xdr:cNvPr id="16" name="Text Box 1"/>
        <xdr:cNvSpPr txBox="1">
          <a:spLocks noChangeArrowheads="1"/>
        </xdr:cNvSpPr>
      </xdr:nvSpPr>
      <xdr:spPr bwMode="auto">
        <a:xfrm>
          <a:off x="17840325" y="0"/>
          <a:ext cx="85725" cy="826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19</xdr:col>
      <xdr:colOff>219075</xdr:colOff>
      <xdr:row>0</xdr:row>
      <xdr:rowOff>0</xdr:rowOff>
    </xdr:from>
    <xdr:to>
      <xdr:col>19</xdr:col>
      <xdr:colOff>304800</xdr:colOff>
      <xdr:row>1</xdr:row>
      <xdr:rowOff>563049</xdr:rowOff>
    </xdr:to>
    <xdr:sp macro="" textlink="">
      <xdr:nvSpPr>
        <xdr:cNvPr id="17" name="Text Box 1"/>
        <xdr:cNvSpPr txBox="1">
          <a:spLocks noChangeArrowheads="1"/>
        </xdr:cNvSpPr>
      </xdr:nvSpPr>
      <xdr:spPr bwMode="auto">
        <a:xfrm>
          <a:off x="17840325" y="0"/>
          <a:ext cx="85725" cy="826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15</xdr:col>
      <xdr:colOff>219075</xdr:colOff>
      <xdr:row>0</xdr:row>
      <xdr:rowOff>0</xdr:rowOff>
    </xdr:from>
    <xdr:ext cx="85725" cy="817943"/>
    <xdr:sp macro="" textlink="">
      <xdr:nvSpPr>
        <xdr:cNvPr id="18" name="Text Box 1"/>
        <xdr:cNvSpPr txBox="1">
          <a:spLocks noChangeArrowheads="1"/>
        </xdr:cNvSpPr>
      </xdr:nvSpPr>
      <xdr:spPr bwMode="auto">
        <a:xfrm>
          <a:off x="127825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219075</xdr:colOff>
      <xdr:row>0</xdr:row>
      <xdr:rowOff>0</xdr:rowOff>
    </xdr:from>
    <xdr:ext cx="85725" cy="836993"/>
    <xdr:sp macro="" textlink="">
      <xdr:nvSpPr>
        <xdr:cNvPr id="19" name="Text Box 1"/>
        <xdr:cNvSpPr txBox="1">
          <a:spLocks noChangeArrowheads="1"/>
        </xdr:cNvSpPr>
      </xdr:nvSpPr>
      <xdr:spPr bwMode="auto">
        <a:xfrm>
          <a:off x="12782550" y="0"/>
          <a:ext cx="85725" cy="8369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219075</xdr:colOff>
      <xdr:row>0</xdr:row>
      <xdr:rowOff>0</xdr:rowOff>
    </xdr:from>
    <xdr:ext cx="85725" cy="817943"/>
    <xdr:sp macro="" textlink="">
      <xdr:nvSpPr>
        <xdr:cNvPr id="20" name="Text Box 1"/>
        <xdr:cNvSpPr txBox="1">
          <a:spLocks noChangeArrowheads="1"/>
        </xdr:cNvSpPr>
      </xdr:nvSpPr>
      <xdr:spPr bwMode="auto">
        <a:xfrm>
          <a:off x="127825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219075</xdr:colOff>
      <xdr:row>0</xdr:row>
      <xdr:rowOff>0</xdr:rowOff>
    </xdr:from>
    <xdr:ext cx="85725" cy="817943"/>
    <xdr:sp macro="" textlink="">
      <xdr:nvSpPr>
        <xdr:cNvPr id="21" name="Text Box 1"/>
        <xdr:cNvSpPr txBox="1">
          <a:spLocks noChangeArrowheads="1"/>
        </xdr:cNvSpPr>
      </xdr:nvSpPr>
      <xdr:spPr bwMode="auto">
        <a:xfrm>
          <a:off x="127825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219075</xdr:colOff>
      <xdr:row>0</xdr:row>
      <xdr:rowOff>0</xdr:rowOff>
    </xdr:from>
    <xdr:ext cx="85725" cy="817943"/>
    <xdr:sp macro="" textlink="">
      <xdr:nvSpPr>
        <xdr:cNvPr id="22" name="Text Box 1"/>
        <xdr:cNvSpPr txBox="1">
          <a:spLocks noChangeArrowheads="1"/>
        </xdr:cNvSpPr>
      </xdr:nvSpPr>
      <xdr:spPr bwMode="auto">
        <a:xfrm>
          <a:off x="127825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219075</xdr:colOff>
      <xdr:row>0</xdr:row>
      <xdr:rowOff>0</xdr:rowOff>
    </xdr:from>
    <xdr:ext cx="85725" cy="817943"/>
    <xdr:sp macro="" textlink="">
      <xdr:nvSpPr>
        <xdr:cNvPr id="23" name="Text Box 1"/>
        <xdr:cNvSpPr txBox="1">
          <a:spLocks noChangeArrowheads="1"/>
        </xdr:cNvSpPr>
      </xdr:nvSpPr>
      <xdr:spPr bwMode="auto">
        <a:xfrm>
          <a:off x="127825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219075</xdr:colOff>
      <xdr:row>0</xdr:row>
      <xdr:rowOff>0</xdr:rowOff>
    </xdr:from>
    <xdr:ext cx="85725" cy="817943"/>
    <xdr:sp macro="" textlink="">
      <xdr:nvSpPr>
        <xdr:cNvPr id="24" name="Text Box 1"/>
        <xdr:cNvSpPr txBox="1">
          <a:spLocks noChangeArrowheads="1"/>
        </xdr:cNvSpPr>
      </xdr:nvSpPr>
      <xdr:spPr bwMode="auto">
        <a:xfrm>
          <a:off x="127825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219075</xdr:colOff>
      <xdr:row>0</xdr:row>
      <xdr:rowOff>0</xdr:rowOff>
    </xdr:from>
    <xdr:ext cx="85725" cy="817943"/>
    <xdr:sp macro="" textlink="">
      <xdr:nvSpPr>
        <xdr:cNvPr id="25" name="Text Box 1"/>
        <xdr:cNvSpPr txBox="1">
          <a:spLocks noChangeArrowheads="1"/>
        </xdr:cNvSpPr>
      </xdr:nvSpPr>
      <xdr:spPr bwMode="auto">
        <a:xfrm>
          <a:off x="127825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219075</xdr:colOff>
      <xdr:row>0</xdr:row>
      <xdr:rowOff>0</xdr:rowOff>
    </xdr:from>
    <xdr:ext cx="85725" cy="798893"/>
    <xdr:sp macro="" textlink="">
      <xdr:nvSpPr>
        <xdr:cNvPr id="26" name="Text Box 1"/>
        <xdr:cNvSpPr txBox="1">
          <a:spLocks noChangeArrowheads="1"/>
        </xdr:cNvSpPr>
      </xdr:nvSpPr>
      <xdr:spPr bwMode="auto">
        <a:xfrm>
          <a:off x="12782550" y="0"/>
          <a:ext cx="85725" cy="7988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219075</xdr:colOff>
      <xdr:row>0</xdr:row>
      <xdr:rowOff>0</xdr:rowOff>
    </xdr:from>
    <xdr:ext cx="85725" cy="817943"/>
    <xdr:sp macro="" textlink="">
      <xdr:nvSpPr>
        <xdr:cNvPr id="27" name="Text Box 1"/>
        <xdr:cNvSpPr txBox="1">
          <a:spLocks noChangeArrowheads="1"/>
        </xdr:cNvSpPr>
      </xdr:nvSpPr>
      <xdr:spPr bwMode="auto">
        <a:xfrm>
          <a:off x="127825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219075</xdr:colOff>
      <xdr:row>0</xdr:row>
      <xdr:rowOff>0</xdr:rowOff>
    </xdr:from>
    <xdr:ext cx="85725" cy="836993"/>
    <xdr:sp macro="" textlink="">
      <xdr:nvSpPr>
        <xdr:cNvPr id="28" name="Text Box 1"/>
        <xdr:cNvSpPr txBox="1">
          <a:spLocks noChangeArrowheads="1"/>
        </xdr:cNvSpPr>
      </xdr:nvSpPr>
      <xdr:spPr bwMode="auto">
        <a:xfrm>
          <a:off x="12782550" y="0"/>
          <a:ext cx="85725" cy="8369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219075</xdr:colOff>
      <xdr:row>0</xdr:row>
      <xdr:rowOff>0</xdr:rowOff>
    </xdr:from>
    <xdr:ext cx="85725" cy="817943"/>
    <xdr:sp macro="" textlink="">
      <xdr:nvSpPr>
        <xdr:cNvPr id="29" name="Text Box 1"/>
        <xdr:cNvSpPr txBox="1">
          <a:spLocks noChangeArrowheads="1"/>
        </xdr:cNvSpPr>
      </xdr:nvSpPr>
      <xdr:spPr bwMode="auto">
        <a:xfrm>
          <a:off x="127825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219075</xdr:colOff>
      <xdr:row>0</xdr:row>
      <xdr:rowOff>0</xdr:rowOff>
    </xdr:from>
    <xdr:ext cx="85725" cy="817943"/>
    <xdr:sp macro="" textlink="">
      <xdr:nvSpPr>
        <xdr:cNvPr id="30" name="Text Box 1"/>
        <xdr:cNvSpPr txBox="1">
          <a:spLocks noChangeArrowheads="1"/>
        </xdr:cNvSpPr>
      </xdr:nvSpPr>
      <xdr:spPr bwMode="auto">
        <a:xfrm>
          <a:off x="127825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219075</xdr:colOff>
      <xdr:row>0</xdr:row>
      <xdr:rowOff>0</xdr:rowOff>
    </xdr:from>
    <xdr:ext cx="85725" cy="817943"/>
    <xdr:sp macro="" textlink="">
      <xdr:nvSpPr>
        <xdr:cNvPr id="31" name="Text Box 1"/>
        <xdr:cNvSpPr txBox="1">
          <a:spLocks noChangeArrowheads="1"/>
        </xdr:cNvSpPr>
      </xdr:nvSpPr>
      <xdr:spPr bwMode="auto">
        <a:xfrm>
          <a:off x="127825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219075</xdr:colOff>
      <xdr:row>0</xdr:row>
      <xdr:rowOff>0</xdr:rowOff>
    </xdr:from>
    <xdr:ext cx="85725" cy="817943"/>
    <xdr:sp macro="" textlink="">
      <xdr:nvSpPr>
        <xdr:cNvPr id="32" name="Text Box 1"/>
        <xdr:cNvSpPr txBox="1">
          <a:spLocks noChangeArrowheads="1"/>
        </xdr:cNvSpPr>
      </xdr:nvSpPr>
      <xdr:spPr bwMode="auto">
        <a:xfrm>
          <a:off x="127825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15</xdr:col>
      <xdr:colOff>219075</xdr:colOff>
      <xdr:row>0</xdr:row>
      <xdr:rowOff>0</xdr:rowOff>
    </xdr:from>
    <xdr:ext cx="85725" cy="817943"/>
    <xdr:sp macro="" textlink="">
      <xdr:nvSpPr>
        <xdr:cNvPr id="33" name="Text Box 1"/>
        <xdr:cNvSpPr txBox="1">
          <a:spLocks noChangeArrowheads="1"/>
        </xdr:cNvSpPr>
      </xdr:nvSpPr>
      <xdr:spPr bwMode="auto">
        <a:xfrm>
          <a:off x="127825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219075</xdr:colOff>
      <xdr:row>0</xdr:row>
      <xdr:rowOff>0</xdr:rowOff>
    </xdr:from>
    <xdr:ext cx="85725" cy="817943"/>
    <xdr:sp macro="" textlink="">
      <xdr:nvSpPr>
        <xdr:cNvPr id="34" name="Text Box 1"/>
        <xdr:cNvSpPr txBox="1">
          <a:spLocks noChangeArrowheads="1"/>
        </xdr:cNvSpPr>
      </xdr:nvSpPr>
      <xdr:spPr bwMode="auto">
        <a:xfrm>
          <a:off x="134302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219075</xdr:colOff>
      <xdr:row>0</xdr:row>
      <xdr:rowOff>0</xdr:rowOff>
    </xdr:from>
    <xdr:ext cx="85725" cy="836993"/>
    <xdr:sp macro="" textlink="">
      <xdr:nvSpPr>
        <xdr:cNvPr id="35" name="Text Box 1"/>
        <xdr:cNvSpPr txBox="1">
          <a:spLocks noChangeArrowheads="1"/>
        </xdr:cNvSpPr>
      </xdr:nvSpPr>
      <xdr:spPr bwMode="auto">
        <a:xfrm>
          <a:off x="13430250" y="0"/>
          <a:ext cx="85725" cy="8369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219075</xdr:colOff>
      <xdr:row>0</xdr:row>
      <xdr:rowOff>0</xdr:rowOff>
    </xdr:from>
    <xdr:ext cx="85725" cy="817943"/>
    <xdr:sp macro="" textlink="">
      <xdr:nvSpPr>
        <xdr:cNvPr id="36" name="Text Box 1"/>
        <xdr:cNvSpPr txBox="1">
          <a:spLocks noChangeArrowheads="1"/>
        </xdr:cNvSpPr>
      </xdr:nvSpPr>
      <xdr:spPr bwMode="auto">
        <a:xfrm>
          <a:off x="134302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219075</xdr:colOff>
      <xdr:row>0</xdr:row>
      <xdr:rowOff>0</xdr:rowOff>
    </xdr:from>
    <xdr:ext cx="85725" cy="817943"/>
    <xdr:sp macro="" textlink="">
      <xdr:nvSpPr>
        <xdr:cNvPr id="37" name="Text Box 1"/>
        <xdr:cNvSpPr txBox="1">
          <a:spLocks noChangeArrowheads="1"/>
        </xdr:cNvSpPr>
      </xdr:nvSpPr>
      <xdr:spPr bwMode="auto">
        <a:xfrm>
          <a:off x="134302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219075</xdr:colOff>
      <xdr:row>0</xdr:row>
      <xdr:rowOff>0</xdr:rowOff>
    </xdr:from>
    <xdr:ext cx="85725" cy="817943"/>
    <xdr:sp macro="" textlink="">
      <xdr:nvSpPr>
        <xdr:cNvPr id="38" name="Text Box 1"/>
        <xdr:cNvSpPr txBox="1">
          <a:spLocks noChangeArrowheads="1"/>
        </xdr:cNvSpPr>
      </xdr:nvSpPr>
      <xdr:spPr bwMode="auto">
        <a:xfrm>
          <a:off x="134302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219075</xdr:colOff>
      <xdr:row>0</xdr:row>
      <xdr:rowOff>0</xdr:rowOff>
    </xdr:from>
    <xdr:ext cx="85725" cy="817943"/>
    <xdr:sp macro="" textlink="">
      <xdr:nvSpPr>
        <xdr:cNvPr id="39" name="Text Box 1"/>
        <xdr:cNvSpPr txBox="1">
          <a:spLocks noChangeArrowheads="1"/>
        </xdr:cNvSpPr>
      </xdr:nvSpPr>
      <xdr:spPr bwMode="auto">
        <a:xfrm>
          <a:off x="134302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219075</xdr:colOff>
      <xdr:row>0</xdr:row>
      <xdr:rowOff>0</xdr:rowOff>
    </xdr:from>
    <xdr:ext cx="85725" cy="817943"/>
    <xdr:sp macro="" textlink="">
      <xdr:nvSpPr>
        <xdr:cNvPr id="40" name="Text Box 1"/>
        <xdr:cNvSpPr txBox="1">
          <a:spLocks noChangeArrowheads="1"/>
        </xdr:cNvSpPr>
      </xdr:nvSpPr>
      <xdr:spPr bwMode="auto">
        <a:xfrm>
          <a:off x="134302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219075</xdr:colOff>
      <xdr:row>0</xdr:row>
      <xdr:rowOff>0</xdr:rowOff>
    </xdr:from>
    <xdr:ext cx="85725" cy="817943"/>
    <xdr:sp macro="" textlink="">
      <xdr:nvSpPr>
        <xdr:cNvPr id="41" name="Text Box 1"/>
        <xdr:cNvSpPr txBox="1">
          <a:spLocks noChangeArrowheads="1"/>
        </xdr:cNvSpPr>
      </xdr:nvSpPr>
      <xdr:spPr bwMode="auto">
        <a:xfrm>
          <a:off x="134302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219075</xdr:colOff>
      <xdr:row>0</xdr:row>
      <xdr:rowOff>0</xdr:rowOff>
    </xdr:from>
    <xdr:ext cx="85725" cy="798893"/>
    <xdr:sp macro="" textlink="">
      <xdr:nvSpPr>
        <xdr:cNvPr id="42" name="Text Box 1"/>
        <xdr:cNvSpPr txBox="1">
          <a:spLocks noChangeArrowheads="1"/>
        </xdr:cNvSpPr>
      </xdr:nvSpPr>
      <xdr:spPr bwMode="auto">
        <a:xfrm>
          <a:off x="13430250" y="0"/>
          <a:ext cx="85725" cy="7988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219075</xdr:colOff>
      <xdr:row>0</xdr:row>
      <xdr:rowOff>0</xdr:rowOff>
    </xdr:from>
    <xdr:ext cx="85725" cy="817943"/>
    <xdr:sp macro="" textlink="">
      <xdr:nvSpPr>
        <xdr:cNvPr id="43" name="Text Box 1"/>
        <xdr:cNvSpPr txBox="1">
          <a:spLocks noChangeArrowheads="1"/>
        </xdr:cNvSpPr>
      </xdr:nvSpPr>
      <xdr:spPr bwMode="auto">
        <a:xfrm>
          <a:off x="134302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219075</xdr:colOff>
      <xdr:row>0</xdr:row>
      <xdr:rowOff>0</xdr:rowOff>
    </xdr:from>
    <xdr:ext cx="85725" cy="836993"/>
    <xdr:sp macro="" textlink="">
      <xdr:nvSpPr>
        <xdr:cNvPr id="44" name="Text Box 1"/>
        <xdr:cNvSpPr txBox="1">
          <a:spLocks noChangeArrowheads="1"/>
        </xdr:cNvSpPr>
      </xdr:nvSpPr>
      <xdr:spPr bwMode="auto">
        <a:xfrm>
          <a:off x="13430250" y="0"/>
          <a:ext cx="85725" cy="8369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219075</xdr:colOff>
      <xdr:row>0</xdr:row>
      <xdr:rowOff>0</xdr:rowOff>
    </xdr:from>
    <xdr:ext cx="85725" cy="817943"/>
    <xdr:sp macro="" textlink="">
      <xdr:nvSpPr>
        <xdr:cNvPr id="45" name="Text Box 1"/>
        <xdr:cNvSpPr txBox="1">
          <a:spLocks noChangeArrowheads="1"/>
        </xdr:cNvSpPr>
      </xdr:nvSpPr>
      <xdr:spPr bwMode="auto">
        <a:xfrm>
          <a:off x="134302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219075</xdr:colOff>
      <xdr:row>0</xdr:row>
      <xdr:rowOff>0</xdr:rowOff>
    </xdr:from>
    <xdr:ext cx="85725" cy="817943"/>
    <xdr:sp macro="" textlink="">
      <xdr:nvSpPr>
        <xdr:cNvPr id="46" name="Text Box 1"/>
        <xdr:cNvSpPr txBox="1">
          <a:spLocks noChangeArrowheads="1"/>
        </xdr:cNvSpPr>
      </xdr:nvSpPr>
      <xdr:spPr bwMode="auto">
        <a:xfrm>
          <a:off x="134302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219075</xdr:colOff>
      <xdr:row>0</xdr:row>
      <xdr:rowOff>0</xdr:rowOff>
    </xdr:from>
    <xdr:ext cx="85725" cy="817943"/>
    <xdr:sp macro="" textlink="">
      <xdr:nvSpPr>
        <xdr:cNvPr id="47" name="Text Box 1"/>
        <xdr:cNvSpPr txBox="1">
          <a:spLocks noChangeArrowheads="1"/>
        </xdr:cNvSpPr>
      </xdr:nvSpPr>
      <xdr:spPr bwMode="auto">
        <a:xfrm>
          <a:off x="134302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219075</xdr:colOff>
      <xdr:row>0</xdr:row>
      <xdr:rowOff>0</xdr:rowOff>
    </xdr:from>
    <xdr:ext cx="85725" cy="817943"/>
    <xdr:sp macro="" textlink="">
      <xdr:nvSpPr>
        <xdr:cNvPr id="48" name="Text Box 1"/>
        <xdr:cNvSpPr txBox="1">
          <a:spLocks noChangeArrowheads="1"/>
        </xdr:cNvSpPr>
      </xdr:nvSpPr>
      <xdr:spPr bwMode="auto">
        <a:xfrm>
          <a:off x="134302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16</xdr:col>
      <xdr:colOff>219075</xdr:colOff>
      <xdr:row>0</xdr:row>
      <xdr:rowOff>0</xdr:rowOff>
    </xdr:from>
    <xdr:ext cx="85725" cy="817943"/>
    <xdr:sp macro="" textlink="">
      <xdr:nvSpPr>
        <xdr:cNvPr id="49" name="Text Box 1"/>
        <xdr:cNvSpPr txBox="1">
          <a:spLocks noChangeArrowheads="1"/>
        </xdr:cNvSpPr>
      </xdr:nvSpPr>
      <xdr:spPr bwMode="auto">
        <a:xfrm>
          <a:off x="1343025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219075</xdr:colOff>
      <xdr:row>0</xdr:row>
      <xdr:rowOff>0</xdr:rowOff>
    </xdr:from>
    <xdr:ext cx="85725" cy="817943"/>
    <xdr:sp macro="" textlink="">
      <xdr:nvSpPr>
        <xdr:cNvPr id="50" name="Text Box 1"/>
        <xdr:cNvSpPr txBox="1">
          <a:spLocks noChangeArrowheads="1"/>
        </xdr:cNvSpPr>
      </xdr:nvSpPr>
      <xdr:spPr bwMode="auto">
        <a:xfrm>
          <a:off x="1413510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219075</xdr:colOff>
      <xdr:row>0</xdr:row>
      <xdr:rowOff>0</xdr:rowOff>
    </xdr:from>
    <xdr:ext cx="85725" cy="836993"/>
    <xdr:sp macro="" textlink="">
      <xdr:nvSpPr>
        <xdr:cNvPr id="51" name="Text Box 1"/>
        <xdr:cNvSpPr txBox="1">
          <a:spLocks noChangeArrowheads="1"/>
        </xdr:cNvSpPr>
      </xdr:nvSpPr>
      <xdr:spPr bwMode="auto">
        <a:xfrm>
          <a:off x="14135100" y="0"/>
          <a:ext cx="85725" cy="8369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219075</xdr:colOff>
      <xdr:row>0</xdr:row>
      <xdr:rowOff>0</xdr:rowOff>
    </xdr:from>
    <xdr:ext cx="85725" cy="817943"/>
    <xdr:sp macro="" textlink="">
      <xdr:nvSpPr>
        <xdr:cNvPr id="52" name="Text Box 1"/>
        <xdr:cNvSpPr txBox="1">
          <a:spLocks noChangeArrowheads="1"/>
        </xdr:cNvSpPr>
      </xdr:nvSpPr>
      <xdr:spPr bwMode="auto">
        <a:xfrm>
          <a:off x="1413510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219075</xdr:colOff>
      <xdr:row>0</xdr:row>
      <xdr:rowOff>0</xdr:rowOff>
    </xdr:from>
    <xdr:ext cx="85725" cy="817943"/>
    <xdr:sp macro="" textlink="">
      <xdr:nvSpPr>
        <xdr:cNvPr id="53" name="Text Box 1"/>
        <xdr:cNvSpPr txBox="1">
          <a:spLocks noChangeArrowheads="1"/>
        </xdr:cNvSpPr>
      </xdr:nvSpPr>
      <xdr:spPr bwMode="auto">
        <a:xfrm>
          <a:off x="1413510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219075</xdr:colOff>
      <xdr:row>0</xdr:row>
      <xdr:rowOff>0</xdr:rowOff>
    </xdr:from>
    <xdr:ext cx="85725" cy="817943"/>
    <xdr:sp macro="" textlink="">
      <xdr:nvSpPr>
        <xdr:cNvPr id="54" name="Text Box 1"/>
        <xdr:cNvSpPr txBox="1">
          <a:spLocks noChangeArrowheads="1"/>
        </xdr:cNvSpPr>
      </xdr:nvSpPr>
      <xdr:spPr bwMode="auto">
        <a:xfrm>
          <a:off x="1413510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219075</xdr:colOff>
      <xdr:row>0</xdr:row>
      <xdr:rowOff>0</xdr:rowOff>
    </xdr:from>
    <xdr:ext cx="85725" cy="817943"/>
    <xdr:sp macro="" textlink="">
      <xdr:nvSpPr>
        <xdr:cNvPr id="55" name="Text Box 1"/>
        <xdr:cNvSpPr txBox="1">
          <a:spLocks noChangeArrowheads="1"/>
        </xdr:cNvSpPr>
      </xdr:nvSpPr>
      <xdr:spPr bwMode="auto">
        <a:xfrm>
          <a:off x="1413510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219075</xdr:colOff>
      <xdr:row>0</xdr:row>
      <xdr:rowOff>0</xdr:rowOff>
    </xdr:from>
    <xdr:ext cx="85725" cy="817943"/>
    <xdr:sp macro="" textlink="">
      <xdr:nvSpPr>
        <xdr:cNvPr id="56" name="Text Box 1"/>
        <xdr:cNvSpPr txBox="1">
          <a:spLocks noChangeArrowheads="1"/>
        </xdr:cNvSpPr>
      </xdr:nvSpPr>
      <xdr:spPr bwMode="auto">
        <a:xfrm>
          <a:off x="1413510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219075</xdr:colOff>
      <xdr:row>0</xdr:row>
      <xdr:rowOff>0</xdr:rowOff>
    </xdr:from>
    <xdr:ext cx="85725" cy="817943"/>
    <xdr:sp macro="" textlink="">
      <xdr:nvSpPr>
        <xdr:cNvPr id="57" name="Text Box 1"/>
        <xdr:cNvSpPr txBox="1">
          <a:spLocks noChangeArrowheads="1"/>
        </xdr:cNvSpPr>
      </xdr:nvSpPr>
      <xdr:spPr bwMode="auto">
        <a:xfrm>
          <a:off x="1413510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219075</xdr:colOff>
      <xdr:row>0</xdr:row>
      <xdr:rowOff>0</xdr:rowOff>
    </xdr:from>
    <xdr:ext cx="85725" cy="798893"/>
    <xdr:sp macro="" textlink="">
      <xdr:nvSpPr>
        <xdr:cNvPr id="58" name="Text Box 1"/>
        <xdr:cNvSpPr txBox="1">
          <a:spLocks noChangeArrowheads="1"/>
        </xdr:cNvSpPr>
      </xdr:nvSpPr>
      <xdr:spPr bwMode="auto">
        <a:xfrm>
          <a:off x="14135100" y="0"/>
          <a:ext cx="85725" cy="7988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219075</xdr:colOff>
      <xdr:row>0</xdr:row>
      <xdr:rowOff>0</xdr:rowOff>
    </xdr:from>
    <xdr:ext cx="85725" cy="817943"/>
    <xdr:sp macro="" textlink="">
      <xdr:nvSpPr>
        <xdr:cNvPr id="59" name="Text Box 1"/>
        <xdr:cNvSpPr txBox="1">
          <a:spLocks noChangeArrowheads="1"/>
        </xdr:cNvSpPr>
      </xdr:nvSpPr>
      <xdr:spPr bwMode="auto">
        <a:xfrm>
          <a:off x="1413510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219075</xdr:colOff>
      <xdr:row>0</xdr:row>
      <xdr:rowOff>0</xdr:rowOff>
    </xdr:from>
    <xdr:ext cx="85725" cy="836993"/>
    <xdr:sp macro="" textlink="">
      <xdr:nvSpPr>
        <xdr:cNvPr id="60" name="Text Box 1"/>
        <xdr:cNvSpPr txBox="1">
          <a:spLocks noChangeArrowheads="1"/>
        </xdr:cNvSpPr>
      </xdr:nvSpPr>
      <xdr:spPr bwMode="auto">
        <a:xfrm>
          <a:off x="14135100" y="0"/>
          <a:ext cx="85725" cy="8369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219075</xdr:colOff>
      <xdr:row>0</xdr:row>
      <xdr:rowOff>0</xdr:rowOff>
    </xdr:from>
    <xdr:ext cx="85725" cy="817943"/>
    <xdr:sp macro="" textlink="">
      <xdr:nvSpPr>
        <xdr:cNvPr id="61" name="Text Box 1"/>
        <xdr:cNvSpPr txBox="1">
          <a:spLocks noChangeArrowheads="1"/>
        </xdr:cNvSpPr>
      </xdr:nvSpPr>
      <xdr:spPr bwMode="auto">
        <a:xfrm>
          <a:off x="1413510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219075</xdr:colOff>
      <xdr:row>0</xdr:row>
      <xdr:rowOff>0</xdr:rowOff>
    </xdr:from>
    <xdr:ext cx="85725" cy="817943"/>
    <xdr:sp macro="" textlink="">
      <xdr:nvSpPr>
        <xdr:cNvPr id="62" name="Text Box 1"/>
        <xdr:cNvSpPr txBox="1">
          <a:spLocks noChangeArrowheads="1"/>
        </xdr:cNvSpPr>
      </xdr:nvSpPr>
      <xdr:spPr bwMode="auto">
        <a:xfrm>
          <a:off x="1413510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219075</xdr:colOff>
      <xdr:row>0</xdr:row>
      <xdr:rowOff>0</xdr:rowOff>
    </xdr:from>
    <xdr:ext cx="85725" cy="817943"/>
    <xdr:sp macro="" textlink="">
      <xdr:nvSpPr>
        <xdr:cNvPr id="63" name="Text Box 1"/>
        <xdr:cNvSpPr txBox="1">
          <a:spLocks noChangeArrowheads="1"/>
        </xdr:cNvSpPr>
      </xdr:nvSpPr>
      <xdr:spPr bwMode="auto">
        <a:xfrm>
          <a:off x="1413510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219075</xdr:colOff>
      <xdr:row>0</xdr:row>
      <xdr:rowOff>0</xdr:rowOff>
    </xdr:from>
    <xdr:ext cx="85725" cy="817943"/>
    <xdr:sp macro="" textlink="">
      <xdr:nvSpPr>
        <xdr:cNvPr id="64" name="Text Box 1"/>
        <xdr:cNvSpPr txBox="1">
          <a:spLocks noChangeArrowheads="1"/>
        </xdr:cNvSpPr>
      </xdr:nvSpPr>
      <xdr:spPr bwMode="auto">
        <a:xfrm>
          <a:off x="1413510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219075</xdr:colOff>
      <xdr:row>0</xdr:row>
      <xdr:rowOff>0</xdr:rowOff>
    </xdr:from>
    <xdr:ext cx="85725" cy="817943"/>
    <xdr:sp macro="" textlink="">
      <xdr:nvSpPr>
        <xdr:cNvPr id="65" name="Text Box 1"/>
        <xdr:cNvSpPr txBox="1">
          <a:spLocks noChangeArrowheads="1"/>
        </xdr:cNvSpPr>
      </xdr:nvSpPr>
      <xdr:spPr bwMode="auto">
        <a:xfrm>
          <a:off x="14135100"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18</xdr:col>
      <xdr:colOff>219075</xdr:colOff>
      <xdr:row>0</xdr:row>
      <xdr:rowOff>0</xdr:rowOff>
    </xdr:from>
    <xdr:ext cx="85725" cy="817943"/>
    <xdr:sp macro="" textlink="">
      <xdr:nvSpPr>
        <xdr:cNvPr id="66" name="Text Box 1"/>
        <xdr:cNvSpPr txBox="1">
          <a:spLocks noChangeArrowheads="1"/>
        </xdr:cNvSpPr>
      </xdr:nvSpPr>
      <xdr:spPr bwMode="auto">
        <a:xfrm>
          <a:off x="16849725"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18</xdr:col>
      <xdr:colOff>219075</xdr:colOff>
      <xdr:row>0</xdr:row>
      <xdr:rowOff>0</xdr:rowOff>
    </xdr:from>
    <xdr:ext cx="85725" cy="836993"/>
    <xdr:sp macro="" textlink="">
      <xdr:nvSpPr>
        <xdr:cNvPr id="67" name="Text Box 1"/>
        <xdr:cNvSpPr txBox="1">
          <a:spLocks noChangeArrowheads="1"/>
        </xdr:cNvSpPr>
      </xdr:nvSpPr>
      <xdr:spPr bwMode="auto">
        <a:xfrm>
          <a:off x="16849725" y="0"/>
          <a:ext cx="85725" cy="8369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18</xdr:col>
      <xdr:colOff>219075</xdr:colOff>
      <xdr:row>0</xdr:row>
      <xdr:rowOff>0</xdr:rowOff>
    </xdr:from>
    <xdr:ext cx="85725" cy="817943"/>
    <xdr:sp macro="" textlink="">
      <xdr:nvSpPr>
        <xdr:cNvPr id="68" name="Text Box 1"/>
        <xdr:cNvSpPr txBox="1">
          <a:spLocks noChangeArrowheads="1"/>
        </xdr:cNvSpPr>
      </xdr:nvSpPr>
      <xdr:spPr bwMode="auto">
        <a:xfrm>
          <a:off x="16849725"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18</xdr:col>
      <xdr:colOff>219075</xdr:colOff>
      <xdr:row>0</xdr:row>
      <xdr:rowOff>0</xdr:rowOff>
    </xdr:from>
    <xdr:ext cx="85725" cy="817943"/>
    <xdr:sp macro="" textlink="">
      <xdr:nvSpPr>
        <xdr:cNvPr id="69" name="Text Box 1"/>
        <xdr:cNvSpPr txBox="1">
          <a:spLocks noChangeArrowheads="1"/>
        </xdr:cNvSpPr>
      </xdr:nvSpPr>
      <xdr:spPr bwMode="auto">
        <a:xfrm>
          <a:off x="16849725"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18</xdr:col>
      <xdr:colOff>219075</xdr:colOff>
      <xdr:row>0</xdr:row>
      <xdr:rowOff>0</xdr:rowOff>
    </xdr:from>
    <xdr:ext cx="85725" cy="817943"/>
    <xdr:sp macro="" textlink="">
      <xdr:nvSpPr>
        <xdr:cNvPr id="70" name="Text Box 1"/>
        <xdr:cNvSpPr txBox="1">
          <a:spLocks noChangeArrowheads="1"/>
        </xdr:cNvSpPr>
      </xdr:nvSpPr>
      <xdr:spPr bwMode="auto">
        <a:xfrm>
          <a:off x="16849725"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18</xdr:col>
      <xdr:colOff>219075</xdr:colOff>
      <xdr:row>0</xdr:row>
      <xdr:rowOff>0</xdr:rowOff>
    </xdr:from>
    <xdr:ext cx="85725" cy="817943"/>
    <xdr:sp macro="" textlink="">
      <xdr:nvSpPr>
        <xdr:cNvPr id="71" name="Text Box 1"/>
        <xdr:cNvSpPr txBox="1">
          <a:spLocks noChangeArrowheads="1"/>
        </xdr:cNvSpPr>
      </xdr:nvSpPr>
      <xdr:spPr bwMode="auto">
        <a:xfrm>
          <a:off x="16849725"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18</xdr:col>
      <xdr:colOff>219075</xdr:colOff>
      <xdr:row>0</xdr:row>
      <xdr:rowOff>0</xdr:rowOff>
    </xdr:from>
    <xdr:ext cx="85725" cy="817943"/>
    <xdr:sp macro="" textlink="">
      <xdr:nvSpPr>
        <xdr:cNvPr id="72" name="Text Box 1"/>
        <xdr:cNvSpPr txBox="1">
          <a:spLocks noChangeArrowheads="1"/>
        </xdr:cNvSpPr>
      </xdr:nvSpPr>
      <xdr:spPr bwMode="auto">
        <a:xfrm>
          <a:off x="16849725"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18</xdr:col>
      <xdr:colOff>219075</xdr:colOff>
      <xdr:row>0</xdr:row>
      <xdr:rowOff>0</xdr:rowOff>
    </xdr:from>
    <xdr:ext cx="85725" cy="817943"/>
    <xdr:sp macro="" textlink="">
      <xdr:nvSpPr>
        <xdr:cNvPr id="73" name="Text Box 1"/>
        <xdr:cNvSpPr txBox="1">
          <a:spLocks noChangeArrowheads="1"/>
        </xdr:cNvSpPr>
      </xdr:nvSpPr>
      <xdr:spPr bwMode="auto">
        <a:xfrm>
          <a:off x="16849725"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18</xdr:col>
      <xdr:colOff>219075</xdr:colOff>
      <xdr:row>0</xdr:row>
      <xdr:rowOff>0</xdr:rowOff>
    </xdr:from>
    <xdr:ext cx="85725" cy="798893"/>
    <xdr:sp macro="" textlink="">
      <xdr:nvSpPr>
        <xdr:cNvPr id="74" name="Text Box 1"/>
        <xdr:cNvSpPr txBox="1">
          <a:spLocks noChangeArrowheads="1"/>
        </xdr:cNvSpPr>
      </xdr:nvSpPr>
      <xdr:spPr bwMode="auto">
        <a:xfrm>
          <a:off x="16849725" y="0"/>
          <a:ext cx="85725" cy="7988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18</xdr:col>
      <xdr:colOff>219075</xdr:colOff>
      <xdr:row>0</xdr:row>
      <xdr:rowOff>0</xdr:rowOff>
    </xdr:from>
    <xdr:ext cx="85725" cy="817943"/>
    <xdr:sp macro="" textlink="">
      <xdr:nvSpPr>
        <xdr:cNvPr id="75" name="Text Box 1"/>
        <xdr:cNvSpPr txBox="1">
          <a:spLocks noChangeArrowheads="1"/>
        </xdr:cNvSpPr>
      </xdr:nvSpPr>
      <xdr:spPr bwMode="auto">
        <a:xfrm>
          <a:off x="16849725"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18</xdr:col>
      <xdr:colOff>219075</xdr:colOff>
      <xdr:row>0</xdr:row>
      <xdr:rowOff>0</xdr:rowOff>
    </xdr:from>
    <xdr:ext cx="85725" cy="836993"/>
    <xdr:sp macro="" textlink="">
      <xdr:nvSpPr>
        <xdr:cNvPr id="76" name="Text Box 1"/>
        <xdr:cNvSpPr txBox="1">
          <a:spLocks noChangeArrowheads="1"/>
        </xdr:cNvSpPr>
      </xdr:nvSpPr>
      <xdr:spPr bwMode="auto">
        <a:xfrm>
          <a:off x="16849725" y="0"/>
          <a:ext cx="85725" cy="8369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18</xdr:col>
      <xdr:colOff>219075</xdr:colOff>
      <xdr:row>0</xdr:row>
      <xdr:rowOff>0</xdr:rowOff>
    </xdr:from>
    <xdr:ext cx="85725" cy="817943"/>
    <xdr:sp macro="" textlink="">
      <xdr:nvSpPr>
        <xdr:cNvPr id="77" name="Text Box 1"/>
        <xdr:cNvSpPr txBox="1">
          <a:spLocks noChangeArrowheads="1"/>
        </xdr:cNvSpPr>
      </xdr:nvSpPr>
      <xdr:spPr bwMode="auto">
        <a:xfrm>
          <a:off x="16849725"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18</xdr:col>
      <xdr:colOff>219075</xdr:colOff>
      <xdr:row>0</xdr:row>
      <xdr:rowOff>0</xdr:rowOff>
    </xdr:from>
    <xdr:ext cx="85725" cy="817943"/>
    <xdr:sp macro="" textlink="">
      <xdr:nvSpPr>
        <xdr:cNvPr id="78" name="Text Box 1"/>
        <xdr:cNvSpPr txBox="1">
          <a:spLocks noChangeArrowheads="1"/>
        </xdr:cNvSpPr>
      </xdr:nvSpPr>
      <xdr:spPr bwMode="auto">
        <a:xfrm>
          <a:off x="16849725"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18</xdr:col>
      <xdr:colOff>219075</xdr:colOff>
      <xdr:row>0</xdr:row>
      <xdr:rowOff>0</xdr:rowOff>
    </xdr:from>
    <xdr:ext cx="85725" cy="817943"/>
    <xdr:sp macro="" textlink="">
      <xdr:nvSpPr>
        <xdr:cNvPr id="79" name="Text Box 1"/>
        <xdr:cNvSpPr txBox="1">
          <a:spLocks noChangeArrowheads="1"/>
        </xdr:cNvSpPr>
      </xdr:nvSpPr>
      <xdr:spPr bwMode="auto">
        <a:xfrm>
          <a:off x="16849725"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18</xdr:col>
      <xdr:colOff>219075</xdr:colOff>
      <xdr:row>0</xdr:row>
      <xdr:rowOff>0</xdr:rowOff>
    </xdr:from>
    <xdr:ext cx="85725" cy="817943"/>
    <xdr:sp macro="" textlink="">
      <xdr:nvSpPr>
        <xdr:cNvPr id="80" name="Text Box 1"/>
        <xdr:cNvSpPr txBox="1">
          <a:spLocks noChangeArrowheads="1"/>
        </xdr:cNvSpPr>
      </xdr:nvSpPr>
      <xdr:spPr bwMode="auto">
        <a:xfrm>
          <a:off x="16849725" y="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18</xdr:col>
      <xdr:colOff>232491</xdr:colOff>
      <xdr:row>0</xdr:row>
      <xdr:rowOff>0</xdr:rowOff>
    </xdr:from>
    <xdr:ext cx="85725" cy="817943"/>
    <xdr:sp macro="" textlink="">
      <xdr:nvSpPr>
        <xdr:cNvPr id="81" name="Text Box 1"/>
        <xdr:cNvSpPr txBox="1">
          <a:spLocks noChangeArrowheads="1"/>
        </xdr:cNvSpPr>
      </xdr:nvSpPr>
      <xdr:spPr bwMode="auto">
        <a:xfrm>
          <a:off x="16863141" y="268310"/>
          <a:ext cx="85725" cy="8179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kasud.nornik.ru/OTCSdav/nodes/470914494/%D0%9F%D1%80%D0%B8%D0%BB%D0%BE%D0%B6%D0%B5%D0%BD%D0%B8%D0%B5%202.%20%D0%90%D0%BB%D1%8C%D0%B1%D0%BE%D0%BC%20%D1%84%D0%BE%D1%80%D0%BC_%D0%9C%D0%A2%D0%A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srv1\Plan\&#1057;&#1086;&#1073;&#1086;&#1083;&#1077;&#1074;&#1072;\&#1056;&#1077;&#1075;&#1083;&#1072;&#1084;&#1077;&#1085;&#1090;%20&#1053;&#1058;&#1069;&#1050;\&#1044;&#1086;&#1087;&#1086;&#1083;&#1085;&#1077;&#1085;&#1080;&#1103;%20&#1082;%20&#1041;&#1056;_170709\&#1055;&#1088;&#1080;&#1083;&#1086;&#1078;&#1077;&#1085;&#1080;&#1103;\&#1055;&#1088;&#1080;&#1083;&#1086;&#1078;&#1077;&#1085;&#1080;&#1077;%202.%20&#1040;&#1083;&#1100;&#1073;&#1086;&#1084;%20&#1092;&#1086;&#1088;&#1084;_&#1052;&#1058;&#105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b05138\&#1088;&#1072;&#1073;&#1086;&#1090;&#1072;\&#1052;&#1054;&#1041;%202014-2015\2015%20&#1075;.%20&#1048;&#1085;&#1092;&#1086;&#1082;&#1086;&#1084;\&#1054;&#1090;%20&#1048;&#1085;&#1092;&#1086;&#1082;&#1086;&#1084;&#1072;\&#1048;&#1085;&#1092;&#1086;&#1082;&#1086;&#1084;%202015%20&#1075;.%20&#1058;&#1054;%20&#1057;&#1042;&#1053;%20&#1080;%20&#1057;&#1050;&#1059;&#104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2;&#1086;&#1080;%20&#1076;&#1086;&#1082;&#1091;&#1084;&#1077;&#1085;&#1090;&#1099;\&#1050;&#1085;&#1080;&#1075;&#1072;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40;&#1051;&#1045;&#1050;&#1057;&#1040;&#1053;&#1044;&#1056;&#1040;\CAlek\&#1056;&#1052;&#1056;\&#1058;&#1055;&#1060;&#1055;%20&#1052;&#1056;%202001\&#1058;&#1055;&#1060;&#1055;%20%20&#1052;&#1056;\&#1055;&#1051;&#1040;&#1053;&#1054;&#1042;&#1067;&#1049;\&#1040;&#1053;&#1040;&#1051;&#1048;&#104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1052;&#1086;&#1080;%20&#1076;&#1086;&#1082;&#1091;&#1084;&#1077;&#1085;&#1090;&#1099;\&#1055;&#1051;&#1040;&#1053;&#1054;&#1042;&#1067;&#1049;\&#1040;&#1053;&#1040;&#1051;&#1048;&#104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torsrv1\&#1050;&#1086;&#1085;&#1089;&#1086;&#1083;&#1080;&#1076;&#1072;&#1094;&#1080;&#1103;\&#1060;&#1054;&#1056;&#1052;&#1067;\&#1060;&#1086;&#1088;&#1084;&#1099;\&#1050;&#1086;&#1087;&#1080;&#1103;%20&#1058;&#1077;&#1089;&#1090;&#1086;&#1074;&#1099;&#108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kasud.nornik.ru/OTCSdav/nodes/470914494/%D0%9A%D0%BE%D0%BF%D0%B8%D1%8F%20%D0%A2%D0%B5%D1%81%D1%82%D0%BE%D0%B2%D1%8B%D0%B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torsrv1\&#1054;&#1090;&#1095;&#1077;&#1090;&#1099;\&#1086;&#1090;&#1095;&#1077;&#1090;&#1099;%202006\&#1055;&#1051;&#1040;&#1053;&#1054;&#1042;&#1067;&#1049;\&#1040;&#1053;&#1040;&#1051;&#1048;&#104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31.97.136\&#1091;&#1082;&#1089;\Temp\notes8B0720\Temp\&#1051;&#1080;&#1084;&#1080;&#1090;&#1099;%20&#1054;&#1042;&#1057;&#1057;%202008%20(&#1059;&#104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pr.nornick.ru\NTEK\Users\ShuplecovaES\Desktop\&#1055;&#1072;&#1088;&#1090;&#1103;&#1085;&#1082;&#1072;\2022-07-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pr.nornick.ru\NTEK\Users\ShuplecovaES\Desktop\&#1042;&#1089;&#1077;%20&#1076;&#1086;&#1082;&#1091;&#1084;&#1077;&#1085;&#1090;&#1099;\&#1055;&#1045;&#1056;&#1045;&#1063;&#1045;&#1053;&#1068;%20&#1047;&#1080;&#1057;\&#1055;&#1077;&#1088;&#1077;&#1095;&#1077;&#1085;&#1100;%20&#1047;&#1080;&#1057;%202023\&#1060;&#1086;&#1088;&#1084;&#1072;%20&#1055;&#1077;&#1088;&#1077;&#1095;&#1077;&#1085;&#1100;%20&#1047;&#1080;&#1057;%20&#1085;&#1072;%2001.01.2023%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1.ЗакупЗФ,ДЗО,ПрВн"/>
      <sheetName val="1.3.2.ЗакупГО"/>
      <sheetName val="1.3.3.Факт закуп МТР"/>
      <sheetName val="1.3.4. Закупка ТЛЦ"/>
      <sheetName val="1.3.5. Закупка привозныеМТР"/>
      <sheetName val="5.2_МОБ_потребление_МТР"/>
      <sheetName val="5.6.Прочие доходы_МТР"/>
      <sheetName val="7.1СписМТР"/>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1.ЗакупЗФ,ДЗО,ПрВн"/>
      <sheetName val="1.3.2.ЗакупГО"/>
      <sheetName val="1.3.3.Факт закуп МТР"/>
      <sheetName val="1.3.4. Закупка ТЛЦ"/>
      <sheetName val="1.3.5. Закупка привозныеМТР"/>
      <sheetName val="5.2_МОБ_потребление_МТР"/>
      <sheetName val="5.6.Прочие доходы_МТР"/>
      <sheetName val="7.1СписМТР"/>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ОРМЫ для расчета"/>
      <sheetName val="Сводный перечень для актов"/>
      <sheetName val="ТЭВК  на подпись"/>
      <sheetName val="УТВГС подпись "/>
      <sheetName val="УВВС подпись "/>
    </sheetNames>
    <sheetDataSet>
      <sheetData sheetId="0" refreshError="1">
        <row r="2">
          <cell r="A2">
            <v>1</v>
          </cell>
        </row>
        <row r="3">
          <cell r="A3">
            <v>2</v>
          </cell>
        </row>
        <row r="4">
          <cell r="A4">
            <v>3</v>
          </cell>
        </row>
        <row r="5">
          <cell r="A5">
            <v>4</v>
          </cell>
        </row>
        <row r="6">
          <cell r="A6">
            <v>5</v>
          </cell>
        </row>
        <row r="7">
          <cell r="A7">
            <v>6</v>
          </cell>
        </row>
        <row r="8">
          <cell r="A8">
            <v>7</v>
          </cell>
        </row>
        <row r="9">
          <cell r="A9">
            <v>8</v>
          </cell>
        </row>
        <row r="10">
          <cell r="A10">
            <v>9</v>
          </cell>
        </row>
        <row r="11">
          <cell r="A11">
            <v>10</v>
          </cell>
        </row>
        <row r="12">
          <cell r="A12">
            <v>11</v>
          </cell>
        </row>
        <row r="13">
          <cell r="A13">
            <v>12</v>
          </cell>
        </row>
        <row r="14">
          <cell r="A14">
            <v>13</v>
          </cell>
        </row>
        <row r="15">
          <cell r="A15">
            <v>14</v>
          </cell>
        </row>
        <row r="16">
          <cell r="A16">
            <v>15</v>
          </cell>
        </row>
        <row r="17">
          <cell r="A17">
            <v>16</v>
          </cell>
        </row>
        <row r="18">
          <cell r="A18">
            <v>17</v>
          </cell>
        </row>
        <row r="19">
          <cell r="A19">
            <v>18</v>
          </cell>
        </row>
        <row r="20">
          <cell r="A20">
            <v>19</v>
          </cell>
        </row>
        <row r="21">
          <cell r="A21">
            <v>20</v>
          </cell>
        </row>
        <row r="22">
          <cell r="A22">
            <v>21</v>
          </cell>
        </row>
        <row r="23">
          <cell r="A23">
            <v>22</v>
          </cell>
        </row>
        <row r="24">
          <cell r="A24">
            <v>23</v>
          </cell>
        </row>
        <row r="25">
          <cell r="A25">
            <v>24</v>
          </cell>
        </row>
        <row r="26">
          <cell r="A26">
            <v>25</v>
          </cell>
        </row>
        <row r="27">
          <cell r="A27">
            <v>26</v>
          </cell>
        </row>
        <row r="28">
          <cell r="A28">
            <v>27</v>
          </cell>
        </row>
        <row r="29">
          <cell r="A29">
            <v>28</v>
          </cell>
        </row>
        <row r="30">
          <cell r="A30">
            <v>29</v>
          </cell>
        </row>
        <row r="31">
          <cell r="A31">
            <v>30</v>
          </cell>
        </row>
        <row r="32">
          <cell r="A32">
            <v>31</v>
          </cell>
        </row>
        <row r="33">
          <cell r="A33">
            <v>32</v>
          </cell>
        </row>
        <row r="34">
          <cell r="A34">
            <v>33</v>
          </cell>
        </row>
        <row r="35">
          <cell r="A35">
            <v>34</v>
          </cell>
        </row>
        <row r="36">
          <cell r="A36">
            <v>35</v>
          </cell>
        </row>
        <row r="37">
          <cell r="A37">
            <v>36</v>
          </cell>
        </row>
        <row r="38">
          <cell r="A38">
            <v>37</v>
          </cell>
        </row>
        <row r="39">
          <cell r="A39">
            <v>38</v>
          </cell>
        </row>
        <row r="40">
          <cell r="A40">
            <v>39</v>
          </cell>
        </row>
        <row r="41">
          <cell r="A41">
            <v>40</v>
          </cell>
        </row>
        <row r="42">
          <cell r="A42">
            <v>41</v>
          </cell>
        </row>
        <row r="43">
          <cell r="A43">
            <v>42</v>
          </cell>
        </row>
        <row r="44">
          <cell r="A44">
            <v>43</v>
          </cell>
        </row>
        <row r="45">
          <cell r="A45">
            <v>44</v>
          </cell>
        </row>
        <row r="46">
          <cell r="A46">
            <v>45</v>
          </cell>
        </row>
        <row r="47">
          <cell r="A47">
            <v>46</v>
          </cell>
        </row>
        <row r="48">
          <cell r="A48">
            <v>47</v>
          </cell>
        </row>
        <row r="49">
          <cell r="A49">
            <v>48</v>
          </cell>
        </row>
        <row r="50">
          <cell r="A50">
            <v>49</v>
          </cell>
        </row>
        <row r="51">
          <cell r="A51">
            <v>50</v>
          </cell>
        </row>
        <row r="52">
          <cell r="A52">
            <v>51</v>
          </cell>
        </row>
        <row r="53">
          <cell r="A53">
            <v>52</v>
          </cell>
        </row>
        <row r="54">
          <cell r="A54">
            <v>53</v>
          </cell>
        </row>
        <row r="55">
          <cell r="A55">
            <v>54</v>
          </cell>
        </row>
        <row r="56">
          <cell r="A56">
            <v>55</v>
          </cell>
        </row>
        <row r="57">
          <cell r="A57">
            <v>56</v>
          </cell>
        </row>
        <row r="58">
          <cell r="A58">
            <v>57</v>
          </cell>
        </row>
        <row r="59">
          <cell r="A59">
            <v>58</v>
          </cell>
        </row>
        <row r="60">
          <cell r="A60">
            <v>59</v>
          </cell>
        </row>
        <row r="61">
          <cell r="A61">
            <v>60</v>
          </cell>
        </row>
        <row r="62">
          <cell r="A62">
            <v>61</v>
          </cell>
        </row>
        <row r="63">
          <cell r="A63">
            <v>62</v>
          </cell>
        </row>
        <row r="64">
          <cell r="A64">
            <v>63</v>
          </cell>
        </row>
      </sheetData>
      <sheetData sheetId="1" refreshError="1"/>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Список форм"/>
      <sheetName val="КРЗ"/>
      <sheetName val="Книга1"/>
      <sheetName val="#ССЫЛКА"/>
      <sheetName val="BS"/>
      <sheetName val="P&amp;L"/>
      <sheetName val="_ССЫЛКА"/>
      <sheetName val="P_L"/>
      <sheetName val=""/>
      <sheetName val="_x0000_ਔ"/>
      <sheetName val="?ਔ"/>
      <sheetName val="Лист4"/>
      <sheetName val="КОНТРАКТ_ПРП2017"/>
      <sheetName val="_x0000_"/>
      <sheetName val="_x005f_x0000_ਔ"/>
      <sheetName val="_x005f_x0000_"/>
      <sheetName val="Реестр август"/>
      <sheetName val="topl2p"/>
      <sheetName val="?"/>
      <sheetName val="XLR_NoRangeSheet"/>
      <sheetName val="Чартеры"/>
      <sheetName val="Платежи"/>
      <sheetName val="Поступл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затрат"/>
      <sheetName val="Ремонты"/>
      <sheetName val="Транспорт"/>
      <sheetName val="Проч.услуги"/>
      <sheetName val="Матер.на горн.раб."/>
      <sheetName val="Матер-лы всего"/>
      <sheetName val="Топливо"/>
      <sheetName val="Энергия"/>
      <sheetName val="Проч.расх."/>
      <sheetName val="Лист8"/>
      <sheetName val="Лист9"/>
      <sheetName val="Лист10"/>
      <sheetName val="Лист11"/>
      <sheetName val="Лист12"/>
      <sheetName val="Лист13"/>
      <sheetName val="Лист14"/>
      <sheetName val="Лист15"/>
      <sheetName val="Лист16"/>
      <sheetName val="Исходные"/>
      <sheetName val="KEY"/>
    </sheetNames>
    <sheetDataSet>
      <sheetData sheetId="0" refreshError="1">
        <row r="35">
          <cell r="A35" t="str">
            <v xml:space="preserve">  затраты участка на складах руды</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затрат"/>
      <sheetName val="Ремонты"/>
      <sheetName val="Транспорт"/>
      <sheetName val="Проч.услуги"/>
      <sheetName val="Матер.на горн.раб."/>
      <sheetName val="Матер-лы всего"/>
      <sheetName val="Топливо"/>
      <sheetName val="Энергия"/>
      <sheetName val="Проч.расх."/>
      <sheetName val="Лист8"/>
      <sheetName val="Лист9"/>
      <sheetName val="Лист10"/>
      <sheetName val="Лист11"/>
      <sheetName val="Лист12"/>
      <sheetName val="Лист13"/>
      <sheetName val="Лист14"/>
      <sheetName val="Лист15"/>
      <sheetName val="Лист16"/>
      <sheetName val="АНАЛИЗ"/>
      <sheetName val="Свод НК - 1 кв.99 г"/>
      <sheetName val="#ССЫЛКА"/>
      <sheetName val="P&amp;L"/>
      <sheetName val="BS"/>
      <sheetName val="Исходные данные"/>
    </sheetNames>
    <sheetDataSet>
      <sheetData sheetId="0" refreshError="1">
        <row r="35">
          <cell r="A35" t="str">
            <v xml:space="preserve">  затраты участка на складах руды</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7п_год"/>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7п_год"/>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затрат"/>
    </sheetNames>
    <sheetDataSet>
      <sheetData sheetId="0" refreshError="1">
        <row r="35">
          <cell r="A35" t="str">
            <v xml:space="preserve">  затраты участка на складах руды</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План закупок"/>
      <sheetName val="Отеч&lt;50 т.USD."/>
      <sheetName val="Отеч &gt;50 т.USD."/>
      <sheetName val="Имп&lt;50 т.USD."/>
      <sheetName val="Имп&gt;50 т.USD."/>
      <sheetName val="НОК_переходящие"/>
      <sheetName val="СВОД_ГМОК"/>
      <sheetName val="СВОД_СОК"/>
      <sheetName val="СВОД_РОК"/>
      <sheetName val="СВОД_ГОК"/>
      <sheetName val="СВОД_ТЛОК"/>
    </sheetNames>
    <sheetDataSet>
      <sheetData sheetId="0"/>
      <sheetData sheetId="1">
        <row r="7">
          <cell r="A7" t="str">
            <v>ЗСК</v>
          </cell>
          <cell r="B7" t="str">
            <v>МООК</v>
          </cell>
          <cell r="C7" t="str">
            <v>УГМ</v>
          </cell>
          <cell r="D7" t="str">
            <v>Закупки ГО</v>
          </cell>
          <cell r="E7" t="str">
            <v>10</v>
          </cell>
          <cell r="F7" t="str">
            <v>Общезаводское оборудование</v>
          </cell>
          <cell r="G7" t="str">
            <v>10011</v>
          </cell>
          <cell r="H7" t="str">
            <v>Насосы</v>
          </cell>
          <cell r="I7" t="str">
            <v>011003</v>
          </cell>
          <cell r="J7" t="str">
            <v>Насос консольный</v>
          </cell>
          <cell r="K7" t="str">
            <v>ТУ 26-06-1425-88</v>
          </cell>
          <cell r="L7" t="str">
            <v>К-80-50-200 /К-45/55/</v>
          </cell>
          <cell r="M7" t="str">
            <v>с эл.двигателем 4АМ160S2</v>
          </cell>
          <cell r="N7" t="str">
            <v/>
          </cell>
          <cell r="O7" t="str">
            <v/>
          </cell>
          <cell r="P7" t="str">
            <v/>
          </cell>
          <cell r="Q7">
            <v>1.05</v>
          </cell>
          <cell r="R7" t="str">
            <v>ШТ</v>
          </cell>
          <cell r="S7">
            <v>4</v>
          </cell>
          <cell r="T7">
            <v>30605.8</v>
          </cell>
          <cell r="U7">
            <v>128544.36</v>
          </cell>
          <cell r="V7">
            <v>151682.34479999999</v>
          </cell>
          <cell r="W7">
            <v>37920.589999999997</v>
          </cell>
          <cell r="X7">
            <v>0</v>
          </cell>
          <cell r="Y7">
            <v>0</v>
          </cell>
          <cell r="Z7">
            <v>0</v>
          </cell>
          <cell r="AA7">
            <v>0</v>
          </cell>
          <cell r="AB7">
            <v>0</v>
          </cell>
          <cell r="AC7">
            <v>0</v>
          </cell>
          <cell r="AD7">
            <v>4</v>
          </cell>
          <cell r="AE7">
            <v>128544.36</v>
          </cell>
          <cell r="AF7">
            <v>23137.984799999998</v>
          </cell>
          <cell r="AG7">
            <v>0</v>
          </cell>
          <cell r="AH7">
            <v>0</v>
          </cell>
          <cell r="AI7">
            <v>0</v>
          </cell>
        </row>
        <row r="8">
          <cell r="A8" t="str">
            <v>ТИСМА</v>
          </cell>
          <cell r="B8" t="str">
            <v>МООК</v>
          </cell>
          <cell r="C8" t="str">
            <v>УГМ</v>
          </cell>
          <cell r="D8" t="str">
            <v>Закупки ГО</v>
          </cell>
          <cell r="E8" t="str">
            <v>10</v>
          </cell>
          <cell r="F8" t="str">
            <v>Общезаводское оборудование</v>
          </cell>
          <cell r="G8" t="str">
            <v>10011</v>
          </cell>
          <cell r="H8" t="str">
            <v>Насосы</v>
          </cell>
          <cell r="I8" t="str">
            <v>011006</v>
          </cell>
          <cell r="J8" t="str">
            <v>Насос консольный</v>
          </cell>
          <cell r="K8" t="str">
            <v>ТУ26-06-1425-88</v>
          </cell>
          <cell r="L8" t="str">
            <v>К-100-65-250 /К-90/85/</v>
          </cell>
          <cell r="M8" t="str">
            <v>с эл. двигателем 4А225М2, 5А200L2</v>
          </cell>
          <cell r="N8" t="str">
            <v/>
          </cell>
          <cell r="O8" t="str">
            <v/>
          </cell>
          <cell r="P8" t="str">
            <v/>
          </cell>
          <cell r="Q8">
            <v>1.05</v>
          </cell>
          <cell r="R8" t="str">
            <v>ШТ</v>
          </cell>
          <cell r="S8">
            <v>2</v>
          </cell>
          <cell r="T8">
            <v>49560</v>
          </cell>
          <cell r="U8">
            <v>104076</v>
          </cell>
          <cell r="V8">
            <v>122809.68</v>
          </cell>
          <cell r="W8">
            <v>61404.84</v>
          </cell>
          <cell r="X8">
            <v>0</v>
          </cell>
          <cell r="Y8">
            <v>0</v>
          </cell>
          <cell r="Z8">
            <v>0</v>
          </cell>
          <cell r="AA8">
            <v>0</v>
          </cell>
          <cell r="AB8">
            <v>0</v>
          </cell>
          <cell r="AC8">
            <v>0</v>
          </cell>
          <cell r="AD8">
            <v>2</v>
          </cell>
          <cell r="AE8">
            <v>104076</v>
          </cell>
          <cell r="AF8">
            <v>18733.68</v>
          </cell>
          <cell r="AG8">
            <v>0</v>
          </cell>
          <cell r="AH8">
            <v>0</v>
          </cell>
          <cell r="AI8">
            <v>0</v>
          </cell>
        </row>
        <row r="9">
          <cell r="A9" t="str">
            <v>НМЗ</v>
          </cell>
          <cell r="B9" t="str">
            <v>ГМОК</v>
          </cell>
          <cell r="C9" t="str">
            <v>УГМ</v>
          </cell>
          <cell r="D9" t="str">
            <v>Закупки ГО</v>
          </cell>
          <cell r="E9" t="str">
            <v>10</v>
          </cell>
          <cell r="F9" t="str">
            <v>Общезаводское оборудование</v>
          </cell>
          <cell r="G9" t="str">
            <v>10011</v>
          </cell>
          <cell r="H9" t="str">
            <v>Насосы</v>
          </cell>
          <cell r="I9" t="str">
            <v>011007</v>
          </cell>
          <cell r="J9" t="str">
            <v>Насос консольный</v>
          </cell>
          <cell r="K9" t="str">
            <v>ТУ 26-06-1425-88</v>
          </cell>
          <cell r="L9" t="str">
            <v>К-100-80-160</v>
          </cell>
          <cell r="M9" t="str">
            <v>Q=100м3/ч, h32м, с электродвигателем АИР160S2 N=15кВт, n=2900об/мин</v>
          </cell>
          <cell r="N9" t="str">
            <v/>
          </cell>
          <cell r="O9" t="str">
            <v/>
          </cell>
          <cell r="P9" t="str">
            <v/>
          </cell>
          <cell r="Q9">
            <v>1.05</v>
          </cell>
          <cell r="R9" t="str">
            <v>ШТ</v>
          </cell>
          <cell r="S9">
            <v>1</v>
          </cell>
          <cell r="T9">
            <v>42480</v>
          </cell>
          <cell r="U9">
            <v>44604</v>
          </cell>
          <cell r="V9">
            <v>52632.719999999994</v>
          </cell>
          <cell r="W9">
            <v>52632.72</v>
          </cell>
          <cell r="X9">
            <v>0</v>
          </cell>
          <cell r="Y9">
            <v>0</v>
          </cell>
          <cell r="Z9">
            <v>0</v>
          </cell>
          <cell r="AA9">
            <v>0</v>
          </cell>
          <cell r="AB9">
            <v>0</v>
          </cell>
          <cell r="AC9">
            <v>0</v>
          </cell>
          <cell r="AD9">
            <v>1</v>
          </cell>
          <cell r="AE9">
            <v>44604</v>
          </cell>
          <cell r="AF9">
            <v>8028.7199999999993</v>
          </cell>
          <cell r="AG9">
            <v>0</v>
          </cell>
          <cell r="AH9">
            <v>0</v>
          </cell>
          <cell r="AI9">
            <v>0</v>
          </cell>
        </row>
        <row r="10">
          <cell r="A10" t="str">
            <v>КАУ</v>
          </cell>
          <cell r="B10" t="str">
            <v>ГМОК</v>
          </cell>
          <cell r="C10" t="str">
            <v>УГМ</v>
          </cell>
          <cell r="D10" t="str">
            <v>Закупки ГО</v>
          </cell>
          <cell r="E10" t="str">
            <v>10</v>
          </cell>
          <cell r="F10" t="str">
            <v>Общезаводское оборудование</v>
          </cell>
          <cell r="G10" t="str">
            <v>10011</v>
          </cell>
          <cell r="H10" t="str">
            <v>Насосы</v>
          </cell>
          <cell r="I10" t="str">
            <v>011013</v>
          </cell>
          <cell r="J10" t="str">
            <v>Насос вакуумный</v>
          </cell>
          <cell r="K10" t="str">
            <v>ТУ 26-12-538-78</v>
          </cell>
          <cell r="L10" t="str">
            <v>ВВН1-3</v>
          </cell>
          <cell r="M10" t="str">
            <v>с эл. двигателем 4А13S4</v>
          </cell>
          <cell r="N10" t="str">
            <v/>
          </cell>
          <cell r="O10" t="str">
            <v/>
          </cell>
          <cell r="P10" t="str">
            <v/>
          </cell>
          <cell r="Q10">
            <v>1.05</v>
          </cell>
          <cell r="R10" t="str">
            <v>ШТ</v>
          </cell>
          <cell r="S10">
            <v>1</v>
          </cell>
          <cell r="T10">
            <v>26912</v>
          </cell>
          <cell r="U10">
            <v>28257.600000000002</v>
          </cell>
          <cell r="V10">
            <v>33343.968000000001</v>
          </cell>
          <cell r="W10">
            <v>33343.97</v>
          </cell>
          <cell r="X10">
            <v>0</v>
          </cell>
          <cell r="Y10">
            <v>0</v>
          </cell>
          <cell r="Z10">
            <v>0</v>
          </cell>
          <cell r="AA10">
            <v>0</v>
          </cell>
          <cell r="AB10">
            <v>0</v>
          </cell>
          <cell r="AC10">
            <v>0</v>
          </cell>
          <cell r="AD10">
            <v>1</v>
          </cell>
          <cell r="AE10">
            <v>28257.600000000002</v>
          </cell>
          <cell r="AF10">
            <v>5086.3680000000004</v>
          </cell>
          <cell r="AG10">
            <v>0</v>
          </cell>
          <cell r="AH10">
            <v>0</v>
          </cell>
          <cell r="AI10">
            <v>0</v>
          </cell>
        </row>
        <row r="11">
          <cell r="A11" t="str">
            <v>НШСТ</v>
          </cell>
          <cell r="B11" t="str">
            <v>СОК</v>
          </cell>
          <cell r="C11" t="str">
            <v>УГМ</v>
          </cell>
          <cell r="D11" t="str">
            <v>Закупки ГО</v>
          </cell>
          <cell r="E11" t="str">
            <v>10</v>
          </cell>
          <cell r="F11" t="str">
            <v>Общезаводское оборудование</v>
          </cell>
          <cell r="G11" t="str">
            <v>10011</v>
          </cell>
          <cell r="H11" t="str">
            <v>Насосы</v>
          </cell>
          <cell r="I11" t="str">
            <v>011017</v>
          </cell>
          <cell r="J11" t="str">
            <v>Насос для взвешенных веществ</v>
          </cell>
          <cell r="K11" t="str">
            <v>1021И</v>
          </cell>
          <cell r="L11" t="str">
            <v>Н-1М (Н-2)</v>
          </cell>
          <cell r="M11" t="str">
            <v/>
          </cell>
          <cell r="N11" t="str">
            <v/>
          </cell>
          <cell r="O11" t="str">
            <v/>
          </cell>
          <cell r="P11" t="str">
            <v/>
          </cell>
          <cell r="Q11">
            <v>1.05</v>
          </cell>
          <cell r="R11" t="str">
            <v>ШТ</v>
          </cell>
          <cell r="S11">
            <v>10</v>
          </cell>
          <cell r="T11">
            <v>51249</v>
          </cell>
          <cell r="U11">
            <v>538114.5</v>
          </cell>
          <cell r="V11">
            <v>634975.11</v>
          </cell>
          <cell r="W11">
            <v>63497.51</v>
          </cell>
          <cell r="X11">
            <v>0</v>
          </cell>
          <cell r="Y11">
            <v>0</v>
          </cell>
          <cell r="Z11">
            <v>0</v>
          </cell>
          <cell r="AA11">
            <v>3</v>
          </cell>
          <cell r="AB11">
            <v>161434.35</v>
          </cell>
          <cell r="AC11">
            <v>29058.183000000001</v>
          </cell>
          <cell r="AD11">
            <v>5</v>
          </cell>
          <cell r="AE11">
            <v>269057.25</v>
          </cell>
          <cell r="AF11">
            <v>48430.305</v>
          </cell>
          <cell r="AG11">
            <v>2</v>
          </cell>
          <cell r="AH11">
            <v>107622.90000000001</v>
          </cell>
          <cell r="AI11">
            <v>19372.121999999999</v>
          </cell>
        </row>
        <row r="12">
          <cell r="A12" t="str">
            <v>Талнахское</v>
          </cell>
          <cell r="B12" t="str">
            <v>ГМОК</v>
          </cell>
          <cell r="C12" t="str">
            <v>УГМ</v>
          </cell>
          <cell r="D12" t="str">
            <v>Закупки ГО</v>
          </cell>
          <cell r="E12" t="str">
            <v>10</v>
          </cell>
          <cell r="F12" t="str">
            <v>Общезаводское оборудование</v>
          </cell>
          <cell r="G12" t="str">
            <v>10011</v>
          </cell>
          <cell r="H12" t="str">
            <v>Насосы</v>
          </cell>
          <cell r="I12" t="str">
            <v>011017</v>
          </cell>
          <cell r="J12" t="str">
            <v>Насос для взвешенных веществ</v>
          </cell>
          <cell r="K12" t="str">
            <v>1021И</v>
          </cell>
          <cell r="L12" t="str">
            <v>Н-1М (Н-2)</v>
          </cell>
          <cell r="M12" t="str">
            <v/>
          </cell>
          <cell r="N12" t="str">
            <v/>
          </cell>
          <cell r="O12" t="str">
            <v/>
          </cell>
          <cell r="P12" t="str">
            <v/>
          </cell>
          <cell r="Q12">
            <v>1.05</v>
          </cell>
          <cell r="R12" t="str">
            <v>ШТ</v>
          </cell>
          <cell r="S12">
            <v>11</v>
          </cell>
          <cell r="T12">
            <v>51249</v>
          </cell>
          <cell r="U12">
            <v>591925.95000000007</v>
          </cell>
          <cell r="V12">
            <v>698472.62100000004</v>
          </cell>
          <cell r="W12">
            <v>63497.51</v>
          </cell>
          <cell r="X12">
            <v>0</v>
          </cell>
          <cell r="Y12">
            <v>0</v>
          </cell>
          <cell r="Z12">
            <v>0</v>
          </cell>
          <cell r="AA12">
            <v>6</v>
          </cell>
          <cell r="AB12">
            <v>322868.7</v>
          </cell>
          <cell r="AC12">
            <v>58116.366000000002</v>
          </cell>
          <cell r="AD12">
            <v>2</v>
          </cell>
          <cell r="AE12">
            <v>107622.90000000001</v>
          </cell>
          <cell r="AF12">
            <v>19372.121999999999</v>
          </cell>
          <cell r="AG12">
            <v>3</v>
          </cell>
          <cell r="AH12">
            <v>161434.35</v>
          </cell>
          <cell r="AI12">
            <v>29058.183000000001</v>
          </cell>
        </row>
        <row r="13">
          <cell r="A13" t="str">
            <v>Октябрьский</v>
          </cell>
          <cell r="B13" t="str">
            <v>ГМОК</v>
          </cell>
          <cell r="C13" t="str">
            <v>УГМ</v>
          </cell>
          <cell r="D13" t="str">
            <v>Закупки ГО</v>
          </cell>
          <cell r="E13" t="str">
            <v>10</v>
          </cell>
          <cell r="F13" t="str">
            <v>Общезаводское оборудование</v>
          </cell>
          <cell r="G13" t="str">
            <v>10011</v>
          </cell>
          <cell r="H13" t="str">
            <v>Насосы</v>
          </cell>
          <cell r="I13" t="str">
            <v>011017</v>
          </cell>
          <cell r="J13" t="str">
            <v>Насос для взвешенных веществ</v>
          </cell>
          <cell r="K13" t="str">
            <v>1021И</v>
          </cell>
          <cell r="L13" t="str">
            <v>Н-1М (Н-2)</v>
          </cell>
          <cell r="M13" t="str">
            <v/>
          </cell>
          <cell r="N13" t="str">
            <v/>
          </cell>
          <cell r="O13" t="str">
            <v/>
          </cell>
          <cell r="P13" t="str">
            <v/>
          </cell>
          <cell r="Q13">
            <v>1.05</v>
          </cell>
          <cell r="R13" t="str">
            <v>ШТ</v>
          </cell>
          <cell r="S13">
            <v>29</v>
          </cell>
          <cell r="T13">
            <v>51249</v>
          </cell>
          <cell r="U13">
            <v>1560532.05</v>
          </cell>
          <cell r="V13">
            <v>1841427.8189999999</v>
          </cell>
          <cell r="W13">
            <v>63497.51</v>
          </cell>
          <cell r="X13">
            <v>0</v>
          </cell>
          <cell r="Y13">
            <v>0</v>
          </cell>
          <cell r="Z13">
            <v>0</v>
          </cell>
          <cell r="AA13">
            <v>15</v>
          </cell>
          <cell r="AB13">
            <v>807171.75</v>
          </cell>
          <cell r="AC13">
            <v>145290.91500000001</v>
          </cell>
          <cell r="AD13">
            <v>5</v>
          </cell>
          <cell r="AE13">
            <v>269057.25</v>
          </cell>
          <cell r="AF13">
            <v>48430.305</v>
          </cell>
          <cell r="AG13">
            <v>9</v>
          </cell>
          <cell r="AH13">
            <v>484303.05000000005</v>
          </cell>
          <cell r="AI13">
            <v>87174.548999999999</v>
          </cell>
        </row>
        <row r="14">
          <cell r="A14" t="str">
            <v>МЗ</v>
          </cell>
          <cell r="B14" t="str">
            <v>ГМОК</v>
          </cell>
          <cell r="C14" t="str">
            <v>УГМ</v>
          </cell>
          <cell r="D14" t="str">
            <v>Закупки ГО</v>
          </cell>
          <cell r="E14" t="str">
            <v>10</v>
          </cell>
          <cell r="F14" t="str">
            <v>Общезаводское оборудование</v>
          </cell>
          <cell r="G14" t="str">
            <v>10011</v>
          </cell>
          <cell r="H14" t="str">
            <v>Насосы</v>
          </cell>
          <cell r="I14" t="str">
            <v>011044</v>
          </cell>
          <cell r="J14" t="str">
            <v>Насос-дозатор</v>
          </cell>
          <cell r="K14" t="str">
            <v>ОСТ26-06-2003-77</v>
          </cell>
          <cell r="L14" t="str">
            <v>НД2,5-160/25</v>
          </cell>
          <cell r="M14" t="str">
            <v>с эл.двигателем В71А4</v>
          </cell>
          <cell r="N14" t="str">
            <v/>
          </cell>
          <cell r="O14" t="str">
            <v/>
          </cell>
          <cell r="P14" t="str">
            <v/>
          </cell>
          <cell r="Q14">
            <v>1.05</v>
          </cell>
          <cell r="R14" t="str">
            <v>ШТ</v>
          </cell>
          <cell r="S14">
            <v>1</v>
          </cell>
          <cell r="T14">
            <v>32430</v>
          </cell>
          <cell r="U14">
            <v>34051.5</v>
          </cell>
          <cell r="V14">
            <v>40180.769999999997</v>
          </cell>
          <cell r="W14">
            <v>40180.769999999997</v>
          </cell>
          <cell r="X14">
            <v>0</v>
          </cell>
          <cell r="Y14">
            <v>0</v>
          </cell>
          <cell r="Z14">
            <v>0</v>
          </cell>
          <cell r="AA14">
            <v>0</v>
          </cell>
          <cell r="AB14">
            <v>0</v>
          </cell>
          <cell r="AC14">
            <v>0</v>
          </cell>
          <cell r="AD14">
            <v>1</v>
          </cell>
          <cell r="AE14">
            <v>34051.5</v>
          </cell>
          <cell r="AF14">
            <v>6129.2699999999995</v>
          </cell>
          <cell r="AG14">
            <v>0</v>
          </cell>
          <cell r="AH14">
            <v>0</v>
          </cell>
          <cell r="AI14">
            <v>0</v>
          </cell>
        </row>
        <row r="15">
          <cell r="A15" t="str">
            <v>МЗ</v>
          </cell>
          <cell r="B15" t="str">
            <v>ГМОК</v>
          </cell>
          <cell r="C15" t="str">
            <v>УГМ</v>
          </cell>
          <cell r="D15" t="str">
            <v>Закупки ГО</v>
          </cell>
          <cell r="E15" t="str">
            <v>10</v>
          </cell>
          <cell r="F15" t="str">
            <v>Общезаводское оборудование</v>
          </cell>
          <cell r="G15" t="str">
            <v>10011</v>
          </cell>
          <cell r="H15" t="str">
            <v>Насосы</v>
          </cell>
          <cell r="I15" t="str">
            <v>011047</v>
          </cell>
          <cell r="J15" t="str">
            <v>Насос двустороннего входа</v>
          </cell>
          <cell r="K15" t="str">
            <v>ТУ 26-06-1510-88</v>
          </cell>
          <cell r="L15" t="str">
            <v>Д-315-50 / вз 320/50/</v>
          </cell>
          <cell r="M15" t="str">
            <v>С электродвигателем 4A250S4 (75кВт, 1470об/мин), U=0,4кВ</v>
          </cell>
          <cell r="N15" t="str">
            <v/>
          </cell>
          <cell r="O15" t="str">
            <v/>
          </cell>
          <cell r="P15" t="str">
            <v/>
          </cell>
          <cell r="Q15">
            <v>1.05</v>
          </cell>
          <cell r="R15" t="str">
            <v>ШТ</v>
          </cell>
          <cell r="S15">
            <v>3</v>
          </cell>
          <cell r="T15">
            <v>74972</v>
          </cell>
          <cell r="U15">
            <v>236161.80000000002</v>
          </cell>
          <cell r="V15">
            <v>278670.924</v>
          </cell>
          <cell r="W15">
            <v>92890.31</v>
          </cell>
          <cell r="X15">
            <v>0</v>
          </cell>
          <cell r="Y15">
            <v>0</v>
          </cell>
          <cell r="Z15">
            <v>0</v>
          </cell>
          <cell r="AA15">
            <v>1</v>
          </cell>
          <cell r="AB15">
            <v>78720.600000000006</v>
          </cell>
          <cell r="AC15">
            <v>14169.708000000001</v>
          </cell>
          <cell r="AD15">
            <v>1</v>
          </cell>
          <cell r="AE15">
            <v>78720.600000000006</v>
          </cell>
          <cell r="AF15">
            <v>14169.708000000001</v>
          </cell>
          <cell r="AG15">
            <v>1</v>
          </cell>
          <cell r="AH15">
            <v>78720.600000000006</v>
          </cell>
          <cell r="AI15">
            <v>14169.708000000001</v>
          </cell>
        </row>
        <row r="16">
          <cell r="A16" t="str">
            <v>Норильск-1</v>
          </cell>
          <cell r="B16" t="str">
            <v>ГМОК</v>
          </cell>
          <cell r="C16" t="str">
            <v>УГМ</v>
          </cell>
          <cell r="D16" t="str">
            <v>Закупки ГО</v>
          </cell>
          <cell r="E16" t="str">
            <v>10</v>
          </cell>
          <cell r="F16" t="str">
            <v>Общезаводское оборудование</v>
          </cell>
          <cell r="G16" t="str">
            <v>10011</v>
          </cell>
          <cell r="H16" t="str">
            <v>Насосы</v>
          </cell>
          <cell r="I16" t="str">
            <v>011053</v>
          </cell>
          <cell r="J16" t="str">
            <v>Насос двустороннего входа</v>
          </cell>
          <cell r="K16" t="str">
            <v>ТУ 26-06-1510-88</v>
          </cell>
          <cell r="L16" t="str">
            <v>Д-1600-90</v>
          </cell>
          <cell r="M16" t="str">
            <v>Производительность 1600 м3/час, давление 90м, электродвигатель ВАО2-980М-4 или А4-400Х-4 (N=500квт, 1450об/мин), напряжение питания 380В, переменный</v>
          </cell>
          <cell r="N16" t="str">
            <v/>
          </cell>
          <cell r="O16" t="str">
            <v/>
          </cell>
          <cell r="P16" t="str">
            <v/>
          </cell>
          <cell r="Q16">
            <v>1.05</v>
          </cell>
          <cell r="R16" t="str">
            <v>ШТ</v>
          </cell>
          <cell r="S16">
            <v>1</v>
          </cell>
          <cell r="T16">
            <v>583428</v>
          </cell>
          <cell r="U16">
            <v>612599.4</v>
          </cell>
          <cell r="V16">
            <v>722867.29200000002</v>
          </cell>
          <cell r="W16">
            <v>722867.29</v>
          </cell>
          <cell r="X16">
            <v>0</v>
          </cell>
          <cell r="Y16">
            <v>0</v>
          </cell>
          <cell r="Z16">
            <v>0</v>
          </cell>
          <cell r="AA16">
            <v>0</v>
          </cell>
          <cell r="AB16">
            <v>0</v>
          </cell>
          <cell r="AC16">
            <v>0</v>
          </cell>
          <cell r="AD16">
            <v>1</v>
          </cell>
          <cell r="AE16">
            <v>612599.4</v>
          </cell>
          <cell r="AF16">
            <v>110267.89200000001</v>
          </cell>
          <cell r="AG16">
            <v>0</v>
          </cell>
          <cell r="AH16">
            <v>0</v>
          </cell>
          <cell r="AI16">
            <v>0</v>
          </cell>
        </row>
        <row r="17">
          <cell r="A17" t="str">
            <v>УС</v>
          </cell>
          <cell r="B17" t="str">
            <v>СОК</v>
          </cell>
          <cell r="C17" t="str">
            <v>УГМ</v>
          </cell>
          <cell r="D17" t="str">
            <v>Закупки ГО</v>
          </cell>
          <cell r="E17" t="str">
            <v>10</v>
          </cell>
          <cell r="F17" t="str">
            <v>Общезаводское оборудование</v>
          </cell>
          <cell r="G17" t="str">
            <v>10011</v>
          </cell>
          <cell r="H17" t="str">
            <v>Насосы</v>
          </cell>
          <cell r="I17" t="str">
            <v>011060</v>
          </cell>
          <cell r="J17" t="str">
            <v>Насос секционный</v>
          </cell>
          <cell r="K17" t="str">
            <v>ТУ 24-8-405-70</v>
          </cell>
          <cell r="L17" t="str">
            <v>ЦНС-38-88</v>
          </cell>
          <cell r="M17" t="str">
            <v>С электродвигателем ВАО-62-2, АИР160М2, Uпит=380В</v>
          </cell>
          <cell r="N17" t="str">
            <v/>
          </cell>
          <cell r="O17" t="str">
            <v/>
          </cell>
          <cell r="P17" t="str">
            <v/>
          </cell>
          <cell r="Q17">
            <v>1.05</v>
          </cell>
          <cell r="R17" t="str">
            <v>ШТ</v>
          </cell>
          <cell r="S17">
            <v>2</v>
          </cell>
          <cell r="T17">
            <v>55440</v>
          </cell>
          <cell r="U17">
            <v>116424</v>
          </cell>
          <cell r="V17">
            <v>137380.32</v>
          </cell>
          <cell r="W17">
            <v>68690.16</v>
          </cell>
          <cell r="X17">
            <v>0</v>
          </cell>
          <cell r="Y17">
            <v>0</v>
          </cell>
          <cell r="Z17">
            <v>0</v>
          </cell>
          <cell r="AA17">
            <v>0</v>
          </cell>
          <cell r="AB17">
            <v>0</v>
          </cell>
          <cell r="AC17">
            <v>0</v>
          </cell>
          <cell r="AD17">
            <v>2</v>
          </cell>
          <cell r="AE17">
            <v>116424</v>
          </cell>
          <cell r="AF17">
            <v>20956.32</v>
          </cell>
          <cell r="AG17">
            <v>0</v>
          </cell>
          <cell r="AH17">
            <v>0</v>
          </cell>
          <cell r="AI17">
            <v>0</v>
          </cell>
        </row>
        <row r="18">
          <cell r="A18" t="str">
            <v>Норильск-1</v>
          </cell>
          <cell r="B18" t="str">
            <v>ГМОК</v>
          </cell>
          <cell r="C18" t="str">
            <v>УГМ</v>
          </cell>
          <cell r="D18" t="str">
            <v>Закупки ГО</v>
          </cell>
          <cell r="E18" t="str">
            <v>10</v>
          </cell>
          <cell r="F18" t="str">
            <v>Общезаводское оборудование</v>
          </cell>
          <cell r="G18" t="str">
            <v>10011</v>
          </cell>
          <cell r="H18" t="str">
            <v>Насосы</v>
          </cell>
          <cell r="I18" t="str">
            <v>011069</v>
          </cell>
          <cell r="J18" t="str">
            <v>Насос секционный</v>
          </cell>
          <cell r="K18" t="str">
            <v>ТУ 24-8-744-73</v>
          </cell>
          <cell r="L18" t="str">
            <v>ЦНС-60-198</v>
          </cell>
          <cell r="M18" t="str">
            <v>С электродвигателем ВАО-82-2, ВАО92-У2, напряжение питания 380В, пенременный</v>
          </cell>
          <cell r="N18" t="str">
            <v/>
          </cell>
          <cell r="O18" t="str">
            <v/>
          </cell>
          <cell r="P18" t="str">
            <v/>
          </cell>
          <cell r="Q18">
            <v>1.05</v>
          </cell>
          <cell r="R18" t="str">
            <v>ШТ</v>
          </cell>
          <cell r="S18">
            <v>1</v>
          </cell>
          <cell r="T18">
            <v>97773</v>
          </cell>
          <cell r="U18">
            <v>102661.65000000001</v>
          </cell>
          <cell r="V18">
            <v>121140.747</v>
          </cell>
          <cell r="W18">
            <v>121140.75</v>
          </cell>
          <cell r="X18">
            <v>0</v>
          </cell>
          <cell r="Y18">
            <v>0</v>
          </cell>
          <cell r="Z18">
            <v>0</v>
          </cell>
          <cell r="AA18">
            <v>0</v>
          </cell>
          <cell r="AB18">
            <v>0</v>
          </cell>
          <cell r="AC18">
            <v>0</v>
          </cell>
          <cell r="AD18">
            <v>1</v>
          </cell>
          <cell r="AE18">
            <v>102661.65000000001</v>
          </cell>
          <cell r="AF18">
            <v>18479.097000000002</v>
          </cell>
          <cell r="AG18">
            <v>0</v>
          </cell>
          <cell r="AH18">
            <v>0</v>
          </cell>
          <cell r="AI18">
            <v>0</v>
          </cell>
        </row>
        <row r="19">
          <cell r="A19" t="str">
            <v>НШСТ</v>
          </cell>
          <cell r="B19" t="str">
            <v>СОК</v>
          </cell>
          <cell r="C19" t="str">
            <v>УГМ</v>
          </cell>
          <cell r="D19" t="str">
            <v>Закупки ГО</v>
          </cell>
          <cell r="E19" t="str">
            <v>10</v>
          </cell>
          <cell r="F19" t="str">
            <v>Общезаводское оборудование</v>
          </cell>
          <cell r="G19" t="str">
            <v>10011</v>
          </cell>
          <cell r="H19" t="str">
            <v>Насосы</v>
          </cell>
          <cell r="I19" t="str">
            <v>011070</v>
          </cell>
          <cell r="J19" t="str">
            <v>Насос секционный</v>
          </cell>
          <cell r="K19" t="str">
            <v>ТУ 24-8-744-73</v>
          </cell>
          <cell r="L19" t="str">
            <v>ЦНС-60-330</v>
          </cell>
          <cell r="M19" t="str">
            <v>С электродвигателем КО-52-2, напряжение питания 380В, переменный</v>
          </cell>
          <cell r="N19" t="str">
            <v/>
          </cell>
          <cell r="O19" t="str">
            <v/>
          </cell>
          <cell r="P19" t="str">
            <v/>
          </cell>
          <cell r="Q19">
            <v>1.05</v>
          </cell>
          <cell r="R19" t="str">
            <v>ШТ</v>
          </cell>
          <cell r="S19">
            <v>2</v>
          </cell>
          <cell r="T19">
            <v>143567</v>
          </cell>
          <cell r="U19">
            <v>301490.7</v>
          </cell>
          <cell r="V19">
            <v>355759.02600000001</v>
          </cell>
          <cell r="W19">
            <v>177879.51</v>
          </cell>
          <cell r="X19">
            <v>0</v>
          </cell>
          <cell r="Y19">
            <v>0</v>
          </cell>
          <cell r="Z19">
            <v>0</v>
          </cell>
          <cell r="AA19">
            <v>0</v>
          </cell>
          <cell r="AB19">
            <v>0</v>
          </cell>
          <cell r="AC19">
            <v>0</v>
          </cell>
          <cell r="AD19">
            <v>2</v>
          </cell>
          <cell r="AE19">
            <v>301490.7</v>
          </cell>
          <cell r="AF19">
            <v>54268.326000000001</v>
          </cell>
          <cell r="AG19">
            <v>0</v>
          </cell>
          <cell r="AH19">
            <v>0</v>
          </cell>
          <cell r="AI19">
            <v>0</v>
          </cell>
        </row>
        <row r="20">
          <cell r="A20" t="str">
            <v>Таймырский</v>
          </cell>
          <cell r="B20" t="str">
            <v>ГМОК</v>
          </cell>
          <cell r="C20" t="str">
            <v>УГМ</v>
          </cell>
          <cell r="D20" t="str">
            <v>Закупки ГО</v>
          </cell>
          <cell r="E20" t="str">
            <v>10</v>
          </cell>
          <cell r="F20" t="str">
            <v>Общезаводское оборудование</v>
          </cell>
          <cell r="G20" t="str">
            <v>10011</v>
          </cell>
          <cell r="H20" t="str">
            <v>Насосы</v>
          </cell>
          <cell r="I20" t="str">
            <v>011070</v>
          </cell>
          <cell r="J20" t="str">
            <v>Насос секционный</v>
          </cell>
          <cell r="K20" t="str">
            <v>ТУ 24-8-744-73</v>
          </cell>
          <cell r="L20" t="str">
            <v>ЦНС-60-330</v>
          </cell>
          <cell r="M20" t="str">
            <v>С электродвигателем КО-52-2, напряжение питания 380В, переменный</v>
          </cell>
          <cell r="N20" t="str">
            <v/>
          </cell>
          <cell r="O20" t="str">
            <v/>
          </cell>
          <cell r="P20" t="str">
            <v/>
          </cell>
          <cell r="Q20">
            <v>1.05</v>
          </cell>
          <cell r="R20" t="str">
            <v>ШТ</v>
          </cell>
          <cell r="S20">
            <v>1</v>
          </cell>
          <cell r="T20">
            <v>143567</v>
          </cell>
          <cell r="U20">
            <v>150745.35</v>
          </cell>
          <cell r="V20">
            <v>177879.51300000001</v>
          </cell>
          <cell r="W20">
            <v>177879.51</v>
          </cell>
          <cell r="X20">
            <v>0</v>
          </cell>
          <cell r="Y20">
            <v>0</v>
          </cell>
          <cell r="Z20">
            <v>0</v>
          </cell>
          <cell r="AA20">
            <v>0</v>
          </cell>
          <cell r="AB20">
            <v>0</v>
          </cell>
          <cell r="AC20">
            <v>0</v>
          </cell>
          <cell r="AD20">
            <v>1</v>
          </cell>
          <cell r="AE20">
            <v>150745.35</v>
          </cell>
          <cell r="AF20">
            <v>27134.163</v>
          </cell>
          <cell r="AG20">
            <v>0</v>
          </cell>
          <cell r="AH20">
            <v>0</v>
          </cell>
          <cell r="AI20">
            <v>0</v>
          </cell>
        </row>
        <row r="21">
          <cell r="A21" t="str">
            <v>Октябрьский</v>
          </cell>
          <cell r="B21" t="str">
            <v>ГМОК</v>
          </cell>
          <cell r="C21" t="str">
            <v>УГМ</v>
          </cell>
          <cell r="D21" t="str">
            <v>Закупки ГО</v>
          </cell>
          <cell r="E21" t="str">
            <v>10</v>
          </cell>
          <cell r="F21" t="str">
            <v>Общезаводское оборудование</v>
          </cell>
          <cell r="G21" t="str">
            <v>10011</v>
          </cell>
          <cell r="H21" t="str">
            <v>Насосы</v>
          </cell>
          <cell r="I21" t="str">
            <v>011076</v>
          </cell>
          <cell r="J21" t="str">
            <v>Насос секционный</v>
          </cell>
          <cell r="K21" t="str">
            <v>ТУ 24-8-650-72</v>
          </cell>
          <cell r="L21" t="str">
            <v>ЦНС-300-120</v>
          </cell>
          <cell r="M21" t="str">
            <v>С электродвигателем ВАО2-280М-4, напряжение питания 380В, переменный</v>
          </cell>
          <cell r="N21" t="str">
            <v/>
          </cell>
          <cell r="O21" t="str">
            <v/>
          </cell>
          <cell r="P21" t="str">
            <v/>
          </cell>
          <cell r="Q21">
            <v>1.05</v>
          </cell>
          <cell r="R21" t="str">
            <v>ШТ</v>
          </cell>
          <cell r="S21">
            <v>1</v>
          </cell>
          <cell r="T21">
            <v>244300</v>
          </cell>
          <cell r="U21">
            <v>256515</v>
          </cell>
          <cell r="V21">
            <v>302687.7</v>
          </cell>
          <cell r="W21">
            <v>302687.7</v>
          </cell>
          <cell r="X21">
            <v>0</v>
          </cell>
          <cell r="Y21">
            <v>0</v>
          </cell>
          <cell r="Z21">
            <v>0</v>
          </cell>
          <cell r="AA21">
            <v>0</v>
          </cell>
          <cell r="AB21">
            <v>0</v>
          </cell>
          <cell r="AC21">
            <v>0</v>
          </cell>
          <cell r="AD21">
            <v>1</v>
          </cell>
          <cell r="AE21">
            <v>256515</v>
          </cell>
          <cell r="AF21">
            <v>46172.7</v>
          </cell>
          <cell r="AG21">
            <v>0</v>
          </cell>
          <cell r="AH21">
            <v>0</v>
          </cell>
          <cell r="AI21">
            <v>0</v>
          </cell>
        </row>
        <row r="22">
          <cell r="A22" t="str">
            <v>МЗ</v>
          </cell>
          <cell r="B22" t="str">
            <v>ГМОК</v>
          </cell>
          <cell r="C22" t="str">
            <v>УГМ</v>
          </cell>
          <cell r="D22" t="str">
            <v>Закупки ГО</v>
          </cell>
          <cell r="E22" t="str">
            <v>10</v>
          </cell>
          <cell r="F22" t="str">
            <v>Общезаводское оборудование</v>
          </cell>
          <cell r="G22" t="str">
            <v>10011</v>
          </cell>
          <cell r="H22" t="str">
            <v>Насосы</v>
          </cell>
          <cell r="I22" t="str">
            <v>011088</v>
          </cell>
          <cell r="J22" t="str">
            <v>Насос песковой</v>
          </cell>
          <cell r="K22" t="str">
            <v>ГОСТ 8388-77</v>
          </cell>
          <cell r="L22" t="str">
            <v>ПР-63/22,5</v>
          </cell>
          <cell r="M22" t="str">
            <v>C электродвигателем 4А132М4 (4А160S4), 1500 об/мин, 11 кВт, 380 вт</v>
          </cell>
          <cell r="N22" t="str">
            <v/>
          </cell>
          <cell r="O22" t="str">
            <v/>
          </cell>
          <cell r="P22" t="str">
            <v/>
          </cell>
          <cell r="Q22">
            <v>1.05</v>
          </cell>
          <cell r="R22" t="str">
            <v>ШТ</v>
          </cell>
          <cell r="S22">
            <v>1</v>
          </cell>
          <cell r="T22">
            <v>63811</v>
          </cell>
          <cell r="U22">
            <v>67001.55</v>
          </cell>
          <cell r="V22">
            <v>79061.828999999998</v>
          </cell>
          <cell r="W22">
            <v>79061.83</v>
          </cell>
          <cell r="X22">
            <v>0</v>
          </cell>
          <cell r="Y22">
            <v>0</v>
          </cell>
          <cell r="Z22">
            <v>0</v>
          </cell>
          <cell r="AA22">
            <v>0</v>
          </cell>
          <cell r="AB22">
            <v>0</v>
          </cell>
          <cell r="AC22">
            <v>0</v>
          </cell>
          <cell r="AD22">
            <v>0</v>
          </cell>
          <cell r="AE22">
            <v>0</v>
          </cell>
          <cell r="AF22">
            <v>0</v>
          </cell>
          <cell r="AG22">
            <v>1</v>
          </cell>
          <cell r="AH22">
            <v>67001.55</v>
          </cell>
          <cell r="AI22">
            <v>12060.279</v>
          </cell>
        </row>
        <row r="23">
          <cell r="A23" t="str">
            <v>УЗТСМ</v>
          </cell>
          <cell r="B23" t="str">
            <v>ГМОК</v>
          </cell>
          <cell r="C23" t="str">
            <v>УГМ</v>
          </cell>
          <cell r="D23" t="str">
            <v>Закупки ГО</v>
          </cell>
          <cell r="E23" t="str">
            <v>10</v>
          </cell>
          <cell r="F23" t="str">
            <v>Общезаводское оборудование</v>
          </cell>
          <cell r="G23" t="str">
            <v>10011</v>
          </cell>
          <cell r="H23" t="str">
            <v>Насосы</v>
          </cell>
          <cell r="I23" t="str">
            <v>011089</v>
          </cell>
          <cell r="J23" t="str">
            <v>Насос песковой</v>
          </cell>
          <cell r="K23" t="str">
            <v>ТУ 26-06-1441-85</v>
          </cell>
          <cell r="L23" t="str">
            <v>ПРВП-63/22,5</v>
          </cell>
          <cell r="M23" t="str">
            <v>C электродвигателем 4А160S4, АИР160S4У3, 5A160S4У3</v>
          </cell>
          <cell r="N23" t="str">
            <v/>
          </cell>
          <cell r="O23" t="str">
            <v/>
          </cell>
          <cell r="P23" t="str">
            <v/>
          </cell>
          <cell r="Q23">
            <v>1.05</v>
          </cell>
          <cell r="R23" t="str">
            <v>ШТ</v>
          </cell>
          <cell r="S23">
            <v>2</v>
          </cell>
          <cell r="T23">
            <v>75950</v>
          </cell>
          <cell r="U23">
            <v>159495</v>
          </cell>
          <cell r="V23">
            <v>188204.09999999998</v>
          </cell>
          <cell r="W23">
            <v>94102.05</v>
          </cell>
          <cell r="X23">
            <v>0</v>
          </cell>
          <cell r="Y23">
            <v>0</v>
          </cell>
          <cell r="Z23">
            <v>0</v>
          </cell>
          <cell r="AA23">
            <v>2</v>
          </cell>
          <cell r="AB23">
            <v>159495</v>
          </cell>
          <cell r="AC23">
            <v>28709.1</v>
          </cell>
          <cell r="AD23">
            <v>0</v>
          </cell>
          <cell r="AE23">
            <v>0</v>
          </cell>
          <cell r="AF23">
            <v>0</v>
          </cell>
          <cell r="AG23">
            <v>0</v>
          </cell>
          <cell r="AH23">
            <v>0</v>
          </cell>
          <cell r="AI23">
            <v>0</v>
          </cell>
        </row>
        <row r="24">
          <cell r="A24" t="str">
            <v>НЗ</v>
          </cell>
          <cell r="B24" t="str">
            <v>ГМОК</v>
          </cell>
          <cell r="C24" t="str">
            <v>УГМ</v>
          </cell>
          <cell r="D24" t="str">
            <v>Закупки ГО</v>
          </cell>
          <cell r="E24" t="str">
            <v>10</v>
          </cell>
          <cell r="F24" t="str">
            <v>Общезаводское оборудование</v>
          </cell>
          <cell r="G24" t="str">
            <v>10011</v>
          </cell>
          <cell r="H24" t="str">
            <v>Насосы</v>
          </cell>
          <cell r="I24" t="str">
            <v>011089</v>
          </cell>
          <cell r="J24" t="str">
            <v>Насос песковой</v>
          </cell>
          <cell r="K24" t="str">
            <v>ТУ 26-06-1441-85</v>
          </cell>
          <cell r="L24" t="str">
            <v>ПРВП-63/22,5</v>
          </cell>
          <cell r="M24" t="str">
            <v>C электродвигателем 4А160S4, АИР160S4У3, 5A160S4У3</v>
          </cell>
          <cell r="N24" t="str">
            <v/>
          </cell>
          <cell r="O24" t="str">
            <v/>
          </cell>
          <cell r="P24" t="str">
            <v/>
          </cell>
          <cell r="Q24">
            <v>1.05</v>
          </cell>
          <cell r="R24" t="str">
            <v>ШТ</v>
          </cell>
          <cell r="S24">
            <v>1</v>
          </cell>
          <cell r="T24">
            <v>75950</v>
          </cell>
          <cell r="U24">
            <v>79747.5</v>
          </cell>
          <cell r="V24">
            <v>94102.049999999988</v>
          </cell>
          <cell r="W24">
            <v>94102.05</v>
          </cell>
          <cell r="X24">
            <v>0</v>
          </cell>
          <cell r="Y24">
            <v>0</v>
          </cell>
          <cell r="Z24">
            <v>0</v>
          </cell>
          <cell r="AA24">
            <v>1</v>
          </cell>
          <cell r="AB24">
            <v>79747.5</v>
          </cell>
          <cell r="AC24">
            <v>14354.55</v>
          </cell>
          <cell r="AD24">
            <v>0</v>
          </cell>
          <cell r="AE24">
            <v>0</v>
          </cell>
          <cell r="AF24">
            <v>0</v>
          </cell>
          <cell r="AG24">
            <v>0</v>
          </cell>
          <cell r="AH24">
            <v>0</v>
          </cell>
          <cell r="AI24">
            <v>0</v>
          </cell>
        </row>
        <row r="25">
          <cell r="A25" t="str">
            <v>НМЗ</v>
          </cell>
          <cell r="B25" t="str">
            <v>ГМОК</v>
          </cell>
          <cell r="C25" t="str">
            <v>УГМ</v>
          </cell>
          <cell r="D25" t="str">
            <v>Закупки ГО</v>
          </cell>
          <cell r="E25" t="str">
            <v>10</v>
          </cell>
          <cell r="F25" t="str">
            <v>Общезаводское оборудование</v>
          </cell>
          <cell r="G25" t="str">
            <v>10011</v>
          </cell>
          <cell r="H25" t="str">
            <v>Насосы</v>
          </cell>
          <cell r="I25" t="str">
            <v>011089</v>
          </cell>
          <cell r="J25" t="str">
            <v>Насос песковой</v>
          </cell>
          <cell r="K25" t="str">
            <v>ТУ 26-06-1441-85</v>
          </cell>
          <cell r="L25" t="str">
            <v>ПРВП-63/22,5</v>
          </cell>
          <cell r="M25" t="str">
            <v>C электродвигателем 4А160S4, АИР160S4У3, 5A160S4У3</v>
          </cell>
          <cell r="N25" t="str">
            <v/>
          </cell>
          <cell r="O25" t="str">
            <v/>
          </cell>
          <cell r="P25" t="str">
            <v/>
          </cell>
          <cell r="Q25">
            <v>1.05</v>
          </cell>
          <cell r="R25" t="str">
            <v>ШТ</v>
          </cell>
          <cell r="S25">
            <v>3</v>
          </cell>
          <cell r="T25">
            <v>75950</v>
          </cell>
          <cell r="U25">
            <v>239242.5</v>
          </cell>
          <cell r="V25">
            <v>282306.14999999997</v>
          </cell>
          <cell r="W25">
            <v>94102.05</v>
          </cell>
          <cell r="X25">
            <v>0</v>
          </cell>
          <cell r="Y25">
            <v>0</v>
          </cell>
          <cell r="Z25">
            <v>0</v>
          </cell>
          <cell r="AA25">
            <v>2</v>
          </cell>
          <cell r="AB25">
            <v>159495</v>
          </cell>
          <cell r="AC25">
            <v>28709.1</v>
          </cell>
          <cell r="AD25">
            <v>0</v>
          </cell>
          <cell r="AE25">
            <v>0</v>
          </cell>
          <cell r="AF25">
            <v>0</v>
          </cell>
          <cell r="AG25">
            <v>1</v>
          </cell>
          <cell r="AH25">
            <v>79747.5</v>
          </cell>
          <cell r="AI25">
            <v>14354.55</v>
          </cell>
        </row>
        <row r="26">
          <cell r="A26" t="str">
            <v>ТИСМА</v>
          </cell>
          <cell r="B26" t="str">
            <v>МООК</v>
          </cell>
          <cell r="C26" t="str">
            <v>УГМ</v>
          </cell>
          <cell r="D26" t="str">
            <v>Закупки ГО</v>
          </cell>
          <cell r="E26" t="str">
            <v>10</v>
          </cell>
          <cell r="F26" t="str">
            <v>Общезаводское оборудование</v>
          </cell>
          <cell r="G26" t="str">
            <v>10011</v>
          </cell>
          <cell r="H26" t="str">
            <v>Насосы</v>
          </cell>
          <cell r="I26" t="str">
            <v>011089</v>
          </cell>
          <cell r="J26" t="str">
            <v>Насос песковой</v>
          </cell>
          <cell r="K26" t="str">
            <v>ТУ 26-06-1441-85</v>
          </cell>
          <cell r="L26" t="str">
            <v>ПРВП-63/22,5</v>
          </cell>
          <cell r="M26" t="str">
            <v>C электродвигателем 4А160S4, АИР160S4У3, 5A160S4У3</v>
          </cell>
          <cell r="N26" t="str">
            <v/>
          </cell>
          <cell r="O26" t="str">
            <v/>
          </cell>
          <cell r="P26" t="str">
            <v/>
          </cell>
          <cell r="Q26">
            <v>1.05</v>
          </cell>
          <cell r="R26" t="str">
            <v>ШТ</v>
          </cell>
          <cell r="S26">
            <v>2</v>
          </cell>
          <cell r="T26">
            <v>75950</v>
          </cell>
          <cell r="U26">
            <v>159495</v>
          </cell>
          <cell r="V26">
            <v>188204.09999999998</v>
          </cell>
          <cell r="W26">
            <v>94102.05</v>
          </cell>
          <cell r="X26">
            <v>0</v>
          </cell>
          <cell r="Y26">
            <v>0</v>
          </cell>
          <cell r="Z26">
            <v>0</v>
          </cell>
          <cell r="AA26">
            <v>0</v>
          </cell>
          <cell r="AB26">
            <v>0</v>
          </cell>
          <cell r="AC26">
            <v>0</v>
          </cell>
          <cell r="AD26">
            <v>2</v>
          </cell>
          <cell r="AE26">
            <v>159495</v>
          </cell>
          <cell r="AF26">
            <v>28709.1</v>
          </cell>
          <cell r="AG26">
            <v>0</v>
          </cell>
          <cell r="AH26">
            <v>0</v>
          </cell>
          <cell r="AI26">
            <v>0</v>
          </cell>
        </row>
        <row r="27">
          <cell r="A27" t="str">
            <v>НМЗ</v>
          </cell>
          <cell r="B27" t="str">
            <v>ГМОК</v>
          </cell>
          <cell r="C27" t="str">
            <v>УГМ</v>
          </cell>
          <cell r="D27" t="str">
            <v>Закупки ГО</v>
          </cell>
          <cell r="E27" t="str">
            <v>10</v>
          </cell>
          <cell r="F27" t="str">
            <v>Общезаводское оборудование</v>
          </cell>
          <cell r="G27" t="str">
            <v>10011</v>
          </cell>
          <cell r="H27" t="str">
            <v>Насосы</v>
          </cell>
          <cell r="I27" t="str">
            <v>011093</v>
          </cell>
          <cell r="J27" t="str">
            <v>Агрегат электронасосный песковой</v>
          </cell>
          <cell r="K27" t="str">
            <v>ТУ 36312-020-55824266-2004</v>
          </cell>
          <cell r="L27" t="str">
            <v>ПБ-100/31,5</v>
          </cell>
          <cell r="M27" t="str">
            <v>Центробежный, консольный, горизонтальный, Q=100м3/ч, Н=31,5м, с электродвигателем N=30кВт, n=1500об/мин, U=380В</v>
          </cell>
          <cell r="N27" t="str">
            <v/>
          </cell>
          <cell r="O27" t="str">
            <v/>
          </cell>
          <cell r="P27" t="str">
            <v/>
          </cell>
          <cell r="Q27">
            <v>1.05</v>
          </cell>
          <cell r="R27" t="str">
            <v>КМП</v>
          </cell>
          <cell r="S27">
            <v>1</v>
          </cell>
          <cell r="T27">
            <v>183782</v>
          </cell>
          <cell r="U27">
            <v>192971.1</v>
          </cell>
          <cell r="V27">
            <v>227705.89799999999</v>
          </cell>
          <cell r="W27">
            <v>227705.9</v>
          </cell>
          <cell r="X27">
            <v>0</v>
          </cell>
          <cell r="Y27">
            <v>0</v>
          </cell>
          <cell r="Z27">
            <v>0</v>
          </cell>
          <cell r="AA27">
            <v>0</v>
          </cell>
          <cell r="AB27">
            <v>0</v>
          </cell>
          <cell r="AC27">
            <v>0</v>
          </cell>
          <cell r="AD27">
            <v>0</v>
          </cell>
          <cell r="AE27">
            <v>0</v>
          </cell>
          <cell r="AF27">
            <v>0</v>
          </cell>
          <cell r="AG27">
            <v>1</v>
          </cell>
          <cell r="AH27">
            <v>192971.1</v>
          </cell>
          <cell r="AI27">
            <v>34734.798000000003</v>
          </cell>
        </row>
        <row r="28">
          <cell r="A28" t="str">
            <v>НЗ</v>
          </cell>
          <cell r="B28" t="str">
            <v>ГМОК</v>
          </cell>
          <cell r="C28" t="str">
            <v>УГМ</v>
          </cell>
          <cell r="D28" t="str">
            <v>Закупки ГО</v>
          </cell>
          <cell r="E28" t="str">
            <v>10</v>
          </cell>
          <cell r="F28" t="str">
            <v>Общезаводское оборудование</v>
          </cell>
          <cell r="G28" t="str">
            <v>10011</v>
          </cell>
          <cell r="H28" t="str">
            <v>Насосы</v>
          </cell>
          <cell r="I28" t="str">
            <v>011093</v>
          </cell>
          <cell r="J28" t="str">
            <v>Агрегат электронасосный песковой</v>
          </cell>
          <cell r="K28" t="str">
            <v>ТУ 36312-020-55824266-2004</v>
          </cell>
          <cell r="L28" t="str">
            <v>ПБ-100/31,5</v>
          </cell>
          <cell r="M28" t="str">
            <v>Центробежный, консольный, горизонтальный, Q=100м3/ч, Н=31,5м, с электродвигателем N=30кВт, n=1500об/мин, U=380В</v>
          </cell>
          <cell r="N28" t="str">
            <v/>
          </cell>
          <cell r="O28" t="str">
            <v/>
          </cell>
          <cell r="P28" t="str">
            <v/>
          </cell>
          <cell r="Q28">
            <v>1.05</v>
          </cell>
          <cell r="R28" t="str">
            <v>КМП</v>
          </cell>
          <cell r="S28">
            <v>1</v>
          </cell>
          <cell r="T28">
            <v>183782</v>
          </cell>
          <cell r="U28">
            <v>192971.1</v>
          </cell>
          <cell r="V28">
            <v>227705.89799999999</v>
          </cell>
          <cell r="W28">
            <v>227705.9</v>
          </cell>
          <cell r="X28">
            <v>0</v>
          </cell>
          <cell r="Y28">
            <v>0</v>
          </cell>
          <cell r="Z28">
            <v>0</v>
          </cell>
          <cell r="AA28">
            <v>0</v>
          </cell>
          <cell r="AB28">
            <v>0</v>
          </cell>
          <cell r="AC28">
            <v>0</v>
          </cell>
          <cell r="AD28">
            <v>1</v>
          </cell>
          <cell r="AE28">
            <v>192971.1</v>
          </cell>
          <cell r="AF28">
            <v>34734.798000000003</v>
          </cell>
          <cell r="AG28">
            <v>0</v>
          </cell>
          <cell r="AH28">
            <v>0</v>
          </cell>
          <cell r="AI28">
            <v>0</v>
          </cell>
        </row>
        <row r="29">
          <cell r="A29" t="str">
            <v>Талнахское</v>
          </cell>
          <cell r="B29" t="str">
            <v>ГМОК</v>
          </cell>
          <cell r="C29" t="str">
            <v>УГМ</v>
          </cell>
          <cell r="D29" t="str">
            <v>Закупки ГО</v>
          </cell>
          <cell r="E29" t="str">
            <v>10</v>
          </cell>
          <cell r="F29" t="str">
            <v>Общезаводское оборудование</v>
          </cell>
          <cell r="G29" t="str">
            <v>10011</v>
          </cell>
          <cell r="H29" t="str">
            <v>Насосы</v>
          </cell>
          <cell r="I29" t="str">
            <v>011095</v>
          </cell>
          <cell r="J29" t="str">
            <v>Насос песковой</v>
          </cell>
          <cell r="K29" t="str">
            <v>ТУ 48-22-162-80</v>
          </cell>
          <cell r="L29" t="str">
            <v>ПБ-160-20</v>
          </cell>
          <cell r="M29" t="str">
            <v>С электродвигателем 4AM180M4, напряжение питания 380В, переменный</v>
          </cell>
          <cell r="N29" t="str">
            <v/>
          </cell>
          <cell r="O29" t="str">
            <v/>
          </cell>
          <cell r="P29" t="str">
            <v/>
          </cell>
          <cell r="Q29">
            <v>1.05</v>
          </cell>
          <cell r="R29" t="str">
            <v>ШТ</v>
          </cell>
          <cell r="S29">
            <v>1</v>
          </cell>
          <cell r="T29">
            <v>134748</v>
          </cell>
          <cell r="U29">
            <v>141485.4</v>
          </cell>
          <cell r="V29">
            <v>166952.772</v>
          </cell>
          <cell r="W29">
            <v>166952.76999999999</v>
          </cell>
          <cell r="X29">
            <v>0</v>
          </cell>
          <cell r="Y29">
            <v>0</v>
          </cell>
          <cell r="Z29">
            <v>0</v>
          </cell>
          <cell r="AA29">
            <v>1</v>
          </cell>
          <cell r="AB29">
            <v>141485.4</v>
          </cell>
          <cell r="AC29">
            <v>25467.371999999999</v>
          </cell>
          <cell r="AD29">
            <v>0</v>
          </cell>
          <cell r="AE29">
            <v>0</v>
          </cell>
          <cell r="AF29">
            <v>0</v>
          </cell>
          <cell r="AG29">
            <v>0</v>
          </cell>
          <cell r="AH29">
            <v>0</v>
          </cell>
          <cell r="AI29">
            <v>0</v>
          </cell>
        </row>
        <row r="30">
          <cell r="A30" t="str">
            <v>НМЗ</v>
          </cell>
          <cell r="B30" t="str">
            <v>ГМОК</v>
          </cell>
          <cell r="C30" t="str">
            <v>УГМ</v>
          </cell>
          <cell r="D30" t="str">
            <v>Закупки ГО</v>
          </cell>
          <cell r="E30" t="str">
            <v>10</v>
          </cell>
          <cell r="F30" t="str">
            <v>Общезаводское оборудование</v>
          </cell>
          <cell r="G30" t="str">
            <v>10011</v>
          </cell>
          <cell r="H30" t="str">
            <v>Насосы</v>
          </cell>
          <cell r="I30" t="str">
            <v>011097</v>
          </cell>
          <cell r="J30" t="str">
            <v>Насос песковой</v>
          </cell>
          <cell r="K30" t="str">
            <v/>
          </cell>
          <cell r="L30" t="str">
            <v>ПБ-250/56</v>
          </cell>
          <cell r="M30" t="str">
            <v>С электродвигателем 4A280-4, напряжение питания 660В</v>
          </cell>
          <cell r="N30" t="str">
            <v/>
          </cell>
          <cell r="O30" t="str">
            <v/>
          </cell>
          <cell r="P30" t="str">
            <v/>
          </cell>
          <cell r="Q30">
            <v>1.05</v>
          </cell>
          <cell r="R30" t="str">
            <v>ШТ</v>
          </cell>
          <cell r="S30">
            <v>1</v>
          </cell>
          <cell r="T30">
            <v>244175</v>
          </cell>
          <cell r="U30">
            <v>256383.75</v>
          </cell>
          <cell r="V30">
            <v>302532.82500000001</v>
          </cell>
          <cell r="W30">
            <v>302532.83</v>
          </cell>
          <cell r="X30">
            <v>0</v>
          </cell>
          <cell r="Y30">
            <v>0</v>
          </cell>
          <cell r="Z30">
            <v>0</v>
          </cell>
          <cell r="AA30">
            <v>0</v>
          </cell>
          <cell r="AB30">
            <v>0</v>
          </cell>
          <cell r="AC30">
            <v>0</v>
          </cell>
          <cell r="AD30">
            <v>1</v>
          </cell>
          <cell r="AE30">
            <v>256383.75</v>
          </cell>
          <cell r="AF30">
            <v>46149.074999999997</v>
          </cell>
          <cell r="AG30">
            <v>0</v>
          </cell>
          <cell r="AH30">
            <v>0</v>
          </cell>
          <cell r="AI30">
            <v>0</v>
          </cell>
        </row>
        <row r="31">
          <cell r="A31" t="str">
            <v>Норильск-1</v>
          </cell>
          <cell r="B31" t="str">
            <v>ГМОК</v>
          </cell>
          <cell r="C31" t="str">
            <v>УГМ</v>
          </cell>
          <cell r="D31" t="str">
            <v>Закупки ГО</v>
          </cell>
          <cell r="E31" t="str">
            <v>10</v>
          </cell>
          <cell r="F31" t="str">
            <v>Общезаводское оборудование</v>
          </cell>
          <cell r="G31" t="str">
            <v>10011</v>
          </cell>
          <cell r="H31" t="str">
            <v>Насосы</v>
          </cell>
          <cell r="I31" t="str">
            <v>011098</v>
          </cell>
          <cell r="J31" t="str">
            <v>Насос песковой</v>
          </cell>
          <cell r="K31" t="str">
            <v>ТУ 48-09-20-69</v>
          </cell>
          <cell r="L31" t="str">
            <v>ПБ-315/40</v>
          </cell>
          <cell r="M31" t="str">
            <v>С электродвигателем 4AM280S4, A250M4У3, напряжение питания 380В, переменный</v>
          </cell>
          <cell r="N31" t="str">
            <v/>
          </cell>
          <cell r="O31" t="str">
            <v/>
          </cell>
          <cell r="P31" t="str">
            <v/>
          </cell>
          <cell r="Q31">
            <v>1.05</v>
          </cell>
          <cell r="R31" t="str">
            <v>ШТ</v>
          </cell>
          <cell r="S31">
            <v>2</v>
          </cell>
          <cell r="T31">
            <v>163000</v>
          </cell>
          <cell r="U31">
            <v>342300</v>
          </cell>
          <cell r="V31">
            <v>403914</v>
          </cell>
          <cell r="W31">
            <v>201957</v>
          </cell>
          <cell r="X31">
            <v>0</v>
          </cell>
          <cell r="Y31">
            <v>0</v>
          </cell>
          <cell r="Z31">
            <v>0</v>
          </cell>
          <cell r="AA31">
            <v>2</v>
          </cell>
          <cell r="AB31">
            <v>342300</v>
          </cell>
          <cell r="AC31">
            <v>61614</v>
          </cell>
          <cell r="AD31">
            <v>0</v>
          </cell>
          <cell r="AE31">
            <v>0</v>
          </cell>
          <cell r="AF31">
            <v>0</v>
          </cell>
          <cell r="AG31">
            <v>0</v>
          </cell>
          <cell r="AH31">
            <v>0</v>
          </cell>
          <cell r="AI31">
            <v>0</v>
          </cell>
        </row>
        <row r="32">
          <cell r="A32" t="str">
            <v>УЗТСМ</v>
          </cell>
          <cell r="B32" t="str">
            <v>ГМОК</v>
          </cell>
          <cell r="C32" t="str">
            <v>УГМ</v>
          </cell>
          <cell r="D32" t="str">
            <v>Закупки ГО</v>
          </cell>
          <cell r="E32" t="str">
            <v>10</v>
          </cell>
          <cell r="F32" t="str">
            <v>Общезаводское оборудование</v>
          </cell>
          <cell r="G32" t="str">
            <v>10011</v>
          </cell>
          <cell r="H32" t="str">
            <v>Насосы</v>
          </cell>
          <cell r="I32" t="str">
            <v>011098</v>
          </cell>
          <cell r="J32" t="str">
            <v>Насос песковой</v>
          </cell>
          <cell r="K32" t="str">
            <v>ТУ 48-09-20-69</v>
          </cell>
          <cell r="L32" t="str">
            <v>ПБ-315/40</v>
          </cell>
          <cell r="M32" t="str">
            <v>С электродвигателем 4AM280S4, A250M4У3, напряжение питания 380В, переменный</v>
          </cell>
          <cell r="N32" t="str">
            <v/>
          </cell>
          <cell r="O32" t="str">
            <v/>
          </cell>
          <cell r="P32" t="str">
            <v/>
          </cell>
          <cell r="Q32">
            <v>1.05</v>
          </cell>
          <cell r="R32" t="str">
            <v>ШТ</v>
          </cell>
          <cell r="S32">
            <v>1</v>
          </cell>
          <cell r="T32">
            <v>163000</v>
          </cell>
          <cell r="U32">
            <v>171150</v>
          </cell>
          <cell r="V32">
            <v>201957</v>
          </cell>
          <cell r="W32">
            <v>201957</v>
          </cell>
          <cell r="X32">
            <v>0</v>
          </cell>
          <cell r="Y32">
            <v>0</v>
          </cell>
          <cell r="Z32">
            <v>0</v>
          </cell>
          <cell r="AA32">
            <v>0</v>
          </cell>
          <cell r="AB32">
            <v>0</v>
          </cell>
          <cell r="AC32">
            <v>0</v>
          </cell>
          <cell r="AD32">
            <v>1</v>
          </cell>
          <cell r="AE32">
            <v>171150</v>
          </cell>
          <cell r="AF32">
            <v>30807</v>
          </cell>
          <cell r="AG32">
            <v>0</v>
          </cell>
          <cell r="AH32">
            <v>0</v>
          </cell>
          <cell r="AI32">
            <v>0</v>
          </cell>
        </row>
        <row r="33">
          <cell r="A33" t="str">
            <v>Таймырский</v>
          </cell>
          <cell r="B33" t="str">
            <v>ГМОК</v>
          </cell>
          <cell r="C33" t="str">
            <v>УГМ</v>
          </cell>
          <cell r="D33" t="str">
            <v>Закупки ГО</v>
          </cell>
          <cell r="E33" t="str">
            <v>10</v>
          </cell>
          <cell r="F33" t="str">
            <v>Общезаводское оборудование</v>
          </cell>
          <cell r="G33" t="str">
            <v>10011</v>
          </cell>
          <cell r="H33" t="str">
            <v>Насосы</v>
          </cell>
          <cell r="I33" t="str">
            <v>011099</v>
          </cell>
          <cell r="J33" t="str">
            <v>Насос песковой</v>
          </cell>
          <cell r="K33" t="str">
            <v>ТУ 48-09-20-69</v>
          </cell>
          <cell r="L33" t="str">
            <v>ПБ-315-56/8ПС-8</v>
          </cell>
          <cell r="M33" t="str">
            <v>С электродвигателем АОЗ-315S-4УЗ .</v>
          </cell>
          <cell r="N33" t="str">
            <v/>
          </cell>
          <cell r="O33" t="str">
            <v/>
          </cell>
          <cell r="P33" t="str">
            <v/>
          </cell>
          <cell r="Q33">
            <v>1.05</v>
          </cell>
          <cell r="R33" t="str">
            <v>ШТ</v>
          </cell>
          <cell r="S33">
            <v>1</v>
          </cell>
          <cell r="T33">
            <v>270000</v>
          </cell>
          <cell r="U33">
            <v>283500</v>
          </cell>
          <cell r="V33">
            <v>334530</v>
          </cell>
          <cell r="W33">
            <v>334530</v>
          </cell>
          <cell r="X33">
            <v>0</v>
          </cell>
          <cell r="Y33">
            <v>0</v>
          </cell>
          <cell r="Z33">
            <v>0</v>
          </cell>
          <cell r="AA33">
            <v>1</v>
          </cell>
          <cell r="AB33">
            <v>283500</v>
          </cell>
          <cell r="AC33">
            <v>51030</v>
          </cell>
          <cell r="AD33">
            <v>0</v>
          </cell>
          <cell r="AE33">
            <v>0</v>
          </cell>
          <cell r="AF33">
            <v>0</v>
          </cell>
          <cell r="AG33">
            <v>0</v>
          </cell>
          <cell r="AH33">
            <v>0</v>
          </cell>
          <cell r="AI33">
            <v>0</v>
          </cell>
        </row>
        <row r="34">
          <cell r="A34" t="str">
            <v>НМЗ</v>
          </cell>
          <cell r="B34" t="str">
            <v>ГМОК</v>
          </cell>
          <cell r="C34" t="str">
            <v>УГМ</v>
          </cell>
          <cell r="D34" t="str">
            <v>Закупки ГО</v>
          </cell>
          <cell r="E34" t="str">
            <v>10</v>
          </cell>
          <cell r="F34" t="str">
            <v>Общезаводское оборудование</v>
          </cell>
          <cell r="G34" t="str">
            <v>10011</v>
          </cell>
          <cell r="H34" t="str">
            <v>Насосы</v>
          </cell>
          <cell r="I34" t="str">
            <v>011121</v>
          </cell>
          <cell r="J34" t="str">
            <v>Насос химический</v>
          </cell>
          <cell r="K34" t="str">
            <v>ТУ 26-06-1519-88</v>
          </cell>
          <cell r="L34" t="str">
            <v>ХГН 50/50Т</v>
          </cell>
          <cell r="M34" t="str">
            <v>Взамен Х-45/54 Т(Х80-50-200Т), электродвигатель 4АМ180S2, подача 50м3/час, напор 50м, напряжение питания 660В</v>
          </cell>
          <cell r="N34" t="str">
            <v/>
          </cell>
          <cell r="O34" t="str">
            <v/>
          </cell>
          <cell r="P34" t="str">
            <v/>
          </cell>
          <cell r="Q34">
            <v>1.05</v>
          </cell>
          <cell r="R34" t="str">
            <v>ШТ</v>
          </cell>
          <cell r="S34">
            <v>1</v>
          </cell>
          <cell r="T34">
            <v>625000</v>
          </cell>
          <cell r="U34">
            <v>656250</v>
          </cell>
          <cell r="V34">
            <v>774375</v>
          </cell>
          <cell r="W34">
            <v>774375</v>
          </cell>
          <cell r="X34">
            <v>0</v>
          </cell>
          <cell r="Y34">
            <v>0</v>
          </cell>
          <cell r="Z34">
            <v>0</v>
          </cell>
          <cell r="AA34">
            <v>0</v>
          </cell>
          <cell r="AB34">
            <v>0</v>
          </cell>
          <cell r="AC34">
            <v>0</v>
          </cell>
          <cell r="AD34">
            <v>0</v>
          </cell>
          <cell r="AE34">
            <v>0</v>
          </cell>
          <cell r="AF34">
            <v>0</v>
          </cell>
          <cell r="AG34">
            <v>1</v>
          </cell>
          <cell r="AH34">
            <v>656250</v>
          </cell>
          <cell r="AI34">
            <v>118125</v>
          </cell>
        </row>
        <row r="35">
          <cell r="A35" t="str">
            <v>МЗ</v>
          </cell>
          <cell r="B35" t="str">
            <v>ГМОК</v>
          </cell>
          <cell r="C35" t="str">
            <v>УГМ</v>
          </cell>
          <cell r="D35" t="str">
            <v>Закупки ГО</v>
          </cell>
          <cell r="E35" t="str">
            <v>10</v>
          </cell>
          <cell r="F35" t="str">
            <v>Общезаводское оборудование</v>
          </cell>
          <cell r="G35" t="str">
            <v>10011</v>
          </cell>
          <cell r="H35" t="str">
            <v>Насосы</v>
          </cell>
          <cell r="I35" t="str">
            <v>011127</v>
          </cell>
          <cell r="J35" t="str">
            <v>Насос химический</v>
          </cell>
          <cell r="K35" t="str">
            <v>ТУ 26-06-1519-88</v>
          </cell>
          <cell r="L35" t="str">
            <v>ХГН 200/30 Т-СД</v>
          </cell>
          <cell r="M35" t="str">
            <v>Взамен Х-160/29КТ (Х150-125-315), электродвигатель 4АМ250S4, подача 200м3/час, напор 32м, напряжение питания 380В, переменный</v>
          </cell>
          <cell r="N35" t="str">
            <v/>
          </cell>
          <cell r="O35" t="str">
            <v/>
          </cell>
          <cell r="P35" t="str">
            <v/>
          </cell>
          <cell r="Q35">
            <v>1.05</v>
          </cell>
          <cell r="R35" t="str">
            <v>ШТ</v>
          </cell>
          <cell r="S35">
            <v>3</v>
          </cell>
          <cell r="T35">
            <v>826000</v>
          </cell>
          <cell r="U35">
            <v>2601900</v>
          </cell>
          <cell r="V35">
            <v>3070242</v>
          </cell>
          <cell r="W35">
            <v>1023414</v>
          </cell>
          <cell r="X35">
            <v>0</v>
          </cell>
          <cell r="Y35">
            <v>0</v>
          </cell>
          <cell r="Z35">
            <v>0</v>
          </cell>
          <cell r="AA35">
            <v>0</v>
          </cell>
          <cell r="AB35">
            <v>0</v>
          </cell>
          <cell r="AC35">
            <v>0</v>
          </cell>
          <cell r="AD35">
            <v>3</v>
          </cell>
          <cell r="AE35">
            <v>2601900</v>
          </cell>
          <cell r="AF35">
            <v>468342</v>
          </cell>
          <cell r="AG35">
            <v>0</v>
          </cell>
          <cell r="AH35">
            <v>0</v>
          </cell>
          <cell r="AI35">
            <v>0</v>
          </cell>
        </row>
        <row r="36">
          <cell r="A36" t="str">
            <v>ТИСМА</v>
          </cell>
          <cell r="B36" t="str">
            <v>МООК</v>
          </cell>
          <cell r="C36" t="str">
            <v>УГМ</v>
          </cell>
          <cell r="D36" t="str">
            <v>Закупки ГО</v>
          </cell>
          <cell r="E36" t="str">
            <v>10</v>
          </cell>
          <cell r="F36" t="str">
            <v>Общезаводское оборудование</v>
          </cell>
          <cell r="G36" t="str">
            <v>10011</v>
          </cell>
          <cell r="H36" t="str">
            <v>Насосы</v>
          </cell>
          <cell r="I36" t="str">
            <v>011141</v>
          </cell>
          <cell r="J36" t="str">
            <v>Насос для взвешенных веществ</v>
          </cell>
          <cell r="K36" t="str">
            <v>чертеж поставщика</v>
          </cell>
          <cell r="L36" t="str">
            <v>ППН 45/20</v>
          </cell>
          <cell r="M36" t="str">
            <v>взамен BIBO</v>
          </cell>
          <cell r="N36" t="str">
            <v/>
          </cell>
          <cell r="O36" t="str">
            <v/>
          </cell>
          <cell r="P36" t="str">
            <v/>
          </cell>
          <cell r="Q36">
            <v>1.05</v>
          </cell>
          <cell r="R36" t="str">
            <v>ШТ</v>
          </cell>
          <cell r="S36">
            <v>1</v>
          </cell>
          <cell r="T36">
            <v>166537</v>
          </cell>
          <cell r="U36">
            <v>174863.85</v>
          </cell>
          <cell r="V36">
            <v>206339.34299999999</v>
          </cell>
          <cell r="W36">
            <v>206339.34</v>
          </cell>
          <cell r="X36">
            <v>0</v>
          </cell>
          <cell r="Y36">
            <v>0</v>
          </cell>
          <cell r="Z36">
            <v>0</v>
          </cell>
          <cell r="AA36">
            <v>0</v>
          </cell>
          <cell r="AB36">
            <v>0</v>
          </cell>
          <cell r="AC36">
            <v>0</v>
          </cell>
          <cell r="AD36">
            <v>1</v>
          </cell>
          <cell r="AE36">
            <v>174863.85</v>
          </cell>
          <cell r="AF36">
            <v>31475.492999999999</v>
          </cell>
          <cell r="AG36">
            <v>0</v>
          </cell>
          <cell r="AH36">
            <v>0</v>
          </cell>
          <cell r="AI36">
            <v>0</v>
          </cell>
        </row>
        <row r="37">
          <cell r="A37" t="str">
            <v>Норильск-1</v>
          </cell>
          <cell r="B37" t="str">
            <v>ГМОК</v>
          </cell>
          <cell r="C37" t="str">
            <v>УГМ</v>
          </cell>
          <cell r="D37" t="str">
            <v>Закупки ГО</v>
          </cell>
          <cell r="E37" t="str">
            <v>10</v>
          </cell>
          <cell r="F37" t="str">
            <v>Общезаводское оборудование</v>
          </cell>
          <cell r="G37" t="str">
            <v>10011</v>
          </cell>
          <cell r="H37" t="str">
            <v>Насосы</v>
          </cell>
          <cell r="I37" t="str">
            <v>011141</v>
          </cell>
          <cell r="J37" t="str">
            <v>Насос для взвешенных веществ</v>
          </cell>
          <cell r="K37" t="str">
            <v>чертеж поставщика</v>
          </cell>
          <cell r="L37" t="str">
            <v>ППН 45/20</v>
          </cell>
          <cell r="M37" t="str">
            <v>взамен BIBO</v>
          </cell>
          <cell r="N37" t="str">
            <v/>
          </cell>
          <cell r="O37" t="str">
            <v/>
          </cell>
          <cell r="P37" t="str">
            <v/>
          </cell>
          <cell r="Q37">
            <v>1.05</v>
          </cell>
          <cell r="R37" t="str">
            <v>ШТ</v>
          </cell>
          <cell r="S37">
            <v>4</v>
          </cell>
          <cell r="T37">
            <v>166537</v>
          </cell>
          <cell r="U37">
            <v>699455.4</v>
          </cell>
          <cell r="V37">
            <v>825357.37199999997</v>
          </cell>
          <cell r="W37">
            <v>206339.34</v>
          </cell>
          <cell r="X37">
            <v>0</v>
          </cell>
          <cell r="Y37">
            <v>0</v>
          </cell>
          <cell r="Z37">
            <v>0</v>
          </cell>
          <cell r="AA37">
            <v>0</v>
          </cell>
          <cell r="AB37">
            <v>0</v>
          </cell>
          <cell r="AC37">
            <v>0</v>
          </cell>
          <cell r="AD37">
            <v>4</v>
          </cell>
          <cell r="AE37">
            <v>699455.4</v>
          </cell>
          <cell r="AF37">
            <v>125901.97199999999</v>
          </cell>
          <cell r="AG37">
            <v>0</v>
          </cell>
          <cell r="AH37">
            <v>0</v>
          </cell>
          <cell r="AI37">
            <v>0</v>
          </cell>
        </row>
        <row r="38">
          <cell r="A38" t="str">
            <v>Таймырский</v>
          </cell>
          <cell r="B38" t="str">
            <v>ГМОК</v>
          </cell>
          <cell r="C38" t="str">
            <v>УГМ</v>
          </cell>
          <cell r="D38" t="str">
            <v>Закупки ГО</v>
          </cell>
          <cell r="E38" t="str">
            <v>10</v>
          </cell>
          <cell r="F38" t="str">
            <v>Общезаводское оборудование</v>
          </cell>
          <cell r="G38" t="str">
            <v>10011</v>
          </cell>
          <cell r="H38" t="str">
            <v>Насосы</v>
          </cell>
          <cell r="I38" t="str">
            <v>011141</v>
          </cell>
          <cell r="J38" t="str">
            <v>Насос для взвешенных веществ</v>
          </cell>
          <cell r="K38" t="str">
            <v>чертеж поставщика</v>
          </cell>
          <cell r="L38" t="str">
            <v>ППН 45/20</v>
          </cell>
          <cell r="M38" t="str">
            <v>взамен BIBO</v>
          </cell>
          <cell r="N38" t="str">
            <v/>
          </cell>
          <cell r="O38" t="str">
            <v/>
          </cell>
          <cell r="P38" t="str">
            <v/>
          </cell>
          <cell r="Q38">
            <v>1.05</v>
          </cell>
          <cell r="R38" t="str">
            <v>ШТ</v>
          </cell>
          <cell r="S38">
            <v>5</v>
          </cell>
          <cell r="T38">
            <v>166537</v>
          </cell>
          <cell r="U38">
            <v>874319.25</v>
          </cell>
          <cell r="V38">
            <v>1031696.715</v>
          </cell>
          <cell r="W38">
            <v>206339.34</v>
          </cell>
          <cell r="X38">
            <v>0</v>
          </cell>
          <cell r="Y38">
            <v>0</v>
          </cell>
          <cell r="Z38">
            <v>0</v>
          </cell>
          <cell r="AA38">
            <v>0</v>
          </cell>
          <cell r="AB38">
            <v>0</v>
          </cell>
          <cell r="AC38">
            <v>0</v>
          </cell>
          <cell r="AD38">
            <v>5</v>
          </cell>
          <cell r="AE38">
            <v>874319.25</v>
          </cell>
          <cell r="AF38">
            <v>157377.465</v>
          </cell>
          <cell r="AG38">
            <v>0</v>
          </cell>
          <cell r="AH38">
            <v>0</v>
          </cell>
          <cell r="AI38">
            <v>0</v>
          </cell>
        </row>
        <row r="39">
          <cell r="A39" t="str">
            <v>Октябрьский</v>
          </cell>
          <cell r="B39" t="str">
            <v>ГМОК</v>
          </cell>
          <cell r="C39" t="str">
            <v>УГМ</v>
          </cell>
          <cell r="D39" t="str">
            <v>Закупки ГО</v>
          </cell>
          <cell r="E39" t="str">
            <v>10</v>
          </cell>
          <cell r="F39" t="str">
            <v>Общезаводское оборудование</v>
          </cell>
          <cell r="G39" t="str">
            <v>10011</v>
          </cell>
          <cell r="H39" t="str">
            <v>Насосы</v>
          </cell>
          <cell r="I39" t="str">
            <v>011141</v>
          </cell>
          <cell r="J39" t="str">
            <v>Насос для взвешенных веществ</v>
          </cell>
          <cell r="K39" t="str">
            <v>чертеж поставщика</v>
          </cell>
          <cell r="L39" t="str">
            <v>ППН 45/20</v>
          </cell>
          <cell r="M39" t="str">
            <v>взамен BIBO</v>
          </cell>
          <cell r="N39" t="str">
            <v/>
          </cell>
          <cell r="O39" t="str">
            <v/>
          </cell>
          <cell r="P39" t="str">
            <v/>
          </cell>
          <cell r="Q39">
            <v>1.05</v>
          </cell>
          <cell r="R39" t="str">
            <v>ШТ</v>
          </cell>
          <cell r="S39">
            <v>2</v>
          </cell>
          <cell r="T39">
            <v>166537</v>
          </cell>
          <cell r="U39">
            <v>349727.7</v>
          </cell>
          <cell r="V39">
            <v>412678.68599999999</v>
          </cell>
          <cell r="W39">
            <v>206339.34</v>
          </cell>
          <cell r="X39">
            <v>0</v>
          </cell>
          <cell r="Y39">
            <v>0</v>
          </cell>
          <cell r="Z39">
            <v>0</v>
          </cell>
          <cell r="AA39">
            <v>0</v>
          </cell>
          <cell r="AB39">
            <v>0</v>
          </cell>
          <cell r="AC39">
            <v>0</v>
          </cell>
          <cell r="AD39">
            <v>2</v>
          </cell>
          <cell r="AE39">
            <v>349727.7</v>
          </cell>
          <cell r="AF39">
            <v>62950.985999999997</v>
          </cell>
          <cell r="AG39">
            <v>0</v>
          </cell>
          <cell r="AH39">
            <v>0</v>
          </cell>
          <cell r="AI39">
            <v>0</v>
          </cell>
        </row>
        <row r="40">
          <cell r="A40" t="str">
            <v>Талнахское</v>
          </cell>
          <cell r="B40" t="str">
            <v>ГМОК</v>
          </cell>
          <cell r="C40" t="str">
            <v>УГМ</v>
          </cell>
          <cell r="D40" t="str">
            <v>Закупки ГО</v>
          </cell>
          <cell r="E40" t="str">
            <v>10</v>
          </cell>
          <cell r="F40" t="str">
            <v>Общезаводское оборудование</v>
          </cell>
          <cell r="G40" t="str">
            <v>10011</v>
          </cell>
          <cell r="H40" t="str">
            <v>Насосы</v>
          </cell>
          <cell r="I40" t="str">
            <v>011141</v>
          </cell>
          <cell r="J40" t="str">
            <v>Насос для взвешенных веществ</v>
          </cell>
          <cell r="K40" t="str">
            <v>чертеж поставщика</v>
          </cell>
          <cell r="L40" t="str">
            <v>ППН 45/20</v>
          </cell>
          <cell r="M40" t="str">
            <v>взамен BIBO</v>
          </cell>
          <cell r="N40" t="str">
            <v/>
          </cell>
          <cell r="O40" t="str">
            <v/>
          </cell>
          <cell r="P40" t="str">
            <v/>
          </cell>
          <cell r="Q40">
            <v>1.05</v>
          </cell>
          <cell r="R40" t="str">
            <v>ШТ</v>
          </cell>
          <cell r="S40">
            <v>2</v>
          </cell>
          <cell r="T40">
            <v>166537</v>
          </cell>
          <cell r="U40">
            <v>349727.7</v>
          </cell>
          <cell r="V40">
            <v>412678.68599999999</v>
          </cell>
          <cell r="W40">
            <v>206339.34</v>
          </cell>
          <cell r="X40">
            <v>0</v>
          </cell>
          <cell r="Y40">
            <v>0</v>
          </cell>
          <cell r="Z40">
            <v>0</v>
          </cell>
          <cell r="AA40">
            <v>0</v>
          </cell>
          <cell r="AB40">
            <v>0</v>
          </cell>
          <cell r="AC40">
            <v>0</v>
          </cell>
          <cell r="AD40">
            <v>2</v>
          </cell>
          <cell r="AE40">
            <v>349727.7</v>
          </cell>
          <cell r="AF40">
            <v>62950.985999999997</v>
          </cell>
          <cell r="AG40">
            <v>0</v>
          </cell>
          <cell r="AH40">
            <v>0</v>
          </cell>
          <cell r="AI40">
            <v>0</v>
          </cell>
        </row>
        <row r="41">
          <cell r="A41" t="str">
            <v>НШСТ</v>
          </cell>
          <cell r="B41" t="str">
            <v>СОК</v>
          </cell>
          <cell r="C41" t="str">
            <v>УГМ</v>
          </cell>
          <cell r="D41" t="str">
            <v>Закупки ГО</v>
          </cell>
          <cell r="E41" t="str">
            <v>10</v>
          </cell>
          <cell r="F41" t="str">
            <v>Общезаводское оборудование</v>
          </cell>
          <cell r="G41" t="str">
            <v>10011</v>
          </cell>
          <cell r="H41" t="str">
            <v>Насосы</v>
          </cell>
          <cell r="I41" t="str">
            <v>011141</v>
          </cell>
          <cell r="J41" t="str">
            <v>Насос для взвешенных веществ</v>
          </cell>
          <cell r="K41" t="str">
            <v>чертеж поставщика</v>
          </cell>
          <cell r="L41" t="str">
            <v>ППН 45/20</v>
          </cell>
          <cell r="M41" t="str">
            <v>взамен BIBO</v>
          </cell>
          <cell r="N41" t="str">
            <v/>
          </cell>
          <cell r="O41" t="str">
            <v/>
          </cell>
          <cell r="P41" t="str">
            <v/>
          </cell>
          <cell r="Q41">
            <v>1.05</v>
          </cell>
          <cell r="R41" t="str">
            <v>ШТ</v>
          </cell>
          <cell r="S41">
            <v>3</v>
          </cell>
          <cell r="T41">
            <v>166537</v>
          </cell>
          <cell r="U41">
            <v>524591.55000000005</v>
          </cell>
          <cell r="V41">
            <v>619018.02899999998</v>
          </cell>
          <cell r="W41">
            <v>206339.34</v>
          </cell>
          <cell r="X41">
            <v>0</v>
          </cell>
          <cell r="Y41">
            <v>0</v>
          </cell>
          <cell r="Z41">
            <v>0</v>
          </cell>
          <cell r="AA41">
            <v>0</v>
          </cell>
          <cell r="AB41">
            <v>0</v>
          </cell>
          <cell r="AC41">
            <v>0</v>
          </cell>
          <cell r="AD41">
            <v>3</v>
          </cell>
          <cell r="AE41">
            <v>524591.55000000005</v>
          </cell>
          <cell r="AF41">
            <v>94426.479000000007</v>
          </cell>
          <cell r="AG41">
            <v>0</v>
          </cell>
          <cell r="AH41">
            <v>0</v>
          </cell>
          <cell r="AI41">
            <v>0</v>
          </cell>
        </row>
        <row r="42">
          <cell r="A42" t="str">
            <v>УС</v>
          </cell>
          <cell r="B42" t="str">
            <v>СОК</v>
          </cell>
          <cell r="C42" t="str">
            <v>УГМ</v>
          </cell>
          <cell r="D42" t="str">
            <v>Закупки ГО</v>
          </cell>
          <cell r="E42" t="str">
            <v>10</v>
          </cell>
          <cell r="F42" t="str">
            <v>Общезаводское оборудование</v>
          </cell>
          <cell r="G42" t="str">
            <v>10011</v>
          </cell>
          <cell r="H42" t="str">
            <v>Насосы</v>
          </cell>
          <cell r="I42" t="str">
            <v>011143</v>
          </cell>
          <cell r="J42" t="str">
            <v>Электронасос центробежный для загрязненных вод</v>
          </cell>
          <cell r="K42" t="str">
            <v>ТУ 3631-003-00110674-01</v>
          </cell>
          <cell r="L42" t="str">
            <v>2ГНОМ 10-10Т</v>
          </cell>
          <cell r="M42" t="str">
            <v>Погружной, температура рабочей среды до +60C, Q=10м3/час, H=10м, с электродвигателем N=1,1кВт, U=380B</v>
          </cell>
          <cell r="N42" t="str">
            <v/>
          </cell>
          <cell r="O42" t="str">
            <v/>
          </cell>
          <cell r="P42" t="str">
            <v/>
          </cell>
          <cell r="Q42">
            <v>1.05</v>
          </cell>
          <cell r="R42" t="str">
            <v>ШТ</v>
          </cell>
          <cell r="S42">
            <v>5</v>
          </cell>
          <cell r="T42">
            <v>7336</v>
          </cell>
          <cell r="U42">
            <v>38514</v>
          </cell>
          <cell r="V42">
            <v>45446.52</v>
          </cell>
          <cell r="W42">
            <v>9089.2999999999993</v>
          </cell>
          <cell r="X42">
            <v>0</v>
          </cell>
          <cell r="Y42">
            <v>0</v>
          </cell>
          <cell r="Z42">
            <v>0</v>
          </cell>
          <cell r="AA42">
            <v>0</v>
          </cell>
          <cell r="AB42">
            <v>0</v>
          </cell>
          <cell r="AC42">
            <v>0</v>
          </cell>
          <cell r="AD42">
            <v>5</v>
          </cell>
          <cell r="AE42">
            <v>38514</v>
          </cell>
          <cell r="AF42">
            <v>6932.5199999999995</v>
          </cell>
          <cell r="AG42">
            <v>0</v>
          </cell>
          <cell r="AH42">
            <v>0</v>
          </cell>
          <cell r="AI42">
            <v>0</v>
          </cell>
        </row>
        <row r="43">
          <cell r="A43" t="str">
            <v>Талнахское</v>
          </cell>
          <cell r="B43" t="str">
            <v>ГМОК</v>
          </cell>
          <cell r="C43" t="str">
            <v>УГМ</v>
          </cell>
          <cell r="D43" t="str">
            <v>Закупки ГО</v>
          </cell>
          <cell r="E43" t="str">
            <v>10</v>
          </cell>
          <cell r="F43" t="str">
            <v>Общезаводское оборудование</v>
          </cell>
          <cell r="G43" t="str">
            <v>10011</v>
          </cell>
          <cell r="H43" t="str">
            <v>Насосы</v>
          </cell>
          <cell r="I43" t="str">
            <v>011143</v>
          </cell>
          <cell r="J43" t="str">
            <v>Электронасос центробежный для загрязненных вод</v>
          </cell>
          <cell r="K43" t="str">
            <v>ТУ 3631-003-00110674-01</v>
          </cell>
          <cell r="L43" t="str">
            <v>2ГНОМ 10-10Т</v>
          </cell>
          <cell r="M43" t="str">
            <v>Погружной, температура рабочей среды до +60C, Q=10м3/час, H=10м, с электродвигателем N=1,1кВт, U=380B</v>
          </cell>
          <cell r="N43" t="str">
            <v/>
          </cell>
          <cell r="O43" t="str">
            <v/>
          </cell>
          <cell r="P43" t="str">
            <v/>
          </cell>
          <cell r="Q43">
            <v>1.05</v>
          </cell>
          <cell r="R43" t="str">
            <v>ШТ</v>
          </cell>
          <cell r="S43">
            <v>1</v>
          </cell>
          <cell r="T43">
            <v>7336</v>
          </cell>
          <cell r="U43">
            <v>7702.8</v>
          </cell>
          <cell r="V43">
            <v>9089.3040000000001</v>
          </cell>
          <cell r="W43">
            <v>9089.2999999999993</v>
          </cell>
          <cell r="X43">
            <v>0</v>
          </cell>
          <cell r="Y43">
            <v>0</v>
          </cell>
          <cell r="Z43">
            <v>0</v>
          </cell>
          <cell r="AA43">
            <v>1</v>
          </cell>
          <cell r="AB43">
            <v>7702.8</v>
          </cell>
          <cell r="AC43">
            <v>1386.5039999999999</v>
          </cell>
          <cell r="AD43">
            <v>0</v>
          </cell>
          <cell r="AE43">
            <v>0</v>
          </cell>
          <cell r="AF43">
            <v>0</v>
          </cell>
          <cell r="AG43">
            <v>0</v>
          </cell>
          <cell r="AH43">
            <v>0</v>
          </cell>
          <cell r="AI43">
            <v>0</v>
          </cell>
        </row>
        <row r="44">
          <cell r="A44" t="str">
            <v>УС</v>
          </cell>
          <cell r="B44" t="str">
            <v>СОК</v>
          </cell>
          <cell r="C44" t="str">
            <v>УГМ</v>
          </cell>
          <cell r="D44" t="str">
            <v>Закупки ГО</v>
          </cell>
          <cell r="E44" t="str">
            <v>10</v>
          </cell>
          <cell r="F44" t="str">
            <v>Общезаводское оборудование</v>
          </cell>
          <cell r="G44" t="str">
            <v>10011</v>
          </cell>
          <cell r="H44" t="str">
            <v>Насосы</v>
          </cell>
          <cell r="I44" t="str">
            <v>011147</v>
          </cell>
          <cell r="J44" t="str">
            <v>Насос для взвешенных веществ</v>
          </cell>
          <cell r="K44" t="str">
            <v>ТУ 3631-150-05806720-2002</v>
          </cell>
          <cell r="L44" t="str">
            <v>ГНОМ 16х16 Ех</v>
          </cell>
          <cell r="M44" t="str">
            <v>Q=16м3/час, Н=16м, с электродвигателем N=2,2кВт, n=2900об/мин, U=380В</v>
          </cell>
          <cell r="N44" t="str">
            <v/>
          </cell>
          <cell r="O44" t="str">
            <v/>
          </cell>
          <cell r="P44" t="str">
            <v/>
          </cell>
          <cell r="Q44">
            <v>1.05</v>
          </cell>
          <cell r="R44" t="str">
            <v>ШТ</v>
          </cell>
          <cell r="S44">
            <v>1</v>
          </cell>
          <cell r="T44">
            <v>12266</v>
          </cell>
          <cell r="U44">
            <v>12879.300000000001</v>
          </cell>
          <cell r="V44">
            <v>15197.574000000001</v>
          </cell>
          <cell r="W44">
            <v>15197.57</v>
          </cell>
          <cell r="X44">
            <v>0</v>
          </cell>
          <cell r="Y44">
            <v>0</v>
          </cell>
          <cell r="Z44">
            <v>0</v>
          </cell>
          <cell r="AA44">
            <v>0</v>
          </cell>
          <cell r="AB44">
            <v>0</v>
          </cell>
          <cell r="AC44">
            <v>0</v>
          </cell>
          <cell r="AD44">
            <v>1</v>
          </cell>
          <cell r="AE44">
            <v>12879.300000000001</v>
          </cell>
          <cell r="AF44">
            <v>2318.2739999999999</v>
          </cell>
          <cell r="AG44">
            <v>0</v>
          </cell>
          <cell r="AH44">
            <v>0</v>
          </cell>
          <cell r="AI44">
            <v>0</v>
          </cell>
        </row>
        <row r="45">
          <cell r="A45" t="str">
            <v>АТО "ЦАТК"</v>
          </cell>
          <cell r="B45" t="str">
            <v>ГМОК</v>
          </cell>
          <cell r="C45" t="str">
            <v>УГМ</v>
          </cell>
          <cell r="D45" t="str">
            <v>Закупки ГО</v>
          </cell>
          <cell r="E45" t="str">
            <v>10</v>
          </cell>
          <cell r="F45" t="str">
            <v>Общезаводское оборудование</v>
          </cell>
          <cell r="G45" t="str">
            <v>10011</v>
          </cell>
          <cell r="H45" t="str">
            <v>Насосы</v>
          </cell>
          <cell r="I45" t="str">
            <v>011148</v>
          </cell>
          <cell r="J45" t="str">
            <v>Насос для взвешенных веществ</v>
          </cell>
          <cell r="K45" t="str">
            <v>ТУ26-06-1518-88</v>
          </cell>
          <cell r="L45" t="str">
            <v>ГНОМ 40х25</v>
          </cell>
          <cell r="M45" t="str">
            <v/>
          </cell>
          <cell r="N45" t="str">
            <v/>
          </cell>
          <cell r="O45" t="str">
            <v/>
          </cell>
          <cell r="P45" t="str">
            <v/>
          </cell>
          <cell r="Q45">
            <v>1.05</v>
          </cell>
          <cell r="R45" t="str">
            <v>ШТ</v>
          </cell>
          <cell r="S45">
            <v>2</v>
          </cell>
          <cell r="T45">
            <v>13350</v>
          </cell>
          <cell r="U45">
            <v>28035</v>
          </cell>
          <cell r="V45">
            <v>33081.299999999996</v>
          </cell>
          <cell r="W45">
            <v>16540.650000000001</v>
          </cell>
          <cell r="X45">
            <v>0</v>
          </cell>
          <cell r="Y45">
            <v>0</v>
          </cell>
          <cell r="Z45">
            <v>0</v>
          </cell>
          <cell r="AA45">
            <v>2</v>
          </cell>
          <cell r="AB45">
            <v>28035</v>
          </cell>
          <cell r="AC45">
            <v>5046.3</v>
          </cell>
          <cell r="AD45">
            <v>0</v>
          </cell>
          <cell r="AE45">
            <v>0</v>
          </cell>
          <cell r="AF45">
            <v>0</v>
          </cell>
          <cell r="AG45">
            <v>0</v>
          </cell>
          <cell r="AH45">
            <v>0</v>
          </cell>
          <cell r="AI45">
            <v>0</v>
          </cell>
        </row>
        <row r="46">
          <cell r="A46" t="str">
            <v>АТО "ЦАТК"</v>
          </cell>
          <cell r="B46" t="str">
            <v>ГМОК</v>
          </cell>
          <cell r="C46" t="str">
            <v>УГМ</v>
          </cell>
          <cell r="D46" t="str">
            <v>Закупки ГО</v>
          </cell>
          <cell r="E46" t="str">
            <v>10</v>
          </cell>
          <cell r="F46" t="str">
            <v>Общезаводское оборудование</v>
          </cell>
          <cell r="G46" t="str">
            <v>10011</v>
          </cell>
          <cell r="H46" t="str">
            <v>Насосы</v>
          </cell>
          <cell r="I46" t="str">
            <v>011150</v>
          </cell>
          <cell r="J46" t="str">
            <v>Насос для взвешенных веществ</v>
          </cell>
          <cell r="K46" t="str">
            <v>ТУ26-06-1518-88</v>
          </cell>
          <cell r="L46" t="str">
            <v>ГНОМ 25х20</v>
          </cell>
          <cell r="M46" t="str">
            <v/>
          </cell>
          <cell r="N46" t="str">
            <v/>
          </cell>
          <cell r="O46" t="str">
            <v/>
          </cell>
          <cell r="P46" t="str">
            <v/>
          </cell>
          <cell r="Q46">
            <v>1.05</v>
          </cell>
          <cell r="R46" t="str">
            <v>ШТ</v>
          </cell>
          <cell r="S46">
            <v>2</v>
          </cell>
          <cell r="T46">
            <v>6892</v>
          </cell>
          <cell r="U46">
            <v>14473.2</v>
          </cell>
          <cell r="V46">
            <v>17078.376</v>
          </cell>
          <cell r="W46">
            <v>8539.19</v>
          </cell>
          <cell r="X46">
            <v>0</v>
          </cell>
          <cell r="Y46">
            <v>0</v>
          </cell>
          <cell r="Z46">
            <v>0</v>
          </cell>
          <cell r="AA46">
            <v>2</v>
          </cell>
          <cell r="AB46">
            <v>14473.2</v>
          </cell>
          <cell r="AC46">
            <v>2605.1759999999999</v>
          </cell>
          <cell r="AD46">
            <v>0</v>
          </cell>
          <cell r="AE46">
            <v>0</v>
          </cell>
          <cell r="AF46">
            <v>0</v>
          </cell>
          <cell r="AG46">
            <v>0</v>
          </cell>
          <cell r="AH46">
            <v>0</v>
          </cell>
          <cell r="AI46">
            <v>0</v>
          </cell>
        </row>
        <row r="47">
          <cell r="A47" t="str">
            <v>ЗСК</v>
          </cell>
          <cell r="B47" t="str">
            <v>МООК</v>
          </cell>
          <cell r="C47" t="str">
            <v>УГМ</v>
          </cell>
          <cell r="D47" t="str">
            <v>Закупки ГО</v>
          </cell>
          <cell r="E47" t="str">
            <v>10</v>
          </cell>
          <cell r="F47" t="str">
            <v>Общезаводское оборудование</v>
          </cell>
          <cell r="G47" t="str">
            <v>10011</v>
          </cell>
          <cell r="H47" t="str">
            <v>Насосы</v>
          </cell>
          <cell r="I47" t="str">
            <v>011150</v>
          </cell>
          <cell r="J47" t="str">
            <v>Насос для взвешенных веществ</v>
          </cell>
          <cell r="K47" t="str">
            <v>ТУ26-06-1518-88</v>
          </cell>
          <cell r="L47" t="str">
            <v>ГНОМ 25х20</v>
          </cell>
          <cell r="M47" t="str">
            <v/>
          </cell>
          <cell r="N47" t="str">
            <v/>
          </cell>
          <cell r="O47" t="str">
            <v/>
          </cell>
          <cell r="P47" t="str">
            <v/>
          </cell>
          <cell r="Q47">
            <v>1.05</v>
          </cell>
          <cell r="R47" t="str">
            <v>ШТ</v>
          </cell>
          <cell r="S47">
            <v>1</v>
          </cell>
          <cell r="T47">
            <v>6892</v>
          </cell>
          <cell r="U47">
            <v>7236.6</v>
          </cell>
          <cell r="V47">
            <v>8539.1880000000001</v>
          </cell>
          <cell r="W47">
            <v>8539.19</v>
          </cell>
          <cell r="X47">
            <v>0</v>
          </cell>
          <cell r="Y47">
            <v>0</v>
          </cell>
          <cell r="Z47">
            <v>0</v>
          </cell>
          <cell r="AA47">
            <v>0</v>
          </cell>
          <cell r="AB47">
            <v>0</v>
          </cell>
          <cell r="AC47">
            <v>0</v>
          </cell>
          <cell r="AD47">
            <v>1</v>
          </cell>
          <cell r="AE47">
            <v>7236.6</v>
          </cell>
          <cell r="AF47">
            <v>1302.588</v>
          </cell>
          <cell r="AG47">
            <v>0</v>
          </cell>
          <cell r="AH47">
            <v>0</v>
          </cell>
          <cell r="AI47">
            <v>0</v>
          </cell>
        </row>
        <row r="48">
          <cell r="A48" t="str">
            <v>МЦ-1</v>
          </cell>
          <cell r="B48" t="str">
            <v>ГМОК</v>
          </cell>
          <cell r="C48" t="str">
            <v>УГМ</v>
          </cell>
          <cell r="D48" t="str">
            <v>Закупки ГО</v>
          </cell>
          <cell r="E48" t="str">
            <v>10</v>
          </cell>
          <cell r="F48" t="str">
            <v>Общезаводское оборудование</v>
          </cell>
          <cell r="G48" t="str">
            <v>10011</v>
          </cell>
          <cell r="H48" t="str">
            <v>Насосы</v>
          </cell>
          <cell r="I48" t="str">
            <v>011150</v>
          </cell>
          <cell r="J48" t="str">
            <v>Насос для взвешенных веществ</v>
          </cell>
          <cell r="K48" t="str">
            <v>ТУ26-06-1518-88</v>
          </cell>
          <cell r="L48" t="str">
            <v>ГНОМ 25х20</v>
          </cell>
          <cell r="M48" t="str">
            <v/>
          </cell>
          <cell r="N48" t="str">
            <v/>
          </cell>
          <cell r="O48" t="str">
            <v/>
          </cell>
          <cell r="P48" t="str">
            <v/>
          </cell>
          <cell r="Q48">
            <v>1.05</v>
          </cell>
          <cell r="R48" t="str">
            <v>ШТ</v>
          </cell>
          <cell r="S48">
            <v>2</v>
          </cell>
          <cell r="T48">
            <v>6892</v>
          </cell>
          <cell r="U48">
            <v>14473.2</v>
          </cell>
          <cell r="V48">
            <v>17078.376</v>
          </cell>
          <cell r="W48">
            <v>8539.19</v>
          </cell>
          <cell r="X48">
            <v>0</v>
          </cell>
          <cell r="Y48">
            <v>0</v>
          </cell>
          <cell r="Z48">
            <v>0</v>
          </cell>
          <cell r="AA48">
            <v>2</v>
          </cell>
          <cell r="AB48">
            <v>14473.2</v>
          </cell>
          <cell r="AC48">
            <v>2605.1759999999999</v>
          </cell>
          <cell r="AD48">
            <v>0</v>
          </cell>
          <cell r="AE48">
            <v>0</v>
          </cell>
          <cell r="AF48">
            <v>0</v>
          </cell>
          <cell r="AG48">
            <v>0</v>
          </cell>
          <cell r="AH48">
            <v>0</v>
          </cell>
          <cell r="AI48">
            <v>0</v>
          </cell>
        </row>
        <row r="49">
          <cell r="A49" t="str">
            <v>НЗ</v>
          </cell>
          <cell r="B49" t="str">
            <v>ГМОК</v>
          </cell>
          <cell r="C49" t="str">
            <v>УГМ</v>
          </cell>
          <cell r="D49" t="str">
            <v>Закупки ГО</v>
          </cell>
          <cell r="E49" t="str">
            <v>10</v>
          </cell>
          <cell r="F49" t="str">
            <v>Общезаводское оборудование</v>
          </cell>
          <cell r="G49" t="str">
            <v>10011</v>
          </cell>
          <cell r="H49" t="str">
            <v>Насосы</v>
          </cell>
          <cell r="I49" t="str">
            <v>011159</v>
          </cell>
          <cell r="J49" t="str">
            <v>Насос вакуумный</v>
          </cell>
          <cell r="K49" t="str">
            <v>ТУ 26-12-486-76</v>
          </cell>
          <cell r="L49" t="str">
            <v>ВВН2-50М</v>
          </cell>
          <cell r="M49" t="str">
            <v>С электродвигателем АОЭ-400S-10, напряжение питания 380В, переменный</v>
          </cell>
          <cell r="N49" t="str">
            <v/>
          </cell>
          <cell r="O49" t="str">
            <v/>
          </cell>
          <cell r="P49" t="str">
            <v/>
          </cell>
          <cell r="Q49">
            <v>1.05</v>
          </cell>
          <cell r="R49" t="str">
            <v>ШТ</v>
          </cell>
          <cell r="S49">
            <v>4</v>
          </cell>
          <cell r="T49">
            <v>1699200</v>
          </cell>
          <cell r="U49">
            <v>7136640</v>
          </cell>
          <cell r="V49">
            <v>8421235.1999999993</v>
          </cell>
          <cell r="W49">
            <v>2105308.7999999998</v>
          </cell>
          <cell r="X49">
            <v>0</v>
          </cell>
          <cell r="Y49">
            <v>0</v>
          </cell>
          <cell r="Z49">
            <v>0</v>
          </cell>
          <cell r="AA49">
            <v>0</v>
          </cell>
          <cell r="AB49">
            <v>0</v>
          </cell>
          <cell r="AC49">
            <v>0</v>
          </cell>
          <cell r="AD49">
            <v>3</v>
          </cell>
          <cell r="AE49">
            <v>5352480</v>
          </cell>
          <cell r="AF49">
            <v>963446.39999999991</v>
          </cell>
          <cell r="AG49">
            <v>1</v>
          </cell>
          <cell r="AH49">
            <v>1784160</v>
          </cell>
          <cell r="AI49">
            <v>321148.79999999999</v>
          </cell>
        </row>
        <row r="50">
          <cell r="A50" t="str">
            <v>МЗ</v>
          </cell>
          <cell r="B50" t="str">
            <v>ГМОК</v>
          </cell>
          <cell r="C50" t="str">
            <v>УГМ</v>
          </cell>
          <cell r="D50" t="str">
            <v>Закупки ГО</v>
          </cell>
          <cell r="E50" t="str">
            <v>10</v>
          </cell>
          <cell r="F50" t="str">
            <v>Общезаводское оборудование</v>
          </cell>
          <cell r="G50" t="str">
            <v>10011</v>
          </cell>
          <cell r="H50" t="str">
            <v>Насосы</v>
          </cell>
          <cell r="I50" t="str">
            <v>011177</v>
          </cell>
          <cell r="J50" t="str">
            <v>Насос-дозатор</v>
          </cell>
          <cell r="K50" t="str">
            <v>ОСТ 26-06-2003-77</v>
          </cell>
          <cell r="L50" t="str">
            <v>НД2,5 400/16 К-14А</v>
          </cell>
          <cell r="M50" t="str">
            <v>с электродвигателем В71-А4У2, напряжение питания 380В, переменный</v>
          </cell>
          <cell r="N50" t="str">
            <v/>
          </cell>
          <cell r="O50" t="str">
            <v/>
          </cell>
          <cell r="P50" t="str">
            <v/>
          </cell>
          <cell r="Q50">
            <v>1.05</v>
          </cell>
          <cell r="R50" t="str">
            <v>ШТ</v>
          </cell>
          <cell r="S50">
            <v>1</v>
          </cell>
          <cell r="T50">
            <v>35350</v>
          </cell>
          <cell r="U50">
            <v>37117.5</v>
          </cell>
          <cell r="V50">
            <v>43798.649999999994</v>
          </cell>
          <cell r="W50">
            <v>43798.65</v>
          </cell>
          <cell r="X50">
            <v>0</v>
          </cell>
          <cell r="Y50">
            <v>0</v>
          </cell>
          <cell r="Z50">
            <v>0</v>
          </cell>
          <cell r="AA50">
            <v>1</v>
          </cell>
          <cell r="AB50">
            <v>37117.5</v>
          </cell>
          <cell r="AC50">
            <v>6681.15</v>
          </cell>
          <cell r="AD50">
            <v>0</v>
          </cell>
          <cell r="AE50">
            <v>0</v>
          </cell>
          <cell r="AF50">
            <v>0</v>
          </cell>
          <cell r="AG50">
            <v>0</v>
          </cell>
          <cell r="AH50">
            <v>0</v>
          </cell>
          <cell r="AI50">
            <v>0</v>
          </cell>
        </row>
        <row r="51">
          <cell r="A51" t="str">
            <v>ТИСМА</v>
          </cell>
          <cell r="B51" t="str">
            <v>МООК</v>
          </cell>
          <cell r="C51" t="str">
            <v>УГМ</v>
          </cell>
          <cell r="D51" t="str">
            <v>Закупки ГО</v>
          </cell>
          <cell r="E51" t="str">
            <v>10</v>
          </cell>
          <cell r="F51" t="str">
            <v>Общезаводское оборудование</v>
          </cell>
          <cell r="G51" t="str">
            <v>10011</v>
          </cell>
          <cell r="H51" t="str">
            <v>Насосы</v>
          </cell>
          <cell r="I51" t="str">
            <v>011178</v>
          </cell>
          <cell r="J51" t="str">
            <v>Насос шестеренчатый</v>
          </cell>
          <cell r="K51" t="str">
            <v>ТУ26-06-1558-89</v>
          </cell>
          <cell r="L51" t="str">
            <v>НМШ2-40-1,6/16Б-5 ( вз.Ш2-2-25-1,4/16Б-5)</v>
          </cell>
          <cell r="M51" t="str">
            <v>С электродвигателем АИР80В4, Uпит=380В</v>
          </cell>
          <cell r="N51" t="str">
            <v/>
          </cell>
          <cell r="O51" t="str">
            <v/>
          </cell>
          <cell r="P51" t="str">
            <v/>
          </cell>
          <cell r="Q51">
            <v>1.05</v>
          </cell>
          <cell r="R51" t="str">
            <v>ШТ</v>
          </cell>
          <cell r="S51">
            <v>1</v>
          </cell>
          <cell r="T51">
            <v>19990</v>
          </cell>
          <cell r="U51">
            <v>20989.5</v>
          </cell>
          <cell r="V51">
            <v>24767.609999999997</v>
          </cell>
          <cell r="W51">
            <v>24767.61</v>
          </cell>
          <cell r="X51">
            <v>0</v>
          </cell>
          <cell r="Y51">
            <v>0</v>
          </cell>
          <cell r="Z51">
            <v>0</v>
          </cell>
          <cell r="AA51">
            <v>1</v>
          </cell>
          <cell r="AB51">
            <v>20989.5</v>
          </cell>
          <cell r="AC51">
            <v>3778.1099999999997</v>
          </cell>
          <cell r="AD51">
            <v>0</v>
          </cell>
          <cell r="AE51">
            <v>0</v>
          </cell>
          <cell r="AF51">
            <v>0</v>
          </cell>
          <cell r="AG51">
            <v>0</v>
          </cell>
          <cell r="AH51">
            <v>0</v>
          </cell>
          <cell r="AI51">
            <v>0</v>
          </cell>
        </row>
        <row r="52">
          <cell r="A52" t="str">
            <v>МЗ</v>
          </cell>
          <cell r="B52" t="str">
            <v>ГМОК</v>
          </cell>
          <cell r="C52" t="str">
            <v>УГМ</v>
          </cell>
          <cell r="D52" t="str">
            <v>Закупки ГО</v>
          </cell>
          <cell r="E52" t="str">
            <v>10</v>
          </cell>
          <cell r="F52" t="str">
            <v>Общезаводское оборудование</v>
          </cell>
          <cell r="G52" t="str">
            <v>10011</v>
          </cell>
          <cell r="H52" t="str">
            <v>Насосы</v>
          </cell>
          <cell r="I52" t="str">
            <v>011194</v>
          </cell>
          <cell r="J52" t="str">
            <v>Насос секционный</v>
          </cell>
          <cell r="K52" t="str">
            <v>ТУ 24-8-744-73</v>
          </cell>
          <cell r="L52" t="str">
            <v>ЦНСГ-60-99</v>
          </cell>
          <cell r="M52" t="str">
            <v>с эл. двигателем ВАО-72-2 (ЦНСГ 60-165.01.000-03)</v>
          </cell>
          <cell r="N52" t="str">
            <v/>
          </cell>
          <cell r="O52" t="str">
            <v/>
          </cell>
          <cell r="P52" t="str">
            <v/>
          </cell>
          <cell r="Q52">
            <v>1.05</v>
          </cell>
          <cell r="R52" t="str">
            <v>ШТ</v>
          </cell>
          <cell r="S52">
            <v>1</v>
          </cell>
          <cell r="T52">
            <v>50811</v>
          </cell>
          <cell r="U52">
            <v>53351.55</v>
          </cell>
          <cell r="V52">
            <v>62954.828999999998</v>
          </cell>
          <cell r="W52">
            <v>62954.83</v>
          </cell>
          <cell r="X52">
            <v>0</v>
          </cell>
          <cell r="Y52">
            <v>0</v>
          </cell>
          <cell r="Z52">
            <v>0</v>
          </cell>
          <cell r="AA52">
            <v>0</v>
          </cell>
          <cell r="AB52">
            <v>0</v>
          </cell>
          <cell r="AC52">
            <v>0</v>
          </cell>
          <cell r="AD52">
            <v>1</v>
          </cell>
          <cell r="AE52">
            <v>53351.55</v>
          </cell>
          <cell r="AF52">
            <v>9603.2790000000005</v>
          </cell>
          <cell r="AG52">
            <v>0</v>
          </cell>
          <cell r="AH52">
            <v>0</v>
          </cell>
          <cell r="AI52">
            <v>0</v>
          </cell>
        </row>
        <row r="53">
          <cell r="A53" t="str">
            <v>НМЗ</v>
          </cell>
          <cell r="B53" t="str">
            <v>ГМОК</v>
          </cell>
          <cell r="C53" t="str">
            <v>УГМ</v>
          </cell>
          <cell r="D53" t="str">
            <v>Закупки ГО</v>
          </cell>
          <cell r="E53" t="str">
            <v>10</v>
          </cell>
          <cell r="F53" t="str">
            <v>Общезаводское оборудование</v>
          </cell>
          <cell r="G53" t="str">
            <v>10011</v>
          </cell>
          <cell r="H53" t="str">
            <v>Насосы</v>
          </cell>
          <cell r="I53" t="str">
            <v>011238</v>
          </cell>
          <cell r="J53" t="str">
            <v>Насос-дозатор</v>
          </cell>
          <cell r="K53" t="str">
            <v>ТУ 26-06-1582-90</v>
          </cell>
          <cell r="L53" t="str">
            <v>НД 2,5-1000/25 К 14А</v>
          </cell>
          <cell r="M53" t="str">
            <v>подача 1000 л/час , давл. 25 кгс/см2</v>
          </cell>
          <cell r="N53" t="str">
            <v/>
          </cell>
          <cell r="O53" t="str">
            <v/>
          </cell>
          <cell r="P53" t="str">
            <v/>
          </cell>
          <cell r="Q53">
            <v>1.05</v>
          </cell>
          <cell r="R53" t="str">
            <v>ШТ</v>
          </cell>
          <cell r="S53">
            <v>1</v>
          </cell>
          <cell r="T53">
            <v>63670</v>
          </cell>
          <cell r="U53">
            <v>66853.5</v>
          </cell>
          <cell r="V53">
            <v>78887.12999999999</v>
          </cell>
          <cell r="W53">
            <v>78887.13</v>
          </cell>
          <cell r="X53">
            <v>0</v>
          </cell>
          <cell r="Y53">
            <v>0</v>
          </cell>
          <cell r="Z53">
            <v>0</v>
          </cell>
          <cell r="AA53">
            <v>1</v>
          </cell>
          <cell r="AB53">
            <v>66853.5</v>
          </cell>
          <cell r="AC53">
            <v>12033.63</v>
          </cell>
          <cell r="AD53">
            <v>0</v>
          </cell>
          <cell r="AE53">
            <v>0</v>
          </cell>
          <cell r="AF53">
            <v>0</v>
          </cell>
          <cell r="AG53">
            <v>0</v>
          </cell>
          <cell r="AH53">
            <v>0</v>
          </cell>
          <cell r="AI53">
            <v>0</v>
          </cell>
        </row>
        <row r="54">
          <cell r="A54" t="str">
            <v>НМЗ</v>
          </cell>
          <cell r="B54" t="str">
            <v>ГМОК</v>
          </cell>
          <cell r="C54" t="str">
            <v>УГМ</v>
          </cell>
          <cell r="D54" t="str">
            <v>Закупки ГО</v>
          </cell>
          <cell r="E54" t="str">
            <v>10</v>
          </cell>
          <cell r="F54" t="str">
            <v>Общезаводское оборудование</v>
          </cell>
          <cell r="G54" t="str">
            <v>10011</v>
          </cell>
          <cell r="H54" t="str">
            <v>Насосы</v>
          </cell>
          <cell r="I54" t="str">
            <v>011323</v>
          </cell>
          <cell r="J54" t="str">
            <v>Насос песковый</v>
          </cell>
          <cell r="K54" t="str">
            <v>ТУ48-22-162-80</v>
          </cell>
          <cell r="L54" t="str">
            <v>ПБ 315\56</v>
          </cell>
          <cell r="M54" t="str">
            <v>Q=315м3\час Н=56м с электродвигателем А0-315-54, 5АМ315S4, АИР355S4У3, АИР315S4 N=160кВт, n=960об\м, n=1500об/мин, n=1473об/мин</v>
          </cell>
          <cell r="N54" t="str">
            <v/>
          </cell>
          <cell r="O54" t="str">
            <v/>
          </cell>
          <cell r="P54" t="str">
            <v/>
          </cell>
          <cell r="Q54">
            <v>1.05</v>
          </cell>
          <cell r="R54" t="str">
            <v>КМП</v>
          </cell>
          <cell r="S54">
            <v>2</v>
          </cell>
          <cell r="T54">
            <v>198650</v>
          </cell>
          <cell r="U54">
            <v>417165</v>
          </cell>
          <cell r="V54">
            <v>492254.69999999995</v>
          </cell>
          <cell r="W54">
            <v>246127.35</v>
          </cell>
          <cell r="X54">
            <v>0</v>
          </cell>
          <cell r="Y54">
            <v>0</v>
          </cell>
          <cell r="Z54">
            <v>0</v>
          </cell>
          <cell r="AA54">
            <v>2</v>
          </cell>
          <cell r="AB54">
            <v>417165</v>
          </cell>
          <cell r="AC54">
            <v>75089.7</v>
          </cell>
          <cell r="AD54">
            <v>0</v>
          </cell>
          <cell r="AE54">
            <v>0</v>
          </cell>
          <cell r="AF54">
            <v>0</v>
          </cell>
          <cell r="AG54">
            <v>0</v>
          </cell>
          <cell r="AH54">
            <v>0</v>
          </cell>
          <cell r="AI54">
            <v>0</v>
          </cell>
        </row>
        <row r="55">
          <cell r="A55" t="str">
            <v>МЗ</v>
          </cell>
          <cell r="B55" t="str">
            <v>ГМОК</v>
          </cell>
          <cell r="C55" t="str">
            <v>УГМ</v>
          </cell>
          <cell r="D55" t="str">
            <v>Закупки ГО</v>
          </cell>
          <cell r="E55" t="str">
            <v>10</v>
          </cell>
          <cell r="F55" t="str">
            <v>Общезаводское оборудование</v>
          </cell>
          <cell r="G55" t="str">
            <v>10011</v>
          </cell>
          <cell r="H55" t="str">
            <v>Насосы</v>
          </cell>
          <cell r="I55" t="str">
            <v>011340</v>
          </cell>
          <cell r="J55" t="str">
            <v>Насос химический</v>
          </cell>
          <cell r="K55" t="str">
            <v/>
          </cell>
          <cell r="L55" t="str">
            <v>ХГН 400/30-Т</v>
          </cell>
          <cell r="M55" t="str">
            <v>Q=400м3/час, h=30м, с электродвигателем 4А250S4, N=75кВт, n=1500об/мин, материал исполнения-титан ВТ1-0, напряжение питания 380В, переменный</v>
          </cell>
          <cell r="N55" t="str">
            <v/>
          </cell>
          <cell r="O55" t="str">
            <v/>
          </cell>
          <cell r="P55" t="str">
            <v/>
          </cell>
          <cell r="Q55">
            <v>1.05</v>
          </cell>
          <cell r="R55" t="str">
            <v>КМП</v>
          </cell>
          <cell r="S55">
            <v>2</v>
          </cell>
          <cell r="T55">
            <v>910000</v>
          </cell>
          <cell r="U55">
            <v>1911000</v>
          </cell>
          <cell r="V55">
            <v>2254980</v>
          </cell>
          <cell r="W55">
            <v>1127490</v>
          </cell>
          <cell r="X55">
            <v>0</v>
          </cell>
          <cell r="Y55">
            <v>0</v>
          </cell>
          <cell r="Z55">
            <v>0</v>
          </cell>
          <cell r="AA55">
            <v>0</v>
          </cell>
          <cell r="AB55">
            <v>0</v>
          </cell>
          <cell r="AC55">
            <v>0</v>
          </cell>
          <cell r="AD55">
            <v>2</v>
          </cell>
          <cell r="AE55">
            <v>1911000</v>
          </cell>
          <cell r="AF55">
            <v>343980</v>
          </cell>
          <cell r="AG55">
            <v>0</v>
          </cell>
          <cell r="AH55">
            <v>0</v>
          </cell>
          <cell r="AI55">
            <v>0</v>
          </cell>
        </row>
        <row r="56">
          <cell r="A56" t="str">
            <v>Таймырский</v>
          </cell>
          <cell r="B56" t="str">
            <v>ГМОК</v>
          </cell>
          <cell r="C56" t="str">
            <v>УГМ</v>
          </cell>
          <cell r="D56" t="str">
            <v>Закупки ГО</v>
          </cell>
          <cell r="E56" t="str">
            <v>10</v>
          </cell>
          <cell r="F56" t="str">
            <v>Общезаводское оборудование</v>
          </cell>
          <cell r="G56" t="str">
            <v>10011</v>
          </cell>
          <cell r="H56" t="str">
            <v>Насосы</v>
          </cell>
          <cell r="I56" t="str">
            <v>011363</v>
          </cell>
          <cell r="J56" t="str">
            <v>Турбонасос</v>
          </cell>
          <cell r="K56" t="str">
            <v>ТУ 24-8-401-88</v>
          </cell>
          <cell r="L56" t="str">
            <v>Н1-М</v>
          </cell>
          <cell r="M56" t="str">
            <v>Q=25м3/час, Н=40м</v>
          </cell>
          <cell r="N56" t="str">
            <v/>
          </cell>
          <cell r="O56" t="str">
            <v/>
          </cell>
          <cell r="P56" t="str">
            <v/>
          </cell>
          <cell r="Q56">
            <v>1.05</v>
          </cell>
          <cell r="R56" t="str">
            <v>КМП</v>
          </cell>
          <cell r="S56">
            <v>8</v>
          </cell>
          <cell r="T56">
            <v>35012</v>
          </cell>
          <cell r="U56">
            <v>294100.8</v>
          </cell>
          <cell r="V56">
            <v>347038.94399999996</v>
          </cell>
          <cell r="W56">
            <v>43379.87</v>
          </cell>
          <cell r="X56">
            <v>0</v>
          </cell>
          <cell r="Y56">
            <v>0</v>
          </cell>
          <cell r="Z56">
            <v>0</v>
          </cell>
          <cell r="AA56">
            <v>6</v>
          </cell>
          <cell r="AB56">
            <v>220575.6</v>
          </cell>
          <cell r="AC56">
            <v>39703.608</v>
          </cell>
          <cell r="AD56">
            <v>2</v>
          </cell>
          <cell r="AE56">
            <v>73525.2</v>
          </cell>
          <cell r="AF56">
            <v>13234.535999999998</v>
          </cell>
          <cell r="AG56">
            <v>0</v>
          </cell>
          <cell r="AH56">
            <v>0</v>
          </cell>
          <cell r="AI56">
            <v>0</v>
          </cell>
        </row>
        <row r="57">
          <cell r="A57" t="str">
            <v>Норильск-1</v>
          </cell>
          <cell r="B57" t="str">
            <v>ГМОК</v>
          </cell>
          <cell r="C57" t="str">
            <v>УГМ</v>
          </cell>
          <cell r="D57" t="str">
            <v>Закупки ГО</v>
          </cell>
          <cell r="E57" t="str">
            <v>10</v>
          </cell>
          <cell r="F57" t="str">
            <v>Общезаводское оборудование</v>
          </cell>
          <cell r="G57" t="str">
            <v>10011</v>
          </cell>
          <cell r="H57" t="str">
            <v>Насосы</v>
          </cell>
          <cell r="I57" t="str">
            <v>011363</v>
          </cell>
          <cell r="J57" t="str">
            <v>Турбонасос</v>
          </cell>
          <cell r="K57" t="str">
            <v>ТУ 24-8-401-88</v>
          </cell>
          <cell r="L57" t="str">
            <v>Н1-М</v>
          </cell>
          <cell r="M57" t="str">
            <v>Q=25м3/час, Н=40м</v>
          </cell>
          <cell r="N57" t="str">
            <v/>
          </cell>
          <cell r="O57" t="str">
            <v/>
          </cell>
          <cell r="P57" t="str">
            <v/>
          </cell>
          <cell r="Q57">
            <v>1.05</v>
          </cell>
          <cell r="R57" t="str">
            <v>КМП</v>
          </cell>
          <cell r="S57">
            <v>3</v>
          </cell>
          <cell r="T57">
            <v>35012</v>
          </cell>
          <cell r="U57">
            <v>110287.8</v>
          </cell>
          <cell r="V57">
            <v>130139.60399999999</v>
          </cell>
          <cell r="W57">
            <v>43379.87</v>
          </cell>
          <cell r="X57">
            <v>0</v>
          </cell>
          <cell r="Y57">
            <v>0</v>
          </cell>
          <cell r="Z57">
            <v>0</v>
          </cell>
          <cell r="AA57">
            <v>3</v>
          </cell>
          <cell r="AB57">
            <v>110287.8</v>
          </cell>
          <cell r="AC57">
            <v>19851.804</v>
          </cell>
          <cell r="AD57">
            <v>0</v>
          </cell>
          <cell r="AE57">
            <v>0</v>
          </cell>
          <cell r="AF57">
            <v>0</v>
          </cell>
          <cell r="AG57">
            <v>0</v>
          </cell>
          <cell r="AH57">
            <v>0</v>
          </cell>
          <cell r="AI57">
            <v>0</v>
          </cell>
        </row>
        <row r="58">
          <cell r="A58" t="str">
            <v>МЗ</v>
          </cell>
          <cell r="B58" t="str">
            <v>ГМОК</v>
          </cell>
          <cell r="C58" t="str">
            <v>УГМ</v>
          </cell>
          <cell r="D58" t="str">
            <v>Закупки ГО</v>
          </cell>
          <cell r="E58" t="str">
            <v>10</v>
          </cell>
          <cell r="F58" t="str">
            <v>Общезаводское оборудование</v>
          </cell>
          <cell r="G58" t="str">
            <v>10011</v>
          </cell>
          <cell r="H58" t="str">
            <v>Насосы</v>
          </cell>
          <cell r="I58" t="str">
            <v>011417</v>
          </cell>
          <cell r="J58" t="str">
            <v>Насос химический</v>
          </cell>
          <cell r="K58" t="str">
            <v>чертеж поставщика</v>
          </cell>
          <cell r="L58" t="str">
            <v>ХГН-90/32 Т-СД</v>
          </cell>
          <cell r="M58" t="str">
            <v>двигатель 4А180М4, напряжение питания 380В, переменный</v>
          </cell>
          <cell r="N58" t="str">
            <v/>
          </cell>
          <cell r="O58" t="str">
            <v/>
          </cell>
          <cell r="P58" t="str">
            <v/>
          </cell>
          <cell r="Q58">
            <v>1.05</v>
          </cell>
          <cell r="R58" t="str">
            <v>ШТ</v>
          </cell>
          <cell r="S58">
            <v>3</v>
          </cell>
          <cell r="T58">
            <v>650000</v>
          </cell>
          <cell r="U58">
            <v>2047500</v>
          </cell>
          <cell r="V58">
            <v>2416050</v>
          </cell>
          <cell r="W58">
            <v>805350</v>
          </cell>
          <cell r="X58">
            <v>0</v>
          </cell>
          <cell r="Y58">
            <v>0</v>
          </cell>
          <cell r="Z58">
            <v>0</v>
          </cell>
          <cell r="AA58">
            <v>0</v>
          </cell>
          <cell r="AB58">
            <v>0</v>
          </cell>
          <cell r="AC58">
            <v>0</v>
          </cell>
          <cell r="AD58">
            <v>3</v>
          </cell>
          <cell r="AE58">
            <v>2047500</v>
          </cell>
          <cell r="AF58">
            <v>368550</v>
          </cell>
          <cell r="AG58">
            <v>0</v>
          </cell>
          <cell r="AH58">
            <v>0</v>
          </cell>
          <cell r="AI58">
            <v>0</v>
          </cell>
        </row>
        <row r="59">
          <cell r="A59" t="str">
            <v>МЗ</v>
          </cell>
          <cell r="B59" t="str">
            <v>ГМОК</v>
          </cell>
          <cell r="C59" t="str">
            <v>УГМ</v>
          </cell>
          <cell r="D59" t="str">
            <v>Закупки ГО</v>
          </cell>
          <cell r="E59" t="str">
            <v>10</v>
          </cell>
          <cell r="F59" t="str">
            <v>Общезаводское оборудование</v>
          </cell>
          <cell r="G59" t="str">
            <v>10011</v>
          </cell>
          <cell r="H59" t="str">
            <v>Насосы</v>
          </cell>
          <cell r="I59" t="str">
            <v>011509</v>
          </cell>
          <cell r="J59" t="str">
            <v>Насос химический</v>
          </cell>
          <cell r="K59" t="str">
            <v/>
          </cell>
          <cell r="L59" t="str">
            <v>АХ-200-150-400-И-СД</v>
          </cell>
          <cell r="M59" t="str">
            <v>с эл. двигателем 4А250S4 (75кВт/1470об/мин)</v>
          </cell>
          <cell r="N59" t="str">
            <v/>
          </cell>
          <cell r="O59" t="str">
            <v>Насос химический</v>
          </cell>
          <cell r="P59" t="str">
            <v/>
          </cell>
          <cell r="Q59">
            <v>1.05</v>
          </cell>
          <cell r="R59" t="str">
            <v>ШТ</v>
          </cell>
          <cell r="S59">
            <v>2</v>
          </cell>
          <cell r="T59">
            <v>241003.24</v>
          </cell>
          <cell r="U59">
            <v>506106.804</v>
          </cell>
          <cell r="V59">
            <v>597206.02871999994</v>
          </cell>
          <cell r="W59">
            <v>298603.01</v>
          </cell>
          <cell r="X59">
            <v>0</v>
          </cell>
          <cell r="Y59">
            <v>0</v>
          </cell>
          <cell r="Z59">
            <v>0</v>
          </cell>
          <cell r="AA59">
            <v>0</v>
          </cell>
          <cell r="AB59">
            <v>0</v>
          </cell>
          <cell r="AC59">
            <v>0</v>
          </cell>
          <cell r="AD59">
            <v>2</v>
          </cell>
          <cell r="AE59">
            <v>506106.804</v>
          </cell>
          <cell r="AF59">
            <v>91099.224719999998</v>
          </cell>
          <cell r="AG59">
            <v>0</v>
          </cell>
          <cell r="AH59">
            <v>0</v>
          </cell>
          <cell r="AI59">
            <v>0</v>
          </cell>
        </row>
        <row r="60">
          <cell r="A60" t="str">
            <v>НМЗ</v>
          </cell>
          <cell r="B60" t="str">
            <v>ГМОК</v>
          </cell>
          <cell r="C60" t="str">
            <v>УГМ</v>
          </cell>
          <cell r="D60" t="str">
            <v>Закупки ГО</v>
          </cell>
          <cell r="E60" t="str">
            <v>10</v>
          </cell>
          <cell r="F60" t="str">
            <v>Общезаводское оборудование</v>
          </cell>
          <cell r="G60" t="str">
            <v>10011</v>
          </cell>
          <cell r="H60" t="str">
            <v>Насосы</v>
          </cell>
          <cell r="I60" t="str">
            <v>011533</v>
          </cell>
          <cell r="J60" t="str">
            <v>Насос химический погружной вертикальный</v>
          </cell>
          <cell r="K60" t="str">
            <v/>
          </cell>
          <cell r="L60" t="str">
            <v>АХП-45/31-2,2К-СД</v>
          </cell>
          <cell r="M60" t="str">
            <v>Q=45м3/час, Н=31м, электродвигатель АИРМ160S4, N=15квт, 2900об/мин, проточная часть 12Х18Н9ТЛ-II, мягкий двойной сальник, глубина погружения 2,2м, напряжение питания 660В</v>
          </cell>
          <cell r="N60" t="str">
            <v/>
          </cell>
          <cell r="O60" t="str">
            <v/>
          </cell>
          <cell r="P60" t="str">
            <v/>
          </cell>
          <cell r="Q60">
            <v>1.05</v>
          </cell>
          <cell r="R60" t="str">
            <v>ШТ</v>
          </cell>
          <cell r="S60">
            <v>2</v>
          </cell>
          <cell r="T60">
            <v>488062</v>
          </cell>
          <cell r="U60">
            <v>1024930.2000000001</v>
          </cell>
          <cell r="V60">
            <v>1209417.6359999999</v>
          </cell>
          <cell r="W60">
            <v>604708.81999999995</v>
          </cell>
          <cell r="X60">
            <v>0</v>
          </cell>
          <cell r="Y60">
            <v>0</v>
          </cell>
          <cell r="Z60">
            <v>0</v>
          </cell>
          <cell r="AA60">
            <v>0</v>
          </cell>
          <cell r="AB60">
            <v>0</v>
          </cell>
          <cell r="AC60">
            <v>0</v>
          </cell>
          <cell r="AD60">
            <v>1</v>
          </cell>
          <cell r="AE60">
            <v>512465.10000000003</v>
          </cell>
          <cell r="AF60">
            <v>92243.718000000008</v>
          </cell>
          <cell r="AG60">
            <v>1</v>
          </cell>
          <cell r="AH60">
            <v>512465.10000000003</v>
          </cell>
          <cell r="AI60">
            <v>92243.718000000008</v>
          </cell>
        </row>
        <row r="61">
          <cell r="A61" t="str">
            <v>ТИСМА</v>
          </cell>
          <cell r="B61" t="str">
            <v>МООК</v>
          </cell>
          <cell r="C61" t="str">
            <v>УГМ</v>
          </cell>
          <cell r="D61" t="str">
            <v>Закупки ГО</v>
          </cell>
          <cell r="E61" t="str">
            <v>10</v>
          </cell>
          <cell r="F61" t="str">
            <v>Общезаводское оборудование</v>
          </cell>
          <cell r="G61" t="str">
            <v>10011</v>
          </cell>
          <cell r="H61" t="str">
            <v>Насосы</v>
          </cell>
          <cell r="I61" t="str">
            <v>011577</v>
          </cell>
          <cell r="J61" t="str">
            <v>Агрегат электронасосный шестеренчатый</v>
          </cell>
          <cell r="K61" t="str">
            <v>ГОСТ 19027-89</v>
          </cell>
          <cell r="L61" t="str">
            <v>НМШ5-25-4,0/4-15 УЗ</v>
          </cell>
          <cell r="M61" t="str">
            <v>Подача 4м3/час, напор 10м с электродвигателем АИР100S4У3 N=3кВт, n=1500об/мин, Uпит=380В</v>
          </cell>
          <cell r="N61" t="str">
            <v/>
          </cell>
          <cell r="O61" t="str">
            <v/>
          </cell>
          <cell r="P61" t="str">
            <v/>
          </cell>
          <cell r="Q61">
            <v>1.05</v>
          </cell>
          <cell r="R61" t="str">
            <v>ШТ</v>
          </cell>
          <cell r="S61">
            <v>1</v>
          </cell>
          <cell r="T61">
            <v>14899</v>
          </cell>
          <cell r="U61">
            <v>15643.95</v>
          </cell>
          <cell r="V61">
            <v>18459.861000000001</v>
          </cell>
          <cell r="W61">
            <v>18459.86</v>
          </cell>
          <cell r="X61">
            <v>0</v>
          </cell>
          <cell r="Y61">
            <v>0</v>
          </cell>
          <cell r="Z61">
            <v>0</v>
          </cell>
          <cell r="AA61">
            <v>1</v>
          </cell>
          <cell r="AB61">
            <v>15643.95</v>
          </cell>
          <cell r="AC61">
            <v>2815.9110000000001</v>
          </cell>
          <cell r="AD61">
            <v>0</v>
          </cell>
          <cell r="AE61">
            <v>0</v>
          </cell>
          <cell r="AF61">
            <v>0</v>
          </cell>
          <cell r="AG61">
            <v>0</v>
          </cell>
          <cell r="AH61">
            <v>0</v>
          </cell>
          <cell r="AI61">
            <v>0</v>
          </cell>
        </row>
        <row r="62">
          <cell r="A62" t="str">
            <v>НМЗ</v>
          </cell>
          <cell r="B62" t="str">
            <v>ГМОК</v>
          </cell>
          <cell r="C62" t="str">
            <v>УГМ</v>
          </cell>
          <cell r="D62" t="str">
            <v>Закупки ГО</v>
          </cell>
          <cell r="E62" t="str">
            <v>10</v>
          </cell>
          <cell r="F62" t="str">
            <v>Общезаводское оборудование</v>
          </cell>
          <cell r="G62" t="str">
            <v>10011</v>
          </cell>
          <cell r="H62" t="str">
            <v>Насосы</v>
          </cell>
          <cell r="I62" t="str">
            <v>011596</v>
          </cell>
          <cell r="J62" t="str">
            <v>Агрегат электронасосный центробежный</v>
          </cell>
          <cell r="K62" t="str">
            <v>ТУ 26-06-1117-85</v>
          </cell>
          <cell r="L62" t="str">
            <v>ТХ 800/70-И-СД-У3</v>
          </cell>
          <cell r="M62" t="str">
            <v>Горизонтальный, химический Q=800м3/ч, H=70м, с электродвигателем А03-400М-6У2, N=315кВт, n=960об/мин, U=380/660В</v>
          </cell>
          <cell r="N62" t="str">
            <v/>
          </cell>
          <cell r="O62" t="str">
            <v/>
          </cell>
          <cell r="P62" t="str">
            <v/>
          </cell>
          <cell r="Q62">
            <v>1.05</v>
          </cell>
          <cell r="R62" t="str">
            <v>ШТ</v>
          </cell>
          <cell r="S62">
            <v>2</v>
          </cell>
          <cell r="T62">
            <v>4700000</v>
          </cell>
          <cell r="U62">
            <v>9870000</v>
          </cell>
          <cell r="V62">
            <v>11646600</v>
          </cell>
          <cell r="W62">
            <v>5823300</v>
          </cell>
          <cell r="X62">
            <v>0</v>
          </cell>
          <cell r="Y62">
            <v>0</v>
          </cell>
          <cell r="Z62">
            <v>0</v>
          </cell>
          <cell r="AA62">
            <v>1</v>
          </cell>
          <cell r="AB62">
            <v>4935000</v>
          </cell>
          <cell r="AC62">
            <v>888300</v>
          </cell>
          <cell r="AD62">
            <v>1</v>
          </cell>
          <cell r="AE62">
            <v>4935000</v>
          </cell>
          <cell r="AF62">
            <v>888300</v>
          </cell>
          <cell r="AG62">
            <v>0</v>
          </cell>
          <cell r="AH62">
            <v>0</v>
          </cell>
          <cell r="AI62">
            <v>0</v>
          </cell>
        </row>
        <row r="63">
          <cell r="A63" t="str">
            <v>Норильск-1</v>
          </cell>
          <cell r="B63" t="str">
            <v>ГМОК</v>
          </cell>
          <cell r="C63" t="str">
            <v>УГМ</v>
          </cell>
          <cell r="D63" t="str">
            <v>Закупки ГО</v>
          </cell>
          <cell r="E63" t="str">
            <v>10</v>
          </cell>
          <cell r="F63" t="str">
            <v>Общезаводское оборудование</v>
          </cell>
          <cell r="G63" t="str">
            <v>10011</v>
          </cell>
          <cell r="H63" t="str">
            <v>Насосы</v>
          </cell>
          <cell r="I63" t="str">
            <v>011611</v>
          </cell>
          <cell r="J63" t="str">
            <v>Насос центробежный многоступенчатый</v>
          </cell>
          <cell r="K63" t="str">
            <v>ТУ 24-8-744-76</v>
          </cell>
          <cell r="L63" t="str">
            <v>ЦНСГ 66-330</v>
          </cell>
          <cell r="M63" t="str">
            <v>Q=60м3/ч, H330м водяного столба</v>
          </cell>
          <cell r="N63" t="str">
            <v/>
          </cell>
          <cell r="O63" t="str">
            <v/>
          </cell>
          <cell r="P63" t="str">
            <v/>
          </cell>
          <cell r="Q63">
            <v>1.05</v>
          </cell>
          <cell r="R63" t="str">
            <v>ШТ</v>
          </cell>
          <cell r="S63">
            <v>2</v>
          </cell>
          <cell r="T63">
            <v>164400</v>
          </cell>
          <cell r="U63">
            <v>345240</v>
          </cell>
          <cell r="V63">
            <v>407383.19999999995</v>
          </cell>
          <cell r="W63">
            <v>203691.6</v>
          </cell>
          <cell r="X63">
            <v>0</v>
          </cell>
          <cell r="Y63">
            <v>0</v>
          </cell>
          <cell r="Z63">
            <v>0</v>
          </cell>
          <cell r="AA63">
            <v>0</v>
          </cell>
          <cell r="AB63">
            <v>0</v>
          </cell>
          <cell r="AC63">
            <v>0</v>
          </cell>
          <cell r="AD63">
            <v>2</v>
          </cell>
          <cell r="AE63">
            <v>345240</v>
          </cell>
          <cell r="AF63">
            <v>62143.199999999997</v>
          </cell>
          <cell r="AG63">
            <v>0</v>
          </cell>
          <cell r="AH63">
            <v>0</v>
          </cell>
          <cell r="AI63">
            <v>0</v>
          </cell>
        </row>
        <row r="64">
          <cell r="A64" t="str">
            <v>НМЗ</v>
          </cell>
          <cell r="B64" t="str">
            <v>ГМОК</v>
          </cell>
          <cell r="C64" t="str">
            <v>УГМ</v>
          </cell>
          <cell r="D64" t="str">
            <v>Закупки ГО</v>
          </cell>
          <cell r="E64" t="str">
            <v>10</v>
          </cell>
          <cell r="F64" t="str">
            <v>Общезаводское оборудование</v>
          </cell>
          <cell r="G64" t="str">
            <v>10011</v>
          </cell>
          <cell r="H64" t="str">
            <v>Насосы</v>
          </cell>
          <cell r="I64" t="str">
            <v>011633</v>
          </cell>
          <cell r="J64" t="str">
            <v>Насос</v>
          </cell>
          <cell r="K64" t="str">
            <v>ОСТ 26.06.2003-77</v>
          </cell>
          <cell r="L64" t="str">
            <v>НД-1000/10</v>
          </cell>
          <cell r="M64" t="str">
            <v>Q=1000литров/час, Н100м</v>
          </cell>
          <cell r="N64" t="str">
            <v/>
          </cell>
          <cell r="O64" t="str">
            <v/>
          </cell>
          <cell r="P64" t="str">
            <v/>
          </cell>
          <cell r="Q64">
            <v>1.05</v>
          </cell>
          <cell r="R64" t="str">
            <v>КМП</v>
          </cell>
          <cell r="S64">
            <v>1</v>
          </cell>
          <cell r="T64">
            <v>44525</v>
          </cell>
          <cell r="U64">
            <v>46751.25</v>
          </cell>
          <cell r="V64">
            <v>55166.474999999999</v>
          </cell>
          <cell r="W64">
            <v>55166.48</v>
          </cell>
          <cell r="X64">
            <v>0</v>
          </cell>
          <cell r="Y64">
            <v>0</v>
          </cell>
          <cell r="Z64">
            <v>0</v>
          </cell>
          <cell r="AA64">
            <v>0</v>
          </cell>
          <cell r="AB64">
            <v>0</v>
          </cell>
          <cell r="AC64">
            <v>0</v>
          </cell>
          <cell r="AD64">
            <v>1</v>
          </cell>
          <cell r="AE64">
            <v>46751.25</v>
          </cell>
          <cell r="AF64">
            <v>8415.2250000000004</v>
          </cell>
          <cell r="AG64">
            <v>0</v>
          </cell>
          <cell r="AH64">
            <v>0</v>
          </cell>
          <cell r="AI64">
            <v>0</v>
          </cell>
        </row>
        <row r="65">
          <cell r="A65" t="str">
            <v>НМЗ</v>
          </cell>
          <cell r="B65" t="str">
            <v>ГМОК</v>
          </cell>
          <cell r="C65" t="str">
            <v>УГМ</v>
          </cell>
          <cell r="D65" t="str">
            <v>Закупки ГО</v>
          </cell>
          <cell r="E65" t="str">
            <v>10</v>
          </cell>
          <cell r="F65" t="str">
            <v>Общезаводское оборудование</v>
          </cell>
          <cell r="G65" t="str">
            <v>10011</v>
          </cell>
          <cell r="H65" t="str">
            <v>Насосы</v>
          </cell>
          <cell r="I65" t="str">
            <v>011660</v>
          </cell>
          <cell r="J65" t="str">
            <v>Насос химический</v>
          </cell>
          <cell r="K65" t="str">
            <v/>
          </cell>
          <cell r="L65" t="str">
            <v>ТХ-280/72-И-С</v>
          </cell>
          <cell r="M65" t="str">
            <v>Производительность 280м3, напор 72м, материал проточной части 06ХН28МДТ (ЭИ943), тип уплотнения-сальниковое АП-31 (22х22), тип двигателя АОЗ-4S-6У2-ТМ1001</v>
          </cell>
          <cell r="N65" t="str">
            <v/>
          </cell>
          <cell r="O65" t="str">
            <v/>
          </cell>
          <cell r="P65" t="str">
            <v/>
          </cell>
          <cell r="Q65">
            <v>1.05</v>
          </cell>
          <cell r="R65" t="str">
            <v>КМП</v>
          </cell>
          <cell r="S65">
            <v>2</v>
          </cell>
          <cell r="T65">
            <v>923000</v>
          </cell>
          <cell r="U65">
            <v>1938300</v>
          </cell>
          <cell r="V65">
            <v>2287194</v>
          </cell>
          <cell r="W65">
            <v>1143597</v>
          </cell>
          <cell r="X65">
            <v>0</v>
          </cell>
          <cell r="Y65">
            <v>0</v>
          </cell>
          <cell r="Z65">
            <v>0</v>
          </cell>
          <cell r="AA65">
            <v>0</v>
          </cell>
          <cell r="AB65">
            <v>0</v>
          </cell>
          <cell r="AC65">
            <v>0</v>
          </cell>
          <cell r="AD65">
            <v>2</v>
          </cell>
          <cell r="AE65">
            <v>1938300</v>
          </cell>
          <cell r="AF65">
            <v>348894</v>
          </cell>
          <cell r="AG65">
            <v>0</v>
          </cell>
          <cell r="AH65">
            <v>0</v>
          </cell>
          <cell r="AI65">
            <v>0</v>
          </cell>
        </row>
        <row r="66">
          <cell r="A66" t="str">
            <v>Октябрьский</v>
          </cell>
          <cell r="B66" t="str">
            <v>ГМОК</v>
          </cell>
          <cell r="C66" t="str">
            <v>УГМ</v>
          </cell>
          <cell r="D66" t="str">
            <v>Закупки ГО</v>
          </cell>
          <cell r="E66" t="str">
            <v>10</v>
          </cell>
          <cell r="F66" t="str">
            <v>Общезаводское оборудование</v>
          </cell>
          <cell r="G66" t="str">
            <v>10011</v>
          </cell>
          <cell r="H66" t="str">
            <v>Насосы</v>
          </cell>
          <cell r="I66" t="str">
            <v>011667</v>
          </cell>
          <cell r="J66" t="str">
            <v>Насос секционный</v>
          </cell>
          <cell r="K66" t="str">
            <v>ТУ 24-8-1268-82</v>
          </cell>
          <cell r="L66" t="str">
            <v>ЦНСГ 850-960</v>
          </cell>
          <cell r="M66" t="str">
            <v>Без электродвигателя</v>
          </cell>
          <cell r="N66" t="str">
            <v/>
          </cell>
          <cell r="O66" t="str">
            <v/>
          </cell>
          <cell r="P66" t="str">
            <v/>
          </cell>
          <cell r="Q66">
            <v>1.05</v>
          </cell>
          <cell r="R66" t="str">
            <v>ШТ</v>
          </cell>
          <cell r="S66">
            <v>1</v>
          </cell>
          <cell r="T66">
            <v>1917630</v>
          </cell>
          <cell r="U66">
            <v>2013511.5</v>
          </cell>
          <cell r="V66">
            <v>2375943.5699999998</v>
          </cell>
          <cell r="W66">
            <v>2375943.5699999998</v>
          </cell>
          <cell r="X66">
            <v>0</v>
          </cell>
          <cell r="Y66">
            <v>0</v>
          </cell>
          <cell r="Z66">
            <v>0</v>
          </cell>
          <cell r="AA66">
            <v>0</v>
          </cell>
          <cell r="AB66">
            <v>0</v>
          </cell>
          <cell r="AC66">
            <v>0</v>
          </cell>
          <cell r="AD66">
            <v>0</v>
          </cell>
          <cell r="AE66">
            <v>0</v>
          </cell>
          <cell r="AF66">
            <v>0</v>
          </cell>
          <cell r="AG66">
            <v>1</v>
          </cell>
          <cell r="AH66">
            <v>2013511.5</v>
          </cell>
          <cell r="AI66">
            <v>362432.07</v>
          </cell>
        </row>
        <row r="67">
          <cell r="A67" t="str">
            <v>Норильск-1</v>
          </cell>
          <cell r="B67" t="str">
            <v>ГМОК</v>
          </cell>
          <cell r="C67" t="str">
            <v>УГМ</v>
          </cell>
          <cell r="D67" t="str">
            <v>Закупки ГО</v>
          </cell>
          <cell r="E67" t="str">
            <v>10</v>
          </cell>
          <cell r="F67" t="str">
            <v>Общезаводское оборудование</v>
          </cell>
          <cell r="G67" t="str">
            <v>10011</v>
          </cell>
          <cell r="H67" t="str">
            <v>Насосы</v>
          </cell>
          <cell r="I67" t="str">
            <v>011685</v>
          </cell>
          <cell r="J67" t="str">
            <v>Агрегат насосный центробежный консольный</v>
          </cell>
          <cell r="K67" t="str">
            <v>ТУ 26-06-1425-88</v>
          </cell>
          <cell r="L67" t="str">
            <v>К-100-65-200</v>
          </cell>
          <cell r="M67" t="str">
            <v>Q=100м3/ч, H=50м, с электродвигателем АИР180М2У3, N=30кВт, n=2900об/мин, U=380B</v>
          </cell>
          <cell r="N67" t="str">
            <v/>
          </cell>
          <cell r="O67" t="str">
            <v/>
          </cell>
          <cell r="P67" t="str">
            <v/>
          </cell>
          <cell r="Q67">
            <v>1.05</v>
          </cell>
          <cell r="R67" t="str">
            <v>КМП</v>
          </cell>
          <cell r="S67">
            <v>2</v>
          </cell>
          <cell r="T67">
            <v>41100</v>
          </cell>
          <cell r="U67">
            <v>86310</v>
          </cell>
          <cell r="V67">
            <v>101845.79999999999</v>
          </cell>
          <cell r="W67">
            <v>50922.9</v>
          </cell>
          <cell r="X67">
            <v>0</v>
          </cell>
          <cell r="Y67">
            <v>0</v>
          </cell>
          <cell r="Z67">
            <v>0</v>
          </cell>
          <cell r="AA67">
            <v>2</v>
          </cell>
          <cell r="AB67">
            <v>86310</v>
          </cell>
          <cell r="AC67">
            <v>15535.8</v>
          </cell>
          <cell r="AD67">
            <v>0</v>
          </cell>
          <cell r="AE67">
            <v>0</v>
          </cell>
          <cell r="AF67">
            <v>0</v>
          </cell>
          <cell r="AG67">
            <v>0</v>
          </cell>
          <cell r="AH67">
            <v>0</v>
          </cell>
          <cell r="AI67">
            <v>0</v>
          </cell>
        </row>
        <row r="68">
          <cell r="A68" t="str">
            <v>Октябрьский</v>
          </cell>
          <cell r="B68" t="str">
            <v>ГМОК</v>
          </cell>
          <cell r="C68" t="str">
            <v>УГМ</v>
          </cell>
          <cell r="D68" t="str">
            <v>Закупки ГО</v>
          </cell>
          <cell r="E68" t="str">
            <v>10</v>
          </cell>
          <cell r="F68" t="str">
            <v>Общезаводское оборудование</v>
          </cell>
          <cell r="G68" t="str">
            <v>10011</v>
          </cell>
          <cell r="H68" t="str">
            <v>Насосы</v>
          </cell>
          <cell r="I68" t="str">
            <v>011687</v>
          </cell>
          <cell r="J68" t="str">
            <v>Агрегат электронасосный погружной</v>
          </cell>
          <cell r="K68" t="str">
            <v>ТУ ППН45.20.00-00.000</v>
          </cell>
          <cell r="L68" t="str">
            <v>ППН45/20</v>
          </cell>
          <cell r="M68" t="str">
            <v>Герметичный, переносной, шламовый, Q=45м3/час, Н=20м, с электродвигателем N=5,5кВт, n=3000об/мин, U=380В</v>
          </cell>
          <cell r="N68" t="str">
            <v/>
          </cell>
          <cell r="O68" t="str">
            <v/>
          </cell>
          <cell r="P68" t="str">
            <v/>
          </cell>
          <cell r="Q68">
            <v>1.05</v>
          </cell>
          <cell r="R68" t="str">
            <v>КМП</v>
          </cell>
          <cell r="S68">
            <v>1</v>
          </cell>
          <cell r="T68">
            <v>166537</v>
          </cell>
          <cell r="U68">
            <v>174863.85</v>
          </cell>
          <cell r="V68">
            <v>206339.34299999999</v>
          </cell>
          <cell r="W68">
            <v>206339.34</v>
          </cell>
          <cell r="X68">
            <v>0</v>
          </cell>
          <cell r="Y68">
            <v>0</v>
          </cell>
          <cell r="Z68">
            <v>0</v>
          </cell>
          <cell r="AA68">
            <v>0</v>
          </cell>
          <cell r="AB68">
            <v>0</v>
          </cell>
          <cell r="AC68">
            <v>0</v>
          </cell>
          <cell r="AD68">
            <v>1</v>
          </cell>
          <cell r="AE68">
            <v>174863.85</v>
          </cell>
          <cell r="AF68">
            <v>31475.492999999999</v>
          </cell>
          <cell r="AG68">
            <v>0</v>
          </cell>
          <cell r="AH68">
            <v>0</v>
          </cell>
          <cell r="AI68">
            <v>0</v>
          </cell>
        </row>
        <row r="69">
          <cell r="A69" t="str">
            <v>УС</v>
          </cell>
          <cell r="B69" t="str">
            <v>СОК</v>
          </cell>
          <cell r="C69" t="str">
            <v>УГМ</v>
          </cell>
          <cell r="D69" t="str">
            <v>Закупки ГО</v>
          </cell>
          <cell r="E69" t="str">
            <v>10</v>
          </cell>
          <cell r="F69" t="str">
            <v>Общезаводское оборудование</v>
          </cell>
          <cell r="G69" t="str">
            <v>10011</v>
          </cell>
          <cell r="H69" t="str">
            <v>Насосы</v>
          </cell>
          <cell r="I69" t="str">
            <v>011695</v>
          </cell>
          <cell r="J69" t="str">
            <v>Насос погружной</v>
          </cell>
          <cell r="K69" t="str">
            <v/>
          </cell>
          <cell r="L69" t="str">
            <v>ЭЦВ 4-6,5-70</v>
          </cell>
          <cell r="M69" t="str">
            <v>Производительность 6,5м3/час. Диаметр скважины 150мм, мощность 2,2кВт, вес 28,5кг</v>
          </cell>
          <cell r="N69" t="str">
            <v/>
          </cell>
          <cell r="O69" t="str">
            <v/>
          </cell>
          <cell r="P69" t="str">
            <v/>
          </cell>
          <cell r="Q69">
            <v>1.05</v>
          </cell>
          <cell r="R69" t="str">
            <v>ШТ</v>
          </cell>
          <cell r="S69">
            <v>2</v>
          </cell>
          <cell r="T69">
            <v>17207</v>
          </cell>
          <cell r="U69">
            <v>36134.700000000004</v>
          </cell>
          <cell r="V69">
            <v>42638.946000000004</v>
          </cell>
          <cell r="W69">
            <v>21319.47</v>
          </cell>
          <cell r="X69">
            <v>0</v>
          </cell>
          <cell r="Y69">
            <v>0</v>
          </cell>
          <cell r="Z69">
            <v>0</v>
          </cell>
          <cell r="AA69">
            <v>2</v>
          </cell>
          <cell r="AB69">
            <v>36134.700000000004</v>
          </cell>
          <cell r="AC69">
            <v>6504.2460000000001</v>
          </cell>
          <cell r="AD69">
            <v>0</v>
          </cell>
          <cell r="AE69">
            <v>0</v>
          </cell>
          <cell r="AF69">
            <v>0</v>
          </cell>
          <cell r="AG69">
            <v>0</v>
          </cell>
          <cell r="AH69">
            <v>0</v>
          </cell>
          <cell r="AI69">
            <v>0</v>
          </cell>
        </row>
        <row r="70">
          <cell r="A70" t="str">
            <v>Норильск-1</v>
          </cell>
          <cell r="B70" t="str">
            <v>ГМОК</v>
          </cell>
          <cell r="C70" t="str">
            <v>УГЭ</v>
          </cell>
          <cell r="D70" t="str">
            <v>Закупки ГО</v>
          </cell>
          <cell r="E70" t="str">
            <v>10</v>
          </cell>
          <cell r="F70" t="str">
            <v>Общезаводское оборудование</v>
          </cell>
          <cell r="G70" t="str">
            <v>10012</v>
          </cell>
          <cell r="H70" t="str">
            <v>Насосы энергетические</v>
          </cell>
          <cell r="I70" t="str">
            <v>012029</v>
          </cell>
          <cell r="J70" t="str">
            <v>Система горячего водоснабжения</v>
          </cell>
          <cell r="K70" t="str">
            <v/>
          </cell>
          <cell r="L70" t="str">
            <v>Логос-50</v>
          </cell>
          <cell r="M70" t="str">
            <v/>
          </cell>
          <cell r="N70" t="str">
            <v/>
          </cell>
          <cell r="O70" t="str">
            <v/>
          </cell>
          <cell r="P70" t="str">
            <v/>
          </cell>
          <cell r="Q70">
            <v>1.05</v>
          </cell>
          <cell r="R70" t="str">
            <v>КМП</v>
          </cell>
          <cell r="S70">
            <v>2</v>
          </cell>
          <cell r="T70">
            <v>187000</v>
          </cell>
          <cell r="U70">
            <v>392700</v>
          </cell>
          <cell r="V70">
            <v>463386</v>
          </cell>
          <cell r="W70">
            <v>231693</v>
          </cell>
          <cell r="X70">
            <v>0</v>
          </cell>
          <cell r="Y70">
            <v>0</v>
          </cell>
          <cell r="Z70">
            <v>0</v>
          </cell>
          <cell r="AA70">
            <v>0</v>
          </cell>
          <cell r="AB70">
            <v>0</v>
          </cell>
          <cell r="AC70">
            <v>0</v>
          </cell>
          <cell r="AD70">
            <v>2</v>
          </cell>
          <cell r="AE70">
            <v>392700</v>
          </cell>
          <cell r="AF70">
            <v>70686</v>
          </cell>
          <cell r="AG70">
            <v>0</v>
          </cell>
          <cell r="AH70">
            <v>0</v>
          </cell>
          <cell r="AI70">
            <v>0</v>
          </cell>
        </row>
        <row r="71">
          <cell r="A71" t="str">
            <v>Н-ремонт</v>
          </cell>
          <cell r="B71" t="str">
            <v>РОК</v>
          </cell>
          <cell r="C71" t="str">
            <v>УГЭ</v>
          </cell>
          <cell r="D71" t="str">
            <v>Закупки ГО</v>
          </cell>
          <cell r="E71" t="str">
            <v>10</v>
          </cell>
          <cell r="F71" t="str">
            <v>Общезаводское оборудование</v>
          </cell>
          <cell r="G71" t="str">
            <v>10012</v>
          </cell>
          <cell r="H71" t="str">
            <v>Насосы энергетические</v>
          </cell>
          <cell r="I71" t="str">
            <v>012029</v>
          </cell>
          <cell r="J71" t="str">
            <v>Система горячего водоснабжения</v>
          </cell>
          <cell r="K71" t="str">
            <v/>
          </cell>
          <cell r="L71" t="str">
            <v>Логос-50</v>
          </cell>
          <cell r="M71" t="str">
            <v/>
          </cell>
          <cell r="N71" t="str">
            <v/>
          </cell>
          <cell r="O71" t="str">
            <v/>
          </cell>
          <cell r="P71" t="str">
            <v/>
          </cell>
          <cell r="Q71">
            <v>1.05</v>
          </cell>
          <cell r="R71" t="str">
            <v>КМП</v>
          </cell>
          <cell r="S71">
            <v>2</v>
          </cell>
          <cell r="T71">
            <v>187000</v>
          </cell>
          <cell r="U71">
            <v>392700</v>
          </cell>
          <cell r="V71">
            <v>463386</v>
          </cell>
          <cell r="W71">
            <v>231693</v>
          </cell>
          <cell r="X71">
            <v>0</v>
          </cell>
          <cell r="Y71">
            <v>0</v>
          </cell>
          <cell r="Z71">
            <v>0</v>
          </cell>
          <cell r="AA71">
            <v>0</v>
          </cell>
          <cell r="AB71">
            <v>0</v>
          </cell>
          <cell r="AC71">
            <v>0</v>
          </cell>
          <cell r="AD71">
            <v>2</v>
          </cell>
          <cell r="AE71">
            <v>392700</v>
          </cell>
          <cell r="AF71">
            <v>70686</v>
          </cell>
          <cell r="AG71">
            <v>0</v>
          </cell>
          <cell r="AH71">
            <v>0</v>
          </cell>
          <cell r="AI71">
            <v>0</v>
          </cell>
        </row>
        <row r="72">
          <cell r="A72" t="str">
            <v>НЗ</v>
          </cell>
          <cell r="B72" t="str">
            <v>ГМОК</v>
          </cell>
          <cell r="C72" t="str">
            <v>УГМ</v>
          </cell>
          <cell r="D72" t="str">
            <v>Закупки ГО</v>
          </cell>
          <cell r="E72" t="str">
            <v>10</v>
          </cell>
          <cell r="F72" t="str">
            <v>Общезаводское оборудование</v>
          </cell>
          <cell r="G72" t="str">
            <v>10018</v>
          </cell>
          <cell r="H72" t="str">
            <v>Химическое оборудование</v>
          </cell>
          <cell r="I72" t="str">
            <v>018008</v>
          </cell>
          <cell r="J72" t="str">
            <v>Теплообменник</v>
          </cell>
          <cell r="K72" t="str">
            <v>ТУ 26-02-1105-89</v>
          </cell>
          <cell r="L72" t="str">
            <v>325ТНГ-I-16-16-М1-0/25-3-2</v>
          </cell>
          <cell r="M72" t="str">
            <v/>
          </cell>
          <cell r="N72" t="str">
            <v/>
          </cell>
          <cell r="O72" t="str">
            <v/>
          </cell>
          <cell r="P72" t="str">
            <v/>
          </cell>
          <cell r="Q72">
            <v>1.05</v>
          </cell>
          <cell r="R72" t="str">
            <v>ШТ</v>
          </cell>
          <cell r="S72">
            <v>1</v>
          </cell>
          <cell r="T72">
            <v>165300</v>
          </cell>
          <cell r="U72">
            <v>173565</v>
          </cell>
          <cell r="V72">
            <v>204806.69999999998</v>
          </cell>
          <cell r="W72">
            <v>204806.7</v>
          </cell>
          <cell r="X72">
            <v>0</v>
          </cell>
          <cell r="Y72">
            <v>0</v>
          </cell>
          <cell r="Z72">
            <v>0</v>
          </cell>
          <cell r="AA72">
            <v>0</v>
          </cell>
          <cell r="AB72">
            <v>0</v>
          </cell>
          <cell r="AC72">
            <v>0</v>
          </cell>
          <cell r="AD72">
            <v>0</v>
          </cell>
          <cell r="AE72">
            <v>0</v>
          </cell>
          <cell r="AF72">
            <v>0</v>
          </cell>
          <cell r="AG72">
            <v>1</v>
          </cell>
          <cell r="AH72">
            <v>173565</v>
          </cell>
          <cell r="AI72">
            <v>31241.699999999997</v>
          </cell>
        </row>
        <row r="73">
          <cell r="A73" t="str">
            <v>УЗТСМ</v>
          </cell>
          <cell r="B73" t="str">
            <v>ГМОК</v>
          </cell>
          <cell r="C73" t="str">
            <v>УГМ</v>
          </cell>
          <cell r="D73" t="str">
            <v>Закупки ГО</v>
          </cell>
          <cell r="E73" t="str">
            <v>10</v>
          </cell>
          <cell r="F73" t="str">
            <v>Общезаводское оборудование</v>
          </cell>
          <cell r="G73" t="str">
            <v>10018</v>
          </cell>
          <cell r="H73" t="str">
            <v>Химическое оборудование</v>
          </cell>
          <cell r="I73" t="str">
            <v>018019</v>
          </cell>
          <cell r="J73" t="str">
            <v>Питатель шлюзовый</v>
          </cell>
          <cell r="K73" t="str">
            <v>ТУ26-01-680-77</v>
          </cell>
          <cell r="L73" t="str">
            <v>Ш5-30 ЭНУ-01</v>
          </cell>
          <cell r="M73" t="str">
            <v/>
          </cell>
          <cell r="N73" t="str">
            <v/>
          </cell>
          <cell r="O73" t="str">
            <v/>
          </cell>
          <cell r="P73" t="str">
            <v/>
          </cell>
          <cell r="Q73">
            <v>1.05</v>
          </cell>
          <cell r="R73" t="str">
            <v>ШТ</v>
          </cell>
          <cell r="S73">
            <v>1</v>
          </cell>
          <cell r="T73">
            <v>62800</v>
          </cell>
          <cell r="U73">
            <v>65940</v>
          </cell>
          <cell r="V73">
            <v>77809.2</v>
          </cell>
          <cell r="W73">
            <v>77809.2</v>
          </cell>
          <cell r="X73">
            <v>0</v>
          </cell>
          <cell r="Y73">
            <v>0</v>
          </cell>
          <cell r="Z73">
            <v>0</v>
          </cell>
          <cell r="AA73">
            <v>0</v>
          </cell>
          <cell r="AB73">
            <v>0</v>
          </cell>
          <cell r="AC73">
            <v>0</v>
          </cell>
          <cell r="AD73">
            <v>1</v>
          </cell>
          <cell r="AE73">
            <v>65940</v>
          </cell>
          <cell r="AF73">
            <v>11869.199999999999</v>
          </cell>
          <cell r="AG73">
            <v>0</v>
          </cell>
          <cell r="AH73">
            <v>0</v>
          </cell>
          <cell r="AI73">
            <v>0</v>
          </cell>
        </row>
        <row r="74">
          <cell r="A74" t="str">
            <v>КАУ</v>
          </cell>
          <cell r="B74" t="str">
            <v>ГМОК</v>
          </cell>
          <cell r="C74" t="str">
            <v>УГМ</v>
          </cell>
          <cell r="D74" t="str">
            <v>Закупки ГО</v>
          </cell>
          <cell r="E74" t="str">
            <v>10</v>
          </cell>
          <cell r="F74" t="str">
            <v>Общезаводское оборудование</v>
          </cell>
          <cell r="G74" t="str">
            <v>10020</v>
          </cell>
          <cell r="H74" t="str">
            <v>Вентилятор</v>
          </cell>
          <cell r="I74" t="str">
            <v>020015</v>
          </cell>
          <cell r="J74" t="str">
            <v>Вентилятор радиальный</v>
          </cell>
          <cell r="K74" t="str">
            <v>ГОСТ 5976-90</v>
          </cell>
          <cell r="L74" t="str">
            <v>ВР-80-75-5 (В-Ц4-75 № 5)</v>
          </cell>
          <cell r="M74" t="str">
            <v>N=3кВт, n=1500об/мин, Пр0град, исп.1, U=380В</v>
          </cell>
          <cell r="N74" t="str">
            <v/>
          </cell>
          <cell r="O74" t="str">
            <v/>
          </cell>
          <cell r="P74" t="str">
            <v/>
          </cell>
          <cell r="Q74">
            <v>1.05</v>
          </cell>
          <cell r="R74" t="str">
            <v>ШТ</v>
          </cell>
          <cell r="S74">
            <v>2</v>
          </cell>
          <cell r="T74">
            <v>12893.4</v>
          </cell>
          <cell r="U74">
            <v>27076.14</v>
          </cell>
          <cell r="V74">
            <v>31949.845199999996</v>
          </cell>
          <cell r="W74">
            <v>15974.92</v>
          </cell>
          <cell r="X74">
            <v>0</v>
          </cell>
          <cell r="Y74">
            <v>0</v>
          </cell>
          <cell r="Z74">
            <v>0</v>
          </cell>
          <cell r="AA74">
            <v>0</v>
          </cell>
          <cell r="AB74">
            <v>0</v>
          </cell>
          <cell r="AC74">
            <v>0</v>
          </cell>
          <cell r="AD74">
            <v>2</v>
          </cell>
          <cell r="AE74">
            <v>27076.14</v>
          </cell>
          <cell r="AF74">
            <v>4873.7051999999994</v>
          </cell>
          <cell r="AG74">
            <v>0</v>
          </cell>
          <cell r="AH74">
            <v>0</v>
          </cell>
          <cell r="AI74">
            <v>0</v>
          </cell>
        </row>
        <row r="75">
          <cell r="A75" t="str">
            <v>НМЗ</v>
          </cell>
          <cell r="B75" t="str">
            <v>ГМОК</v>
          </cell>
          <cell r="C75" t="str">
            <v>УГМ</v>
          </cell>
          <cell r="D75" t="str">
            <v>Закупки ГО</v>
          </cell>
          <cell r="E75" t="str">
            <v>10</v>
          </cell>
          <cell r="F75" t="str">
            <v>Общезаводское оборудование</v>
          </cell>
          <cell r="G75" t="str">
            <v>10020</v>
          </cell>
          <cell r="H75" t="str">
            <v>Вентилятор</v>
          </cell>
          <cell r="I75" t="str">
            <v>020015</v>
          </cell>
          <cell r="J75" t="str">
            <v>Вентилятор радиальный</v>
          </cell>
          <cell r="K75" t="str">
            <v>ГОСТ 5976-90</v>
          </cell>
          <cell r="L75" t="str">
            <v>ВР-80-75-5 (В-Ц4-75 № 5)</v>
          </cell>
          <cell r="M75" t="str">
            <v>N=3кВт, n=1500об/мин, Пр0град, исп.1, U=380В</v>
          </cell>
          <cell r="N75" t="str">
            <v/>
          </cell>
          <cell r="O75" t="str">
            <v/>
          </cell>
          <cell r="P75" t="str">
            <v/>
          </cell>
          <cell r="Q75">
            <v>1.05</v>
          </cell>
          <cell r="R75" t="str">
            <v>ШТ</v>
          </cell>
          <cell r="S75">
            <v>2</v>
          </cell>
          <cell r="T75">
            <v>12893.4</v>
          </cell>
          <cell r="U75">
            <v>27076.14</v>
          </cell>
          <cell r="V75">
            <v>31949.845199999996</v>
          </cell>
          <cell r="W75">
            <v>15974.92</v>
          </cell>
          <cell r="X75">
            <v>0</v>
          </cell>
          <cell r="Y75">
            <v>0</v>
          </cell>
          <cell r="Z75">
            <v>0</v>
          </cell>
          <cell r="AA75">
            <v>0</v>
          </cell>
          <cell r="AB75">
            <v>0</v>
          </cell>
          <cell r="AC75">
            <v>0</v>
          </cell>
          <cell r="AD75">
            <v>2</v>
          </cell>
          <cell r="AE75">
            <v>27076.14</v>
          </cell>
          <cell r="AF75">
            <v>4873.7051999999994</v>
          </cell>
          <cell r="AG75">
            <v>0</v>
          </cell>
          <cell r="AH75">
            <v>0</v>
          </cell>
          <cell r="AI75">
            <v>0</v>
          </cell>
        </row>
        <row r="76">
          <cell r="A76" t="str">
            <v>МЗ</v>
          </cell>
          <cell r="B76" t="str">
            <v>ГМОК</v>
          </cell>
          <cell r="C76" t="str">
            <v>УГМ</v>
          </cell>
          <cell r="D76" t="str">
            <v>Закупки ГО</v>
          </cell>
          <cell r="E76" t="str">
            <v>10</v>
          </cell>
          <cell r="F76" t="str">
            <v>Общезаводское оборудование</v>
          </cell>
          <cell r="G76" t="str">
            <v>10020</v>
          </cell>
          <cell r="H76" t="str">
            <v>Вентилятор</v>
          </cell>
          <cell r="I76" t="str">
            <v>020015</v>
          </cell>
          <cell r="J76" t="str">
            <v>Вентилятор радиальный</v>
          </cell>
          <cell r="K76" t="str">
            <v>ГОСТ 5976-90</v>
          </cell>
          <cell r="L76" t="str">
            <v>ВР-80-75-5 (В-Ц4-75 № 5)</v>
          </cell>
          <cell r="M76" t="str">
            <v>N=3кВт, n=1500об/мин, Пр0град, исп.1, U=380В</v>
          </cell>
          <cell r="N76" t="str">
            <v/>
          </cell>
          <cell r="O76" t="str">
            <v/>
          </cell>
          <cell r="P76" t="str">
            <v/>
          </cell>
          <cell r="Q76">
            <v>1.05</v>
          </cell>
          <cell r="R76" t="str">
            <v>ШТ</v>
          </cell>
          <cell r="S76">
            <v>1</v>
          </cell>
          <cell r="T76">
            <v>12893.4</v>
          </cell>
          <cell r="U76">
            <v>13538.07</v>
          </cell>
          <cell r="V76">
            <v>15974.922599999998</v>
          </cell>
          <cell r="W76">
            <v>15974.92</v>
          </cell>
          <cell r="X76">
            <v>0</v>
          </cell>
          <cell r="Y76">
            <v>0</v>
          </cell>
          <cell r="Z76">
            <v>0</v>
          </cell>
          <cell r="AA76">
            <v>0</v>
          </cell>
          <cell r="AB76">
            <v>0</v>
          </cell>
          <cell r="AC76">
            <v>0</v>
          </cell>
          <cell r="AD76">
            <v>1</v>
          </cell>
          <cell r="AE76">
            <v>13538.07</v>
          </cell>
          <cell r="AF76">
            <v>2436.8525999999997</v>
          </cell>
          <cell r="AG76">
            <v>0</v>
          </cell>
          <cell r="AH76">
            <v>0</v>
          </cell>
          <cell r="AI76">
            <v>0</v>
          </cell>
        </row>
        <row r="77">
          <cell r="A77" t="str">
            <v>НЗ</v>
          </cell>
          <cell r="B77" t="str">
            <v>ГМОК</v>
          </cell>
          <cell r="C77" t="str">
            <v>УГМ</v>
          </cell>
          <cell r="D77" t="str">
            <v>Закупки ГО</v>
          </cell>
          <cell r="E77" t="str">
            <v>10</v>
          </cell>
          <cell r="F77" t="str">
            <v>Общезаводское оборудование</v>
          </cell>
          <cell r="G77" t="str">
            <v>10020</v>
          </cell>
          <cell r="H77" t="str">
            <v>Вентилятор</v>
          </cell>
          <cell r="I77" t="str">
            <v>020018</v>
          </cell>
          <cell r="J77" t="str">
            <v>Вентилятор радиальный</v>
          </cell>
          <cell r="K77" t="str">
            <v>ГОСТ 5976-90</v>
          </cell>
          <cell r="L77" t="str">
            <v>ВР-80-75-6,3 (В-Ц4-75 № 6,3)</v>
          </cell>
          <cell r="M77" t="str">
            <v>N=7,5кВт, n=1500об/мин, Пр0град, исп.1, U=380В</v>
          </cell>
          <cell r="N77" t="str">
            <v/>
          </cell>
          <cell r="O77" t="str">
            <v/>
          </cell>
          <cell r="P77" t="str">
            <v/>
          </cell>
          <cell r="Q77">
            <v>1.05</v>
          </cell>
          <cell r="R77" t="str">
            <v>ШТ</v>
          </cell>
          <cell r="S77">
            <v>2</v>
          </cell>
          <cell r="T77">
            <v>17651</v>
          </cell>
          <cell r="U77">
            <v>37067.1</v>
          </cell>
          <cell r="V77">
            <v>43739.177999999993</v>
          </cell>
          <cell r="W77">
            <v>21869.59</v>
          </cell>
          <cell r="X77">
            <v>0</v>
          </cell>
          <cell r="Y77">
            <v>0</v>
          </cell>
          <cell r="Z77">
            <v>0</v>
          </cell>
          <cell r="AA77">
            <v>0</v>
          </cell>
          <cell r="AB77">
            <v>0</v>
          </cell>
          <cell r="AC77">
            <v>0</v>
          </cell>
          <cell r="AD77">
            <v>2</v>
          </cell>
          <cell r="AE77">
            <v>37067.1</v>
          </cell>
          <cell r="AF77">
            <v>6672.0779999999995</v>
          </cell>
          <cell r="AG77">
            <v>0</v>
          </cell>
          <cell r="AH77">
            <v>0</v>
          </cell>
          <cell r="AI77">
            <v>0</v>
          </cell>
        </row>
        <row r="78">
          <cell r="A78" t="str">
            <v>НЗ</v>
          </cell>
          <cell r="B78" t="str">
            <v>ГМОК</v>
          </cell>
          <cell r="C78" t="str">
            <v>УГМ</v>
          </cell>
          <cell r="D78" t="str">
            <v>Закупки ГО</v>
          </cell>
          <cell r="E78" t="str">
            <v>10</v>
          </cell>
          <cell r="F78" t="str">
            <v>Общезаводское оборудование</v>
          </cell>
          <cell r="G78" t="str">
            <v>10020</v>
          </cell>
          <cell r="H78" t="str">
            <v>Вентилятор</v>
          </cell>
          <cell r="I78" t="str">
            <v>020019</v>
          </cell>
          <cell r="J78" t="str">
            <v>Вентилятор радиальный</v>
          </cell>
          <cell r="K78" t="str">
            <v>ГОСТ 5976-90</v>
          </cell>
          <cell r="L78" t="str">
            <v>ВР-80-75-6,3 (В-Ц4-75 № 6,3)</v>
          </cell>
          <cell r="M78" t="str">
            <v>N=11кВт, n=1500об/мин, Пр0град, исп.1, U=380В</v>
          </cell>
          <cell r="N78" t="str">
            <v/>
          </cell>
          <cell r="O78" t="str">
            <v/>
          </cell>
          <cell r="P78" t="str">
            <v/>
          </cell>
          <cell r="Q78">
            <v>1.05</v>
          </cell>
          <cell r="R78" t="str">
            <v>ШТ</v>
          </cell>
          <cell r="S78">
            <v>1</v>
          </cell>
          <cell r="T78">
            <v>19690</v>
          </cell>
          <cell r="U78">
            <v>20674.5</v>
          </cell>
          <cell r="V78">
            <v>24395.91</v>
          </cell>
          <cell r="W78">
            <v>24395.91</v>
          </cell>
          <cell r="X78">
            <v>0</v>
          </cell>
          <cell r="Y78">
            <v>0</v>
          </cell>
          <cell r="Z78">
            <v>0</v>
          </cell>
          <cell r="AA78">
            <v>0</v>
          </cell>
          <cell r="AB78">
            <v>0</v>
          </cell>
          <cell r="AC78">
            <v>0</v>
          </cell>
          <cell r="AD78">
            <v>1</v>
          </cell>
          <cell r="AE78">
            <v>20674.5</v>
          </cell>
          <cell r="AF78">
            <v>3721.41</v>
          </cell>
          <cell r="AG78">
            <v>0</v>
          </cell>
          <cell r="AH78">
            <v>0</v>
          </cell>
          <cell r="AI78">
            <v>0</v>
          </cell>
        </row>
        <row r="79">
          <cell r="A79" t="str">
            <v>НМЗ</v>
          </cell>
          <cell r="B79" t="str">
            <v>ГМОК</v>
          </cell>
          <cell r="C79" t="str">
            <v>УГМ</v>
          </cell>
          <cell r="D79" t="str">
            <v>Закупки ГО</v>
          </cell>
          <cell r="E79" t="str">
            <v>10</v>
          </cell>
          <cell r="F79" t="str">
            <v>Общезаводское оборудование</v>
          </cell>
          <cell r="G79" t="str">
            <v>10020</v>
          </cell>
          <cell r="H79" t="str">
            <v>Вентилятор</v>
          </cell>
          <cell r="I79" t="str">
            <v>020021</v>
          </cell>
          <cell r="J79" t="str">
            <v>Вентилятор радиальный</v>
          </cell>
          <cell r="K79" t="str">
            <v>ГОСТ 5976-90</v>
          </cell>
          <cell r="L79" t="str">
            <v>ВР-80-75-8 (В-Ц4-75 № 8)</v>
          </cell>
          <cell r="M79" t="str">
            <v>N=7,5кВт, n=1000об/мин, Пр0град, исп.1, U=380В</v>
          </cell>
          <cell r="N79" t="str">
            <v/>
          </cell>
          <cell r="O79" t="str">
            <v/>
          </cell>
          <cell r="P79" t="str">
            <v/>
          </cell>
          <cell r="Q79">
            <v>1.05</v>
          </cell>
          <cell r="R79" t="str">
            <v>ШТ</v>
          </cell>
          <cell r="S79">
            <v>2</v>
          </cell>
          <cell r="T79">
            <v>24360</v>
          </cell>
          <cell r="U79">
            <v>51156</v>
          </cell>
          <cell r="V79">
            <v>60364.079999999994</v>
          </cell>
          <cell r="W79">
            <v>30182.04</v>
          </cell>
          <cell r="X79">
            <v>0</v>
          </cell>
          <cell r="Y79">
            <v>0</v>
          </cell>
          <cell r="Z79">
            <v>0</v>
          </cell>
          <cell r="AA79">
            <v>0</v>
          </cell>
          <cell r="AB79">
            <v>0</v>
          </cell>
          <cell r="AC79">
            <v>0</v>
          </cell>
          <cell r="AD79">
            <v>1</v>
          </cell>
          <cell r="AE79">
            <v>25578</v>
          </cell>
          <cell r="AF79">
            <v>4604.04</v>
          </cell>
          <cell r="AG79">
            <v>1</v>
          </cell>
          <cell r="AH79">
            <v>25578</v>
          </cell>
          <cell r="AI79">
            <v>4604.04</v>
          </cell>
        </row>
        <row r="80">
          <cell r="A80" t="str">
            <v>НМЗ</v>
          </cell>
          <cell r="B80" t="str">
            <v>ГМОК</v>
          </cell>
          <cell r="C80" t="str">
            <v>УГМ</v>
          </cell>
          <cell r="D80" t="str">
            <v>Закупки ГО</v>
          </cell>
          <cell r="E80" t="str">
            <v>10</v>
          </cell>
          <cell r="F80" t="str">
            <v>Общезаводское оборудование</v>
          </cell>
          <cell r="G80" t="str">
            <v>10020</v>
          </cell>
          <cell r="H80" t="str">
            <v>Вентилятор</v>
          </cell>
          <cell r="I80" t="str">
            <v>020022</v>
          </cell>
          <cell r="J80" t="str">
            <v>Вентилятор радиальный</v>
          </cell>
          <cell r="K80" t="str">
            <v>ГОСТ 5976-90</v>
          </cell>
          <cell r="L80" t="str">
            <v>ВР-80-75-8 (В-Ц4-75 № 8)</v>
          </cell>
          <cell r="M80" t="str">
            <v>N=11кВт, n=1000об/мин, Пр0град., исп.1, U=380В</v>
          </cell>
          <cell r="N80" t="str">
            <v/>
          </cell>
          <cell r="O80" t="str">
            <v/>
          </cell>
          <cell r="P80" t="str">
            <v/>
          </cell>
          <cell r="Q80">
            <v>1.05</v>
          </cell>
          <cell r="R80" t="str">
            <v>ШТ</v>
          </cell>
          <cell r="S80">
            <v>1</v>
          </cell>
          <cell r="T80">
            <v>26007</v>
          </cell>
          <cell r="U80">
            <v>27307.350000000002</v>
          </cell>
          <cell r="V80">
            <v>32222.673000000003</v>
          </cell>
          <cell r="W80">
            <v>32222.67</v>
          </cell>
          <cell r="X80">
            <v>0</v>
          </cell>
          <cell r="Y80">
            <v>0</v>
          </cell>
          <cell r="Z80">
            <v>0</v>
          </cell>
          <cell r="AA80">
            <v>0</v>
          </cell>
          <cell r="AB80">
            <v>0</v>
          </cell>
          <cell r="AC80">
            <v>0</v>
          </cell>
          <cell r="AD80">
            <v>1</v>
          </cell>
          <cell r="AE80">
            <v>27307.350000000002</v>
          </cell>
          <cell r="AF80">
            <v>4915.3230000000003</v>
          </cell>
          <cell r="AG80">
            <v>0</v>
          </cell>
          <cell r="AH80">
            <v>0</v>
          </cell>
          <cell r="AI80">
            <v>0</v>
          </cell>
        </row>
        <row r="81">
          <cell r="A81" t="str">
            <v>АТО "ЦАТК"</v>
          </cell>
          <cell r="B81" t="str">
            <v>ГМОК</v>
          </cell>
          <cell r="C81" t="str">
            <v>УГМ</v>
          </cell>
          <cell r="D81" t="str">
            <v>Закупки ГО</v>
          </cell>
          <cell r="E81" t="str">
            <v>10</v>
          </cell>
          <cell r="F81" t="str">
            <v>Общезаводское оборудование</v>
          </cell>
          <cell r="G81" t="str">
            <v>10020</v>
          </cell>
          <cell r="H81" t="str">
            <v>Вентилятор</v>
          </cell>
          <cell r="I81" t="str">
            <v>020022</v>
          </cell>
          <cell r="J81" t="str">
            <v>Вентилятор радиальный</v>
          </cell>
          <cell r="K81" t="str">
            <v>ГОСТ 5976-90</v>
          </cell>
          <cell r="L81" t="str">
            <v>ВР-80-75-8 (В-Ц4-75 № 8)</v>
          </cell>
          <cell r="M81" t="str">
            <v>N=11кВт, n=1000об/мин, Пр0град., исп.1, U=380В</v>
          </cell>
          <cell r="N81" t="str">
            <v/>
          </cell>
          <cell r="O81" t="str">
            <v/>
          </cell>
          <cell r="P81" t="str">
            <v/>
          </cell>
          <cell r="Q81">
            <v>1.05</v>
          </cell>
          <cell r="R81" t="str">
            <v>ШТ</v>
          </cell>
          <cell r="S81">
            <v>1</v>
          </cell>
          <cell r="T81">
            <v>26007</v>
          </cell>
          <cell r="U81">
            <v>27307.350000000002</v>
          </cell>
          <cell r="V81">
            <v>32222.673000000003</v>
          </cell>
          <cell r="W81">
            <v>32222.67</v>
          </cell>
          <cell r="X81">
            <v>0</v>
          </cell>
          <cell r="Y81">
            <v>0</v>
          </cell>
          <cell r="Z81">
            <v>0</v>
          </cell>
          <cell r="AA81">
            <v>0</v>
          </cell>
          <cell r="AB81">
            <v>0</v>
          </cell>
          <cell r="AC81">
            <v>0</v>
          </cell>
          <cell r="AD81">
            <v>1</v>
          </cell>
          <cell r="AE81">
            <v>27307.350000000002</v>
          </cell>
          <cell r="AF81">
            <v>4915.3230000000003</v>
          </cell>
          <cell r="AG81">
            <v>0</v>
          </cell>
          <cell r="AH81">
            <v>0</v>
          </cell>
          <cell r="AI81">
            <v>0</v>
          </cell>
        </row>
        <row r="82">
          <cell r="A82" t="str">
            <v>АТО "ЦАТК"</v>
          </cell>
          <cell r="B82" t="str">
            <v>ГМОК</v>
          </cell>
          <cell r="C82" t="str">
            <v>УГМ</v>
          </cell>
          <cell r="D82" t="str">
            <v>Закупки ГО</v>
          </cell>
          <cell r="E82" t="str">
            <v>10</v>
          </cell>
          <cell r="F82" t="str">
            <v>Общезаводское оборудование</v>
          </cell>
          <cell r="G82" t="str">
            <v>10020</v>
          </cell>
          <cell r="H82" t="str">
            <v>Вентилятор</v>
          </cell>
          <cell r="I82" t="str">
            <v>020027</v>
          </cell>
          <cell r="J82" t="str">
            <v>Вентилятор радиальный</v>
          </cell>
          <cell r="K82" t="str">
            <v>ГОСТ 5976-90, ТУ 4861-052-00270366-99</v>
          </cell>
          <cell r="L82" t="str">
            <v>ВР-80-70-10 (В-Ц4-75 № 10)</v>
          </cell>
          <cell r="M82" t="str">
            <v>N=18,5кВт, n=1000об/мин, Пр0, исп.5, U=380В, с виброизоляторами</v>
          </cell>
          <cell r="N82" t="str">
            <v/>
          </cell>
          <cell r="O82" t="str">
            <v/>
          </cell>
          <cell r="P82" t="str">
            <v/>
          </cell>
          <cell r="Q82">
            <v>1.05</v>
          </cell>
          <cell r="R82" t="str">
            <v>ШТ</v>
          </cell>
          <cell r="S82">
            <v>1</v>
          </cell>
          <cell r="T82">
            <v>50472</v>
          </cell>
          <cell r="U82">
            <v>52995.600000000006</v>
          </cell>
          <cell r="V82">
            <v>62534.808000000005</v>
          </cell>
          <cell r="W82">
            <v>62534.81</v>
          </cell>
          <cell r="X82">
            <v>0</v>
          </cell>
          <cell r="Y82">
            <v>0</v>
          </cell>
          <cell r="Z82">
            <v>0</v>
          </cell>
          <cell r="AA82">
            <v>0</v>
          </cell>
          <cell r="AB82">
            <v>0</v>
          </cell>
          <cell r="AC82">
            <v>0</v>
          </cell>
          <cell r="AD82">
            <v>1</v>
          </cell>
          <cell r="AE82">
            <v>52995.600000000006</v>
          </cell>
          <cell r="AF82">
            <v>9539.2080000000005</v>
          </cell>
          <cell r="AG82">
            <v>0</v>
          </cell>
          <cell r="AH82">
            <v>0</v>
          </cell>
          <cell r="AI82">
            <v>0</v>
          </cell>
        </row>
        <row r="83">
          <cell r="A83" t="str">
            <v>НМЗ</v>
          </cell>
          <cell r="B83" t="str">
            <v>ГМОК</v>
          </cell>
          <cell r="C83" t="str">
            <v>УГМ</v>
          </cell>
          <cell r="D83" t="str">
            <v>Закупки ГО</v>
          </cell>
          <cell r="E83" t="str">
            <v>10</v>
          </cell>
          <cell r="F83" t="str">
            <v>Общезаводское оборудование</v>
          </cell>
          <cell r="G83" t="str">
            <v>10020</v>
          </cell>
          <cell r="H83" t="str">
            <v>Вентилятор</v>
          </cell>
          <cell r="I83" t="str">
            <v>020031</v>
          </cell>
          <cell r="J83" t="str">
            <v>Вентилятор радиальный</v>
          </cell>
          <cell r="K83" t="str">
            <v>ГОСТ 5976-90</v>
          </cell>
          <cell r="L83" t="str">
            <v>ВР-80-75-12,5 (В-Ц4-75 № 12,5)</v>
          </cell>
          <cell r="M83" t="str">
            <v>N=30кВт, n=750об/мин, Пр0град., исп.1, U=380В</v>
          </cell>
          <cell r="N83" t="str">
            <v/>
          </cell>
          <cell r="O83" t="str">
            <v/>
          </cell>
          <cell r="P83" t="str">
            <v/>
          </cell>
          <cell r="Q83">
            <v>1.05</v>
          </cell>
          <cell r="R83" t="str">
            <v>ШТ</v>
          </cell>
          <cell r="S83">
            <v>4</v>
          </cell>
          <cell r="T83">
            <v>95659</v>
          </cell>
          <cell r="U83">
            <v>401767.8</v>
          </cell>
          <cell r="V83">
            <v>474086.00399999996</v>
          </cell>
          <cell r="W83">
            <v>118521.5</v>
          </cell>
          <cell r="X83">
            <v>0</v>
          </cell>
          <cell r="Y83">
            <v>0</v>
          </cell>
          <cell r="Z83">
            <v>0</v>
          </cell>
          <cell r="AA83">
            <v>0</v>
          </cell>
          <cell r="AB83">
            <v>0</v>
          </cell>
          <cell r="AC83">
            <v>0</v>
          </cell>
          <cell r="AD83">
            <v>4</v>
          </cell>
          <cell r="AE83">
            <v>401767.8</v>
          </cell>
          <cell r="AF83">
            <v>72318.203999999998</v>
          </cell>
          <cell r="AG83">
            <v>0</v>
          </cell>
          <cell r="AH83">
            <v>0</v>
          </cell>
          <cell r="AI83">
            <v>0</v>
          </cell>
        </row>
        <row r="84">
          <cell r="A84" t="str">
            <v>АТО "ЦАТК"</v>
          </cell>
          <cell r="B84" t="str">
            <v>ГМОК</v>
          </cell>
          <cell r="C84" t="str">
            <v>УГМ</v>
          </cell>
          <cell r="D84" t="str">
            <v>Закупки ГО</v>
          </cell>
          <cell r="E84" t="str">
            <v>10</v>
          </cell>
          <cell r="F84" t="str">
            <v>Общезаводское оборудование</v>
          </cell>
          <cell r="G84" t="str">
            <v>10020</v>
          </cell>
          <cell r="H84" t="str">
            <v>Вентилятор</v>
          </cell>
          <cell r="I84" t="str">
            <v>020031</v>
          </cell>
          <cell r="J84" t="str">
            <v>Вентилятор радиальный</v>
          </cell>
          <cell r="K84" t="str">
            <v>ГОСТ 5976-90</v>
          </cell>
          <cell r="L84" t="str">
            <v>ВР-80-75-12,5 (В-Ц4-75 № 12,5)</v>
          </cell>
          <cell r="M84" t="str">
            <v>N=30кВт, n=750об/мин, Пр0град., исп.1, U=380В</v>
          </cell>
          <cell r="N84" t="str">
            <v/>
          </cell>
          <cell r="O84" t="str">
            <v/>
          </cell>
          <cell r="P84" t="str">
            <v/>
          </cell>
          <cell r="Q84">
            <v>1.05</v>
          </cell>
          <cell r="R84" t="str">
            <v>ШТ</v>
          </cell>
          <cell r="S84">
            <v>1</v>
          </cell>
          <cell r="T84">
            <v>95659</v>
          </cell>
          <cell r="U84">
            <v>100441.95</v>
          </cell>
          <cell r="V84">
            <v>118521.50099999999</v>
          </cell>
          <cell r="W84">
            <v>118521.5</v>
          </cell>
          <cell r="X84">
            <v>0</v>
          </cell>
          <cell r="Y84">
            <v>0</v>
          </cell>
          <cell r="Z84">
            <v>0</v>
          </cell>
          <cell r="AA84">
            <v>0</v>
          </cell>
          <cell r="AB84">
            <v>0</v>
          </cell>
          <cell r="AC84">
            <v>0</v>
          </cell>
          <cell r="AD84">
            <v>1</v>
          </cell>
          <cell r="AE84">
            <v>100441.95</v>
          </cell>
          <cell r="AF84">
            <v>18079.550999999999</v>
          </cell>
          <cell r="AG84">
            <v>0</v>
          </cell>
          <cell r="AH84">
            <v>0</v>
          </cell>
          <cell r="AI84">
            <v>0</v>
          </cell>
        </row>
        <row r="85">
          <cell r="A85" t="str">
            <v>МЗ</v>
          </cell>
          <cell r="B85" t="str">
            <v>ГМОК</v>
          </cell>
          <cell r="C85" t="str">
            <v>УГМ</v>
          </cell>
          <cell r="D85" t="str">
            <v>Закупки ГО</v>
          </cell>
          <cell r="E85" t="str">
            <v>10</v>
          </cell>
          <cell r="F85" t="str">
            <v>Общезаводское оборудование</v>
          </cell>
          <cell r="G85" t="str">
            <v>10020</v>
          </cell>
          <cell r="H85" t="str">
            <v>Вентилятор</v>
          </cell>
          <cell r="I85" t="str">
            <v>020036</v>
          </cell>
          <cell r="J85" t="str">
            <v>Вентилятор радиальный</v>
          </cell>
          <cell r="K85" t="str">
            <v>ГОСТ 5976-90, ТУ 4861-052-00270366-99</v>
          </cell>
          <cell r="L85" t="str">
            <v>В-Ц4-70 №16</v>
          </cell>
          <cell r="M85" t="str">
            <v>N=75кВт, n=1000об/мин, Пр0, исп.5, U=380В, с виброизоляторами</v>
          </cell>
          <cell r="N85" t="str">
            <v/>
          </cell>
          <cell r="O85" t="str">
            <v/>
          </cell>
          <cell r="P85" t="str">
            <v/>
          </cell>
          <cell r="Q85">
            <v>1.05</v>
          </cell>
          <cell r="R85" t="str">
            <v>ШТ</v>
          </cell>
          <cell r="S85">
            <v>3</v>
          </cell>
          <cell r="T85">
            <v>171992</v>
          </cell>
          <cell r="U85">
            <v>541774.80000000005</v>
          </cell>
          <cell r="V85">
            <v>639294.26399999997</v>
          </cell>
          <cell r="W85">
            <v>213098.09</v>
          </cell>
          <cell r="X85">
            <v>0</v>
          </cell>
          <cell r="Y85">
            <v>0</v>
          </cell>
          <cell r="Z85">
            <v>0</v>
          </cell>
          <cell r="AA85">
            <v>0</v>
          </cell>
          <cell r="AB85">
            <v>0</v>
          </cell>
          <cell r="AC85">
            <v>0</v>
          </cell>
          <cell r="AD85">
            <v>2</v>
          </cell>
          <cell r="AE85">
            <v>361183.2</v>
          </cell>
          <cell r="AF85">
            <v>65012.976000000002</v>
          </cell>
          <cell r="AG85">
            <v>1</v>
          </cell>
          <cell r="AH85">
            <v>180591.6</v>
          </cell>
          <cell r="AI85">
            <v>32506.488000000001</v>
          </cell>
        </row>
        <row r="86">
          <cell r="A86" t="str">
            <v>ГТП</v>
          </cell>
          <cell r="B86" t="str">
            <v>ГМОК</v>
          </cell>
          <cell r="C86" t="str">
            <v>УГМ</v>
          </cell>
          <cell r="D86" t="str">
            <v>Закупки ГО</v>
          </cell>
          <cell r="E86" t="str">
            <v>10</v>
          </cell>
          <cell r="F86" t="str">
            <v>Общезаводское оборудование</v>
          </cell>
          <cell r="G86" t="str">
            <v>10020</v>
          </cell>
          <cell r="H86" t="str">
            <v>Вентилятор</v>
          </cell>
          <cell r="I86" t="str">
            <v>020038</v>
          </cell>
          <cell r="J86" t="str">
            <v>Вентилятор радиальный</v>
          </cell>
          <cell r="K86" t="str">
            <v>ТУ 22- 4798-80</v>
          </cell>
          <cell r="L86" t="str">
            <v>В-Ц4-76 №10</v>
          </cell>
          <cell r="M86" t="str">
            <v>N=15кВт, n=1500об/мин, Пр0град., исп.5, U=380В</v>
          </cell>
          <cell r="N86" t="str">
            <v/>
          </cell>
          <cell r="O86" t="str">
            <v/>
          </cell>
          <cell r="P86" t="str">
            <v/>
          </cell>
          <cell r="Q86">
            <v>1.05</v>
          </cell>
          <cell r="R86" t="str">
            <v>ШТ</v>
          </cell>
          <cell r="S86">
            <v>1</v>
          </cell>
          <cell r="T86">
            <v>84948</v>
          </cell>
          <cell r="U86">
            <v>89195.400000000009</v>
          </cell>
          <cell r="V86">
            <v>105250.572</v>
          </cell>
          <cell r="W86">
            <v>105250.57</v>
          </cell>
          <cell r="X86">
            <v>0</v>
          </cell>
          <cell r="Y86">
            <v>0</v>
          </cell>
          <cell r="Z86">
            <v>0</v>
          </cell>
          <cell r="AA86">
            <v>0</v>
          </cell>
          <cell r="AB86">
            <v>0</v>
          </cell>
          <cell r="AC86">
            <v>0</v>
          </cell>
          <cell r="AD86">
            <v>1</v>
          </cell>
          <cell r="AE86">
            <v>89195.400000000009</v>
          </cell>
          <cell r="AF86">
            <v>16055.172</v>
          </cell>
          <cell r="AG86">
            <v>0</v>
          </cell>
          <cell r="AH86">
            <v>0</v>
          </cell>
          <cell r="AI86">
            <v>0</v>
          </cell>
        </row>
        <row r="87">
          <cell r="A87" t="str">
            <v>НМЗ</v>
          </cell>
          <cell r="B87" t="str">
            <v>ГМОК</v>
          </cell>
          <cell r="C87" t="str">
            <v>УГМ</v>
          </cell>
          <cell r="D87" t="str">
            <v>Закупки ГО</v>
          </cell>
          <cell r="E87" t="str">
            <v>10</v>
          </cell>
          <cell r="F87" t="str">
            <v>Общезаводское оборудование</v>
          </cell>
          <cell r="G87" t="str">
            <v>10020</v>
          </cell>
          <cell r="H87" t="str">
            <v>Вентилятор</v>
          </cell>
          <cell r="I87" t="str">
            <v>020039</v>
          </cell>
          <cell r="J87" t="str">
            <v>Вентилятор радиальный</v>
          </cell>
          <cell r="K87" t="str">
            <v>ТУ 22- 4798-80</v>
          </cell>
          <cell r="L87" t="str">
            <v>В-Ц4-76 №16</v>
          </cell>
          <cell r="M87" t="str">
            <v>N=30кВт, n=1000об/мин, Пр0град., исп.6, U=380В</v>
          </cell>
          <cell r="N87" t="str">
            <v/>
          </cell>
          <cell r="O87" t="str">
            <v/>
          </cell>
          <cell r="P87" t="str">
            <v/>
          </cell>
          <cell r="Q87">
            <v>1.05</v>
          </cell>
          <cell r="R87" t="str">
            <v>ШТ</v>
          </cell>
          <cell r="S87">
            <v>1</v>
          </cell>
          <cell r="T87">
            <v>187341</v>
          </cell>
          <cell r="U87">
            <v>196708.05000000002</v>
          </cell>
          <cell r="V87">
            <v>232115.49900000001</v>
          </cell>
          <cell r="W87">
            <v>232115.5</v>
          </cell>
          <cell r="X87">
            <v>0</v>
          </cell>
          <cell r="Y87">
            <v>0</v>
          </cell>
          <cell r="Z87">
            <v>0</v>
          </cell>
          <cell r="AA87">
            <v>0</v>
          </cell>
          <cell r="AB87">
            <v>0</v>
          </cell>
          <cell r="AC87">
            <v>0</v>
          </cell>
          <cell r="AD87">
            <v>1</v>
          </cell>
          <cell r="AE87">
            <v>196708.05000000002</v>
          </cell>
          <cell r="AF87">
            <v>35407.449000000001</v>
          </cell>
          <cell r="AG87">
            <v>0</v>
          </cell>
          <cell r="AH87">
            <v>0</v>
          </cell>
          <cell r="AI87">
            <v>0</v>
          </cell>
        </row>
        <row r="88">
          <cell r="A88" t="str">
            <v>Норильск-1</v>
          </cell>
          <cell r="B88" t="str">
            <v>ГМОК</v>
          </cell>
          <cell r="C88" t="str">
            <v>УГМ</v>
          </cell>
          <cell r="D88" t="str">
            <v>Закупки ГО</v>
          </cell>
          <cell r="E88" t="str">
            <v>10</v>
          </cell>
          <cell r="F88" t="str">
            <v>Общезаводское оборудование</v>
          </cell>
          <cell r="G88" t="str">
            <v>10020</v>
          </cell>
          <cell r="H88" t="str">
            <v>Вентилятор</v>
          </cell>
          <cell r="I88" t="str">
            <v>020043</v>
          </cell>
          <cell r="J88" t="str">
            <v>Вентилятор радиальный</v>
          </cell>
          <cell r="K88" t="str">
            <v>ГОСТ22- 4798-80</v>
          </cell>
          <cell r="L88" t="str">
            <v>В-Ц4-76 №20</v>
          </cell>
          <cell r="M88" t="str">
            <v>N=75кВт, n=1000об/мин, Пр0град, исп.6, U=380В</v>
          </cell>
          <cell r="N88" t="str">
            <v/>
          </cell>
          <cell r="O88" t="str">
            <v/>
          </cell>
          <cell r="P88" t="str">
            <v/>
          </cell>
          <cell r="Q88">
            <v>1.05</v>
          </cell>
          <cell r="R88" t="str">
            <v>ШТ</v>
          </cell>
          <cell r="S88">
            <v>1</v>
          </cell>
          <cell r="T88">
            <v>304694</v>
          </cell>
          <cell r="U88">
            <v>319928.7</v>
          </cell>
          <cell r="V88">
            <v>377515.86599999998</v>
          </cell>
          <cell r="W88">
            <v>377515.87</v>
          </cell>
          <cell r="X88">
            <v>0</v>
          </cell>
          <cell r="Y88">
            <v>0</v>
          </cell>
          <cell r="Z88">
            <v>0</v>
          </cell>
          <cell r="AA88">
            <v>0</v>
          </cell>
          <cell r="AB88">
            <v>0</v>
          </cell>
          <cell r="AC88">
            <v>0</v>
          </cell>
          <cell r="AD88">
            <v>1</v>
          </cell>
          <cell r="AE88">
            <v>319928.7</v>
          </cell>
          <cell r="AF88">
            <v>57587.165999999997</v>
          </cell>
          <cell r="AG88">
            <v>0</v>
          </cell>
          <cell r="AH88">
            <v>0</v>
          </cell>
          <cell r="AI88">
            <v>0</v>
          </cell>
        </row>
        <row r="89">
          <cell r="A89" t="str">
            <v>МЗ</v>
          </cell>
          <cell r="B89" t="str">
            <v>ГМОК</v>
          </cell>
          <cell r="C89" t="str">
            <v>УГМ</v>
          </cell>
          <cell r="D89" t="str">
            <v>Закупки ГО</v>
          </cell>
          <cell r="E89" t="str">
            <v>10</v>
          </cell>
          <cell r="F89" t="str">
            <v>Общезаводское оборудование</v>
          </cell>
          <cell r="G89" t="str">
            <v>10020</v>
          </cell>
          <cell r="H89" t="str">
            <v>Вентилятор</v>
          </cell>
          <cell r="I89" t="str">
            <v>020050</v>
          </cell>
          <cell r="J89" t="str">
            <v>Вентилятор радиальный</v>
          </cell>
          <cell r="K89" t="str">
            <v>ТУ22-5436-83</v>
          </cell>
          <cell r="L89" t="str">
            <v>ВР-300-45-4 (В-Ц14-46 № 4)</v>
          </cell>
          <cell r="M89" t="str">
            <v>N=3кВт, n=1500об/мин, Пр0град, исп.1, U=380В</v>
          </cell>
          <cell r="N89" t="str">
            <v/>
          </cell>
          <cell r="O89" t="str">
            <v/>
          </cell>
          <cell r="P89" t="str">
            <v/>
          </cell>
          <cell r="Q89">
            <v>1.05</v>
          </cell>
          <cell r="R89" t="str">
            <v>ШТ</v>
          </cell>
          <cell r="S89">
            <v>1</v>
          </cell>
          <cell r="T89">
            <v>12310</v>
          </cell>
          <cell r="U89">
            <v>12925.5</v>
          </cell>
          <cell r="V89">
            <v>15252.089999999998</v>
          </cell>
          <cell r="W89">
            <v>15252.09</v>
          </cell>
          <cell r="X89">
            <v>0</v>
          </cell>
          <cell r="Y89">
            <v>0</v>
          </cell>
          <cell r="Z89">
            <v>0</v>
          </cell>
          <cell r="AA89">
            <v>0</v>
          </cell>
          <cell r="AB89">
            <v>0</v>
          </cell>
          <cell r="AC89">
            <v>0</v>
          </cell>
          <cell r="AD89">
            <v>1</v>
          </cell>
          <cell r="AE89">
            <v>12925.5</v>
          </cell>
          <cell r="AF89">
            <v>2326.5899999999997</v>
          </cell>
          <cell r="AG89">
            <v>0</v>
          </cell>
          <cell r="AH89">
            <v>0</v>
          </cell>
          <cell r="AI89">
            <v>0</v>
          </cell>
        </row>
        <row r="90">
          <cell r="A90" t="str">
            <v>АТО "ЦАТК"</v>
          </cell>
          <cell r="B90" t="str">
            <v>ГМОК</v>
          </cell>
          <cell r="C90" t="str">
            <v>УГМ</v>
          </cell>
          <cell r="D90" t="str">
            <v>Закупки ГО</v>
          </cell>
          <cell r="E90" t="str">
            <v>10</v>
          </cell>
          <cell r="F90" t="str">
            <v>Общезаводское оборудование</v>
          </cell>
          <cell r="G90" t="str">
            <v>10020</v>
          </cell>
          <cell r="H90" t="str">
            <v>Вентилятор</v>
          </cell>
          <cell r="I90" t="str">
            <v>020053</v>
          </cell>
          <cell r="J90" t="str">
            <v>Вентилятор радиальный</v>
          </cell>
          <cell r="K90" t="str">
            <v>ТУ22-5436-83</v>
          </cell>
          <cell r="L90" t="str">
            <v>В-Ц14-46 №5</v>
          </cell>
          <cell r="M90" t="str">
            <v>N=7,5кВт, n=1000об/мин, Пр0град., исп.1, U=380В</v>
          </cell>
          <cell r="N90" t="str">
            <v/>
          </cell>
          <cell r="O90" t="str">
            <v/>
          </cell>
          <cell r="P90" t="str">
            <v/>
          </cell>
          <cell r="Q90">
            <v>1.05</v>
          </cell>
          <cell r="R90" t="str">
            <v>ШТ</v>
          </cell>
          <cell r="S90">
            <v>1</v>
          </cell>
          <cell r="T90">
            <v>15800</v>
          </cell>
          <cell r="U90">
            <v>16590</v>
          </cell>
          <cell r="V90">
            <v>19576.2</v>
          </cell>
          <cell r="W90">
            <v>19576.2</v>
          </cell>
          <cell r="X90">
            <v>0</v>
          </cell>
          <cell r="Y90">
            <v>0</v>
          </cell>
          <cell r="Z90">
            <v>0</v>
          </cell>
          <cell r="AA90">
            <v>1</v>
          </cell>
          <cell r="AB90">
            <v>16590</v>
          </cell>
          <cell r="AC90">
            <v>2986.2</v>
          </cell>
          <cell r="AD90">
            <v>0</v>
          </cell>
          <cell r="AE90">
            <v>0</v>
          </cell>
          <cell r="AF90">
            <v>0</v>
          </cell>
          <cell r="AG90">
            <v>0</v>
          </cell>
          <cell r="AH90">
            <v>0</v>
          </cell>
          <cell r="AI90">
            <v>0</v>
          </cell>
        </row>
        <row r="91">
          <cell r="A91" t="str">
            <v>АТО "ЦАТК"</v>
          </cell>
          <cell r="B91" t="str">
            <v>ГМОК</v>
          </cell>
          <cell r="C91" t="str">
            <v>УГМ</v>
          </cell>
          <cell r="D91" t="str">
            <v>Закупки ГО</v>
          </cell>
          <cell r="E91" t="str">
            <v>10</v>
          </cell>
          <cell r="F91" t="str">
            <v>Общезаводское оборудование</v>
          </cell>
          <cell r="G91" t="str">
            <v>10020</v>
          </cell>
          <cell r="H91" t="str">
            <v>Вентилятор</v>
          </cell>
          <cell r="I91" t="str">
            <v>020054</v>
          </cell>
          <cell r="J91" t="str">
            <v>Вентилятор радиальный</v>
          </cell>
          <cell r="K91" t="str">
            <v>ТУ22-5436-83</v>
          </cell>
          <cell r="L91" t="str">
            <v>В-Ц14-46 №8</v>
          </cell>
          <cell r="M91" t="str">
            <v>N=22кВт, n=750об/мин, Пр0град., исп.1, U=380В</v>
          </cell>
          <cell r="N91" t="str">
            <v/>
          </cell>
          <cell r="O91" t="str">
            <v/>
          </cell>
          <cell r="P91" t="str">
            <v/>
          </cell>
          <cell r="Q91">
            <v>1.05</v>
          </cell>
          <cell r="R91" t="str">
            <v>ШТ</v>
          </cell>
          <cell r="S91">
            <v>1</v>
          </cell>
          <cell r="T91">
            <v>44846</v>
          </cell>
          <cell r="U91">
            <v>47088.3</v>
          </cell>
          <cell r="V91">
            <v>55564.194000000003</v>
          </cell>
          <cell r="W91">
            <v>55564.19</v>
          </cell>
          <cell r="X91">
            <v>0</v>
          </cell>
          <cell r="Y91">
            <v>0</v>
          </cell>
          <cell r="Z91">
            <v>0</v>
          </cell>
          <cell r="AA91">
            <v>1</v>
          </cell>
          <cell r="AB91">
            <v>47088.3</v>
          </cell>
          <cell r="AC91">
            <v>8475.8940000000002</v>
          </cell>
          <cell r="AD91">
            <v>0</v>
          </cell>
          <cell r="AE91">
            <v>0</v>
          </cell>
          <cell r="AF91">
            <v>0</v>
          </cell>
          <cell r="AG91">
            <v>0</v>
          </cell>
          <cell r="AH91">
            <v>0</v>
          </cell>
          <cell r="AI91">
            <v>0</v>
          </cell>
        </row>
        <row r="92">
          <cell r="A92" t="str">
            <v>МЗ</v>
          </cell>
          <cell r="B92" t="str">
            <v>ГМОК</v>
          </cell>
          <cell r="C92" t="str">
            <v>УГМ</v>
          </cell>
          <cell r="D92" t="str">
            <v>Закупки ГО</v>
          </cell>
          <cell r="E92" t="str">
            <v>10</v>
          </cell>
          <cell r="F92" t="str">
            <v>Общезаводское оборудование</v>
          </cell>
          <cell r="G92" t="str">
            <v>10020</v>
          </cell>
          <cell r="H92" t="str">
            <v>Вентилятор</v>
          </cell>
          <cell r="I92" t="str">
            <v>020062</v>
          </cell>
          <cell r="J92" t="str">
            <v>Вентиляторный агрегат двухстороннего всасывания</v>
          </cell>
          <cell r="K92" t="str">
            <v>ГОСТ 5976-73</v>
          </cell>
          <cell r="L92" t="str">
            <v>Ц4-100-2 № 20</v>
          </cell>
          <cell r="M92" t="str">
            <v>N=160кВт, n=590об/мин, Пр0град, U=380В</v>
          </cell>
          <cell r="N92" t="str">
            <v/>
          </cell>
          <cell r="O92" t="str">
            <v/>
          </cell>
          <cell r="P92" t="str">
            <v/>
          </cell>
          <cell r="Q92">
            <v>1.05</v>
          </cell>
          <cell r="R92" t="str">
            <v>ШТ</v>
          </cell>
          <cell r="S92">
            <v>1</v>
          </cell>
          <cell r="T92">
            <v>1137100</v>
          </cell>
          <cell r="U92">
            <v>1193955</v>
          </cell>
          <cell r="V92">
            <v>1408866.9</v>
          </cell>
          <cell r="W92">
            <v>1408866.9</v>
          </cell>
          <cell r="X92">
            <v>0</v>
          </cell>
          <cell r="Y92">
            <v>0</v>
          </cell>
          <cell r="Z92">
            <v>0</v>
          </cell>
          <cell r="AA92">
            <v>0</v>
          </cell>
          <cell r="AB92">
            <v>0</v>
          </cell>
          <cell r="AC92">
            <v>0</v>
          </cell>
          <cell r="AD92">
            <v>1</v>
          </cell>
          <cell r="AE92">
            <v>1193955</v>
          </cell>
          <cell r="AF92">
            <v>214911.9</v>
          </cell>
          <cell r="AG92">
            <v>0</v>
          </cell>
          <cell r="AH92">
            <v>0</v>
          </cell>
          <cell r="AI92">
            <v>0</v>
          </cell>
        </row>
        <row r="93">
          <cell r="A93" t="str">
            <v>АТО "ЦАТК"</v>
          </cell>
          <cell r="B93" t="str">
            <v>ГМОК</v>
          </cell>
          <cell r="C93" t="str">
            <v>УГМ</v>
          </cell>
          <cell r="D93" t="str">
            <v>Закупки ГО</v>
          </cell>
          <cell r="E93" t="str">
            <v>10</v>
          </cell>
          <cell r="F93" t="str">
            <v>Общезаводское оборудование</v>
          </cell>
          <cell r="G93" t="str">
            <v>10020</v>
          </cell>
          <cell r="H93" t="str">
            <v>Вентилятор</v>
          </cell>
          <cell r="I93" t="str">
            <v>020074</v>
          </cell>
          <cell r="J93" t="str">
            <v>Вентилятор радиальный взрывозащищенный из алюминиевых сплавов</v>
          </cell>
          <cell r="K93" t="str">
            <v>ТУ 4861-010-270366-93</v>
          </cell>
          <cell r="L93" t="str">
            <v>ВР-80-75-4ВКЗ (В-Ц4-70 № 4И1)</v>
          </cell>
          <cell r="M93" t="str">
            <v>N=1,1кВт, n=1500об/мин, Пр0град, исп.1, U=380В</v>
          </cell>
          <cell r="N93" t="str">
            <v/>
          </cell>
          <cell r="O93" t="str">
            <v/>
          </cell>
          <cell r="P93" t="str">
            <v/>
          </cell>
          <cell r="Q93">
            <v>1.05</v>
          </cell>
          <cell r="R93" t="str">
            <v>ШТ</v>
          </cell>
          <cell r="S93">
            <v>1</v>
          </cell>
          <cell r="T93">
            <v>18275</v>
          </cell>
          <cell r="U93">
            <v>19188.75</v>
          </cell>
          <cell r="V93">
            <v>22642.724999999999</v>
          </cell>
          <cell r="W93">
            <v>22642.73</v>
          </cell>
          <cell r="X93">
            <v>0</v>
          </cell>
          <cell r="Y93">
            <v>0</v>
          </cell>
          <cell r="Z93">
            <v>0</v>
          </cell>
          <cell r="AA93">
            <v>0</v>
          </cell>
          <cell r="AB93">
            <v>0</v>
          </cell>
          <cell r="AC93">
            <v>0</v>
          </cell>
          <cell r="AD93">
            <v>0</v>
          </cell>
          <cell r="AE93">
            <v>0</v>
          </cell>
          <cell r="AF93">
            <v>0</v>
          </cell>
          <cell r="AG93">
            <v>1</v>
          </cell>
          <cell r="AH93">
            <v>19188.75</v>
          </cell>
          <cell r="AI93">
            <v>3453.9749999999999</v>
          </cell>
        </row>
        <row r="94">
          <cell r="A94" t="str">
            <v>НМЗ</v>
          </cell>
          <cell r="B94" t="str">
            <v>ГМОК</v>
          </cell>
          <cell r="C94" t="str">
            <v>УГМ</v>
          </cell>
          <cell r="D94" t="str">
            <v>Закупки ГО</v>
          </cell>
          <cell r="E94" t="str">
            <v>10</v>
          </cell>
          <cell r="F94" t="str">
            <v>Общезаводское оборудование</v>
          </cell>
          <cell r="G94" t="str">
            <v>10020</v>
          </cell>
          <cell r="H94" t="str">
            <v>Вентилятор</v>
          </cell>
          <cell r="I94" t="str">
            <v>020083</v>
          </cell>
          <cell r="J94" t="str">
            <v>Вентилятор радиальный взрывозащищенный из алюминиевых сплавов</v>
          </cell>
          <cell r="K94" t="str">
            <v>ТУ22-4942-81</v>
          </cell>
          <cell r="L94" t="str">
            <v>В-Ц 4-70 №10И1</v>
          </cell>
          <cell r="M94" t="str">
            <v>N=11кВт, n=1000об/мин, Пр0град, исп.1, U=380В</v>
          </cell>
          <cell r="N94" t="str">
            <v/>
          </cell>
          <cell r="O94" t="str">
            <v/>
          </cell>
          <cell r="P94" t="str">
            <v/>
          </cell>
          <cell r="Q94">
            <v>1.05</v>
          </cell>
          <cell r="R94" t="str">
            <v>ШТ</v>
          </cell>
          <cell r="S94">
            <v>1</v>
          </cell>
          <cell r="T94">
            <v>97808</v>
          </cell>
          <cell r="U94">
            <v>102698.40000000001</v>
          </cell>
          <cell r="V94">
            <v>121184.11200000001</v>
          </cell>
          <cell r="W94">
            <v>121184.11</v>
          </cell>
          <cell r="X94">
            <v>0</v>
          </cell>
          <cell r="Y94">
            <v>0</v>
          </cell>
          <cell r="Z94">
            <v>0</v>
          </cell>
          <cell r="AA94">
            <v>0</v>
          </cell>
          <cell r="AB94">
            <v>0</v>
          </cell>
          <cell r="AC94">
            <v>0</v>
          </cell>
          <cell r="AD94">
            <v>1</v>
          </cell>
          <cell r="AE94">
            <v>102698.40000000001</v>
          </cell>
          <cell r="AF94">
            <v>18485.712</v>
          </cell>
          <cell r="AG94">
            <v>0</v>
          </cell>
          <cell r="AH94">
            <v>0</v>
          </cell>
          <cell r="AI94">
            <v>0</v>
          </cell>
        </row>
        <row r="95">
          <cell r="A95" t="str">
            <v>НЗ</v>
          </cell>
          <cell r="B95" t="str">
            <v>ГМОК</v>
          </cell>
          <cell r="C95" t="str">
            <v>УГМ</v>
          </cell>
          <cell r="D95" t="str">
            <v>Закупки ГО</v>
          </cell>
          <cell r="E95" t="str">
            <v>10</v>
          </cell>
          <cell r="F95" t="str">
            <v>Общезаводское оборудование</v>
          </cell>
          <cell r="G95" t="str">
            <v>10020</v>
          </cell>
          <cell r="H95" t="str">
            <v>Вентилятор</v>
          </cell>
          <cell r="I95" t="str">
            <v>020102</v>
          </cell>
          <cell r="J95" t="str">
            <v>Вентилятор осевой</v>
          </cell>
          <cell r="K95" t="str">
            <v>ТУ22-121-006-89</v>
          </cell>
          <cell r="L95" t="str">
            <v>ВО-06-300 №10Б</v>
          </cell>
          <cell r="M95" t="str">
            <v>N=3кВт, n=1000об/мин, U=380В</v>
          </cell>
          <cell r="N95" t="str">
            <v/>
          </cell>
          <cell r="O95" t="str">
            <v/>
          </cell>
          <cell r="P95" t="str">
            <v/>
          </cell>
          <cell r="Q95">
            <v>1.05</v>
          </cell>
          <cell r="R95" t="str">
            <v>ШТ</v>
          </cell>
          <cell r="S95">
            <v>1</v>
          </cell>
          <cell r="T95">
            <v>12876</v>
          </cell>
          <cell r="U95">
            <v>13519.800000000001</v>
          </cell>
          <cell r="V95">
            <v>15953.364</v>
          </cell>
          <cell r="W95">
            <v>15953.36</v>
          </cell>
          <cell r="X95">
            <v>0</v>
          </cell>
          <cell r="Y95">
            <v>0</v>
          </cell>
          <cell r="Z95">
            <v>0</v>
          </cell>
          <cell r="AA95">
            <v>0</v>
          </cell>
          <cell r="AB95">
            <v>0</v>
          </cell>
          <cell r="AC95">
            <v>0</v>
          </cell>
          <cell r="AD95">
            <v>1</v>
          </cell>
          <cell r="AE95">
            <v>13519.800000000001</v>
          </cell>
          <cell r="AF95">
            <v>2433.5640000000003</v>
          </cell>
          <cell r="AG95">
            <v>0</v>
          </cell>
          <cell r="AH95">
            <v>0</v>
          </cell>
          <cell r="AI95">
            <v>0</v>
          </cell>
        </row>
        <row r="96">
          <cell r="A96" t="str">
            <v>УЗТСМ</v>
          </cell>
          <cell r="B96" t="str">
            <v>ГМОК</v>
          </cell>
          <cell r="C96" t="str">
            <v>УГМ</v>
          </cell>
          <cell r="D96" t="str">
            <v>Закупки ГО</v>
          </cell>
          <cell r="E96" t="str">
            <v>10</v>
          </cell>
          <cell r="F96" t="str">
            <v>Общезаводское оборудование</v>
          </cell>
          <cell r="G96" t="str">
            <v>10020</v>
          </cell>
          <cell r="H96" t="str">
            <v>Вентилятор</v>
          </cell>
          <cell r="I96" t="str">
            <v>020146</v>
          </cell>
          <cell r="J96" t="str">
            <v>Вентилятор радиальный</v>
          </cell>
          <cell r="K96" t="str">
            <v>ГОСТ 5976-90</v>
          </cell>
          <cell r="L96" t="str">
            <v>ВР-80-70-10 (В-Ц4-70 № 10)</v>
          </cell>
          <cell r="M96" t="str">
            <v>N=15кВт, n=1000об/мин, Л0град, исп.1, U=380В</v>
          </cell>
          <cell r="N96" t="str">
            <v/>
          </cell>
          <cell r="O96" t="str">
            <v/>
          </cell>
          <cell r="P96" t="str">
            <v/>
          </cell>
          <cell r="Q96">
            <v>1.05</v>
          </cell>
          <cell r="R96" t="str">
            <v>ШТ</v>
          </cell>
          <cell r="S96">
            <v>1</v>
          </cell>
          <cell r="T96">
            <v>47668</v>
          </cell>
          <cell r="U96">
            <v>50051.4</v>
          </cell>
          <cell r="V96">
            <v>59060.652000000002</v>
          </cell>
          <cell r="W96">
            <v>59060.65</v>
          </cell>
          <cell r="X96">
            <v>0</v>
          </cell>
          <cell r="Y96">
            <v>0</v>
          </cell>
          <cell r="Z96">
            <v>0</v>
          </cell>
          <cell r="AA96">
            <v>0</v>
          </cell>
          <cell r="AB96">
            <v>0</v>
          </cell>
          <cell r="AC96">
            <v>0</v>
          </cell>
          <cell r="AD96">
            <v>1</v>
          </cell>
          <cell r="AE96">
            <v>50051.4</v>
          </cell>
          <cell r="AF96">
            <v>9009.2520000000004</v>
          </cell>
          <cell r="AG96">
            <v>0</v>
          </cell>
          <cell r="AH96">
            <v>0</v>
          </cell>
          <cell r="AI96">
            <v>0</v>
          </cell>
        </row>
        <row r="97">
          <cell r="A97" t="str">
            <v>АТО "ЦАТК"</v>
          </cell>
          <cell r="B97" t="str">
            <v>ГМОК</v>
          </cell>
          <cell r="C97" t="str">
            <v>УГМ</v>
          </cell>
          <cell r="D97" t="str">
            <v>Закупки ГО</v>
          </cell>
          <cell r="E97" t="str">
            <v>10</v>
          </cell>
          <cell r="F97" t="str">
            <v>Общезаводское оборудование</v>
          </cell>
          <cell r="G97" t="str">
            <v>10020</v>
          </cell>
          <cell r="H97" t="str">
            <v>Вентилятор</v>
          </cell>
          <cell r="I97" t="str">
            <v>020165</v>
          </cell>
          <cell r="J97" t="str">
            <v>Вентилятор радиальный</v>
          </cell>
          <cell r="K97" t="str">
            <v>ГОСТ 5976-90</v>
          </cell>
          <cell r="L97" t="str">
            <v>ВР-80-70-10 (В-Ц4-75 № 10)</v>
          </cell>
          <cell r="M97" t="str">
            <v>N=22кВт, n=1000об/мин, Л0град, исп.1, U=380В</v>
          </cell>
          <cell r="N97" t="str">
            <v/>
          </cell>
          <cell r="O97" t="str">
            <v/>
          </cell>
          <cell r="P97" t="str">
            <v/>
          </cell>
          <cell r="Q97">
            <v>1.05</v>
          </cell>
          <cell r="R97" t="str">
            <v>ШТ</v>
          </cell>
          <cell r="S97">
            <v>1</v>
          </cell>
          <cell r="T97">
            <v>58124</v>
          </cell>
          <cell r="U97">
            <v>61030.200000000004</v>
          </cell>
          <cell r="V97">
            <v>72015.635999999999</v>
          </cell>
          <cell r="W97">
            <v>72015.64</v>
          </cell>
          <cell r="X97">
            <v>0</v>
          </cell>
          <cell r="Y97">
            <v>0</v>
          </cell>
          <cell r="Z97">
            <v>0</v>
          </cell>
          <cell r="AA97">
            <v>1</v>
          </cell>
          <cell r="AB97">
            <v>61030.200000000004</v>
          </cell>
          <cell r="AC97">
            <v>10985.436</v>
          </cell>
          <cell r="AD97">
            <v>0</v>
          </cell>
          <cell r="AE97">
            <v>0</v>
          </cell>
          <cell r="AF97">
            <v>0</v>
          </cell>
          <cell r="AG97">
            <v>0</v>
          </cell>
          <cell r="AH97">
            <v>0</v>
          </cell>
          <cell r="AI97">
            <v>0</v>
          </cell>
        </row>
        <row r="98">
          <cell r="A98" t="str">
            <v>АТО "ЦАТК"</v>
          </cell>
          <cell r="B98" t="str">
            <v>ГМОК</v>
          </cell>
          <cell r="C98" t="str">
            <v>УГМ</v>
          </cell>
          <cell r="D98" t="str">
            <v>Закупки ГО</v>
          </cell>
          <cell r="E98" t="str">
            <v>10</v>
          </cell>
          <cell r="F98" t="str">
            <v>Общезаводское оборудование</v>
          </cell>
          <cell r="G98" t="str">
            <v>10020</v>
          </cell>
          <cell r="H98" t="str">
            <v>Вентилятор</v>
          </cell>
          <cell r="I98" t="str">
            <v>020192</v>
          </cell>
          <cell r="J98" t="str">
            <v>Вентилятор радиальный</v>
          </cell>
          <cell r="K98" t="str">
            <v>ГОСТ 5976-90</v>
          </cell>
          <cell r="L98" t="str">
            <v>В-Ц 4-70 №16</v>
          </cell>
          <cell r="M98" t="str">
            <v>N=55кВт, n=1000об/мин, Л0град, исп.5, U=380В</v>
          </cell>
          <cell r="N98" t="str">
            <v/>
          </cell>
          <cell r="O98" t="str">
            <v/>
          </cell>
          <cell r="P98" t="str">
            <v/>
          </cell>
          <cell r="Q98">
            <v>1.05</v>
          </cell>
          <cell r="R98" t="str">
            <v>ШТ</v>
          </cell>
          <cell r="S98">
            <v>1</v>
          </cell>
          <cell r="T98">
            <v>140938</v>
          </cell>
          <cell r="U98">
            <v>147984.9</v>
          </cell>
          <cell r="V98">
            <v>174622.18199999997</v>
          </cell>
          <cell r="W98">
            <v>174622.18</v>
          </cell>
          <cell r="X98">
            <v>0</v>
          </cell>
          <cell r="Y98">
            <v>0</v>
          </cell>
          <cell r="Z98">
            <v>0</v>
          </cell>
          <cell r="AA98">
            <v>1</v>
          </cell>
          <cell r="AB98">
            <v>147984.9</v>
          </cell>
          <cell r="AC98">
            <v>26637.281999999999</v>
          </cell>
          <cell r="AD98">
            <v>0</v>
          </cell>
          <cell r="AE98">
            <v>0</v>
          </cell>
          <cell r="AF98">
            <v>0</v>
          </cell>
          <cell r="AG98">
            <v>0</v>
          </cell>
          <cell r="AH98">
            <v>0</v>
          </cell>
          <cell r="AI98">
            <v>0</v>
          </cell>
        </row>
        <row r="99">
          <cell r="A99" t="str">
            <v>МЗ</v>
          </cell>
          <cell r="B99" t="str">
            <v>ГМОК</v>
          </cell>
          <cell r="C99" t="str">
            <v>УГМ</v>
          </cell>
          <cell r="D99" t="str">
            <v>Закупки ГО</v>
          </cell>
          <cell r="E99" t="str">
            <v>10</v>
          </cell>
          <cell r="F99" t="str">
            <v>Общезаводское оборудование</v>
          </cell>
          <cell r="G99" t="str">
            <v>10020</v>
          </cell>
          <cell r="H99" t="str">
            <v>Вентилятор</v>
          </cell>
          <cell r="I99" t="str">
            <v>020197</v>
          </cell>
          <cell r="J99" t="str">
            <v>Вентилятор радиальный</v>
          </cell>
          <cell r="K99" t="str">
            <v>ГОСТ 5976-90</v>
          </cell>
          <cell r="L99" t="str">
            <v>ВР-80-75-6,3 (В-Ц4-75 № 6,3)</v>
          </cell>
          <cell r="M99" t="str">
            <v>N=7,5кВт, n=1500об/мин, Л0град, исп.1, U=380В</v>
          </cell>
          <cell r="N99" t="str">
            <v/>
          </cell>
          <cell r="O99" t="str">
            <v/>
          </cell>
          <cell r="P99" t="str">
            <v/>
          </cell>
          <cell r="Q99">
            <v>1.05</v>
          </cell>
          <cell r="R99" t="str">
            <v>ШТ</v>
          </cell>
          <cell r="S99">
            <v>3</v>
          </cell>
          <cell r="T99">
            <v>17650</v>
          </cell>
          <cell r="U99">
            <v>55597.5</v>
          </cell>
          <cell r="V99">
            <v>65605.05</v>
          </cell>
          <cell r="W99">
            <v>21868.35</v>
          </cell>
          <cell r="X99">
            <v>0</v>
          </cell>
          <cell r="Y99">
            <v>0</v>
          </cell>
          <cell r="Z99">
            <v>0</v>
          </cell>
          <cell r="AA99">
            <v>0</v>
          </cell>
          <cell r="AB99">
            <v>0</v>
          </cell>
          <cell r="AC99">
            <v>0</v>
          </cell>
          <cell r="AD99">
            <v>3</v>
          </cell>
          <cell r="AE99">
            <v>55597.5</v>
          </cell>
          <cell r="AF99">
            <v>10007.549999999999</v>
          </cell>
          <cell r="AG99">
            <v>0</v>
          </cell>
          <cell r="AH99">
            <v>0</v>
          </cell>
          <cell r="AI99">
            <v>0</v>
          </cell>
        </row>
        <row r="100">
          <cell r="A100" t="str">
            <v>НМЗ</v>
          </cell>
          <cell r="B100" t="str">
            <v>ГМОК</v>
          </cell>
          <cell r="C100" t="str">
            <v>УГМ</v>
          </cell>
          <cell r="D100" t="str">
            <v>Закупки ГО</v>
          </cell>
          <cell r="E100" t="str">
            <v>10</v>
          </cell>
          <cell r="F100" t="str">
            <v>Общезаводское оборудование</v>
          </cell>
          <cell r="G100" t="str">
            <v>10020</v>
          </cell>
          <cell r="H100" t="str">
            <v>Вентилятор</v>
          </cell>
          <cell r="I100" t="str">
            <v>020198</v>
          </cell>
          <cell r="J100" t="str">
            <v>Вентилятор радиальный</v>
          </cell>
          <cell r="K100" t="str">
            <v>ТУ 22-4798-80</v>
          </cell>
          <cell r="L100" t="str">
            <v>В-Ц 4-76 №8</v>
          </cell>
          <cell r="M100" t="str">
            <v>N=7,5кВт, n=1500об/мин, Л0град, исп.6, U=380В</v>
          </cell>
          <cell r="N100" t="str">
            <v/>
          </cell>
          <cell r="O100" t="str">
            <v/>
          </cell>
          <cell r="P100" t="str">
            <v/>
          </cell>
          <cell r="Q100">
            <v>1.05</v>
          </cell>
          <cell r="R100" t="str">
            <v>ШТ</v>
          </cell>
          <cell r="S100">
            <v>1</v>
          </cell>
          <cell r="T100">
            <v>25362</v>
          </cell>
          <cell r="U100">
            <v>26630.100000000002</v>
          </cell>
          <cell r="V100">
            <v>31423.518</v>
          </cell>
          <cell r="W100">
            <v>31423.52</v>
          </cell>
          <cell r="X100">
            <v>0</v>
          </cell>
          <cell r="Y100">
            <v>0</v>
          </cell>
          <cell r="Z100">
            <v>0</v>
          </cell>
          <cell r="AA100">
            <v>0</v>
          </cell>
          <cell r="AB100">
            <v>0</v>
          </cell>
          <cell r="AC100">
            <v>0</v>
          </cell>
          <cell r="AD100">
            <v>1</v>
          </cell>
          <cell r="AE100">
            <v>26630.100000000002</v>
          </cell>
          <cell r="AF100">
            <v>4793.4180000000006</v>
          </cell>
          <cell r="AG100">
            <v>0</v>
          </cell>
          <cell r="AH100">
            <v>0</v>
          </cell>
          <cell r="AI100">
            <v>0</v>
          </cell>
        </row>
        <row r="101">
          <cell r="A101" t="str">
            <v>АТО "ЦАТК"</v>
          </cell>
          <cell r="B101" t="str">
            <v>ГМОК</v>
          </cell>
          <cell r="C101" t="str">
            <v>УГМ</v>
          </cell>
          <cell r="D101" t="str">
            <v>Закупки ГО</v>
          </cell>
          <cell r="E101" t="str">
            <v>10</v>
          </cell>
          <cell r="F101" t="str">
            <v>Общезаводское оборудование</v>
          </cell>
          <cell r="G101" t="str">
            <v>10020</v>
          </cell>
          <cell r="H101" t="str">
            <v>Вентилятор</v>
          </cell>
          <cell r="I101" t="str">
            <v>020213</v>
          </cell>
          <cell r="J101" t="str">
            <v>Вентилятор радиальный</v>
          </cell>
          <cell r="K101" t="str">
            <v>ГОСТ 5976-90</v>
          </cell>
          <cell r="L101" t="str">
            <v>В-Ц 4-75 № 12,5</v>
          </cell>
          <cell r="M101" t="str">
            <v>N=30кВт, n=1500об/мин, Пр0град, исп.5, U=380В</v>
          </cell>
          <cell r="N101" t="str">
            <v/>
          </cell>
          <cell r="O101" t="str">
            <v/>
          </cell>
          <cell r="P101" t="str">
            <v/>
          </cell>
          <cell r="Q101">
            <v>1.05</v>
          </cell>
          <cell r="R101" t="str">
            <v>ШТ</v>
          </cell>
          <cell r="S101">
            <v>1</v>
          </cell>
          <cell r="T101">
            <v>103381</v>
          </cell>
          <cell r="U101">
            <v>108550.05</v>
          </cell>
          <cell r="V101">
            <v>128089.05899999999</v>
          </cell>
          <cell r="W101">
            <v>128089.06</v>
          </cell>
          <cell r="X101">
            <v>0</v>
          </cell>
          <cell r="Y101">
            <v>0</v>
          </cell>
          <cell r="Z101">
            <v>0</v>
          </cell>
          <cell r="AA101">
            <v>1</v>
          </cell>
          <cell r="AB101">
            <v>108550.05</v>
          </cell>
          <cell r="AC101">
            <v>19539.008999999998</v>
          </cell>
          <cell r="AD101">
            <v>0</v>
          </cell>
          <cell r="AE101">
            <v>0</v>
          </cell>
          <cell r="AF101">
            <v>0</v>
          </cell>
          <cell r="AG101">
            <v>0</v>
          </cell>
          <cell r="AH101">
            <v>0</v>
          </cell>
          <cell r="AI101">
            <v>0</v>
          </cell>
        </row>
        <row r="102">
          <cell r="A102" t="str">
            <v>НМЗ</v>
          </cell>
          <cell r="B102" t="str">
            <v>ГМОК</v>
          </cell>
          <cell r="C102" t="str">
            <v>УГМ</v>
          </cell>
          <cell r="D102" t="str">
            <v>Закупки ГО</v>
          </cell>
          <cell r="E102" t="str">
            <v>10</v>
          </cell>
          <cell r="F102" t="str">
            <v>Общезаводское оборудование</v>
          </cell>
          <cell r="G102" t="str">
            <v>10020</v>
          </cell>
          <cell r="H102" t="str">
            <v>Вентилятор</v>
          </cell>
          <cell r="I102" t="str">
            <v>020219</v>
          </cell>
          <cell r="J102" t="str">
            <v>Аэратор поворотный</v>
          </cell>
          <cell r="K102" t="str">
            <v>ТУ 24.081374-85</v>
          </cell>
          <cell r="L102" t="str">
            <v>ПАМ-24А-02</v>
          </cell>
          <cell r="M102" t="str">
            <v>N=4кВт, n=1500об/мин, U=380В</v>
          </cell>
          <cell r="N102" t="str">
            <v/>
          </cell>
          <cell r="O102" t="str">
            <v/>
          </cell>
          <cell r="P102" t="str">
            <v/>
          </cell>
          <cell r="Q102">
            <v>1.05</v>
          </cell>
          <cell r="R102" t="str">
            <v>ШТ</v>
          </cell>
          <cell r="S102">
            <v>2</v>
          </cell>
          <cell r="T102">
            <v>58206</v>
          </cell>
          <cell r="U102">
            <v>122232.6</v>
          </cell>
          <cell r="V102">
            <v>144234.46799999999</v>
          </cell>
          <cell r="W102">
            <v>72117.23</v>
          </cell>
          <cell r="X102">
            <v>0</v>
          </cell>
          <cell r="Y102">
            <v>0</v>
          </cell>
          <cell r="Z102">
            <v>0</v>
          </cell>
          <cell r="AA102">
            <v>1</v>
          </cell>
          <cell r="AB102">
            <v>61116.3</v>
          </cell>
          <cell r="AC102">
            <v>11000.933999999999</v>
          </cell>
          <cell r="AD102">
            <v>1</v>
          </cell>
          <cell r="AE102">
            <v>61116.3</v>
          </cell>
          <cell r="AF102">
            <v>11000.933999999999</v>
          </cell>
          <cell r="AG102">
            <v>0</v>
          </cell>
          <cell r="AH102">
            <v>0</v>
          </cell>
          <cell r="AI102">
            <v>0</v>
          </cell>
        </row>
        <row r="103">
          <cell r="A103" t="str">
            <v>МЗ</v>
          </cell>
          <cell r="B103" t="str">
            <v>ГМОК</v>
          </cell>
          <cell r="C103" t="str">
            <v>УГМ</v>
          </cell>
          <cell r="D103" t="str">
            <v>Закупки ГО</v>
          </cell>
          <cell r="E103" t="str">
            <v>10</v>
          </cell>
          <cell r="F103" t="str">
            <v>Общезаводское оборудование</v>
          </cell>
          <cell r="G103" t="str">
            <v>10020</v>
          </cell>
          <cell r="H103" t="str">
            <v>Вентилятор</v>
          </cell>
          <cell r="I103" t="str">
            <v>020219</v>
          </cell>
          <cell r="J103" t="str">
            <v>Аэратор поворотный</v>
          </cell>
          <cell r="K103" t="str">
            <v>ТУ 24.081374-85</v>
          </cell>
          <cell r="L103" t="str">
            <v>ПАМ-24А-02</v>
          </cell>
          <cell r="M103" t="str">
            <v>N=4кВт, n=1500об/мин, U=380В</v>
          </cell>
          <cell r="N103" t="str">
            <v/>
          </cell>
          <cell r="O103" t="str">
            <v/>
          </cell>
          <cell r="P103" t="str">
            <v/>
          </cell>
          <cell r="Q103">
            <v>1.05</v>
          </cell>
          <cell r="R103" t="str">
            <v>ШТ</v>
          </cell>
          <cell r="S103">
            <v>3</v>
          </cell>
          <cell r="T103">
            <v>58206</v>
          </cell>
          <cell r="U103">
            <v>183348.9</v>
          </cell>
          <cell r="V103">
            <v>216351.70199999999</v>
          </cell>
          <cell r="W103">
            <v>72117.23</v>
          </cell>
          <cell r="X103">
            <v>0</v>
          </cell>
          <cell r="Y103">
            <v>0</v>
          </cell>
          <cell r="Z103">
            <v>0</v>
          </cell>
          <cell r="AA103">
            <v>2</v>
          </cell>
          <cell r="AB103">
            <v>122232.6</v>
          </cell>
          <cell r="AC103">
            <v>22001.867999999999</v>
          </cell>
          <cell r="AD103">
            <v>1</v>
          </cell>
          <cell r="AE103">
            <v>61116.3</v>
          </cell>
          <cell r="AF103">
            <v>11000.933999999999</v>
          </cell>
          <cell r="AG103">
            <v>0</v>
          </cell>
          <cell r="AH103">
            <v>0</v>
          </cell>
          <cell r="AI103">
            <v>0</v>
          </cell>
        </row>
        <row r="104">
          <cell r="A104" t="str">
            <v>НМЗ</v>
          </cell>
          <cell r="B104" t="str">
            <v>ГМОК</v>
          </cell>
          <cell r="C104" t="str">
            <v>УГМ</v>
          </cell>
          <cell r="D104" t="str">
            <v>Закупки ГО</v>
          </cell>
          <cell r="E104" t="str">
            <v>10</v>
          </cell>
          <cell r="F104" t="str">
            <v>Общезаводское оборудование</v>
          </cell>
          <cell r="G104" t="str">
            <v>10020</v>
          </cell>
          <cell r="H104" t="str">
            <v>Вентилятор</v>
          </cell>
          <cell r="I104" t="str">
            <v>020242</v>
          </cell>
          <cell r="J104" t="str">
            <v>Вентилятор пылевой</v>
          </cell>
          <cell r="K104" t="str">
            <v>ТУ22-4577-79</v>
          </cell>
          <cell r="L104" t="str">
            <v>В-ЦП6-45 № 8 (ВРП)</v>
          </cell>
          <cell r="M104" t="str">
            <v>N=15кВт, n=1500об/мин, Л0град, исп.5, U=380В</v>
          </cell>
          <cell r="N104" t="str">
            <v/>
          </cell>
          <cell r="O104" t="str">
            <v/>
          </cell>
          <cell r="P104" t="str">
            <v/>
          </cell>
          <cell r="Q104">
            <v>1.05</v>
          </cell>
          <cell r="R104" t="str">
            <v>ШТ</v>
          </cell>
          <cell r="S104">
            <v>1</v>
          </cell>
          <cell r="T104">
            <v>51015</v>
          </cell>
          <cell r="U104">
            <v>53565.75</v>
          </cell>
          <cell r="V104">
            <v>63207.584999999999</v>
          </cell>
          <cell r="W104">
            <v>63207.59</v>
          </cell>
          <cell r="X104">
            <v>0</v>
          </cell>
          <cell r="Y104">
            <v>0</v>
          </cell>
          <cell r="Z104">
            <v>0</v>
          </cell>
          <cell r="AA104">
            <v>0</v>
          </cell>
          <cell r="AB104">
            <v>0</v>
          </cell>
          <cell r="AC104">
            <v>0</v>
          </cell>
          <cell r="AD104">
            <v>1</v>
          </cell>
          <cell r="AE104">
            <v>53565.75</v>
          </cell>
          <cell r="AF104">
            <v>9641.8349999999991</v>
          </cell>
          <cell r="AG104">
            <v>0</v>
          </cell>
          <cell r="AH104">
            <v>0</v>
          </cell>
          <cell r="AI104">
            <v>0</v>
          </cell>
        </row>
        <row r="105">
          <cell r="A105" t="str">
            <v>НМЗ</v>
          </cell>
          <cell r="B105" t="str">
            <v>ГМОК</v>
          </cell>
          <cell r="C105" t="str">
            <v>УГМ</v>
          </cell>
          <cell r="D105" t="str">
            <v>Закупки ГО</v>
          </cell>
          <cell r="E105" t="str">
            <v>10</v>
          </cell>
          <cell r="F105" t="str">
            <v>Общезаводское оборудование</v>
          </cell>
          <cell r="G105" t="str">
            <v>10020</v>
          </cell>
          <cell r="H105" t="str">
            <v>Вентилятор</v>
          </cell>
          <cell r="I105" t="str">
            <v>020298</v>
          </cell>
          <cell r="J105" t="str">
            <v>Вентагрегат с радиальным вентилятором</v>
          </cell>
          <cell r="K105" t="str">
            <v/>
          </cell>
          <cell r="L105" t="str">
            <v>ВЦ4-75-5</v>
          </cell>
          <cell r="M105" t="str">
            <v>исп.1 Пр0 с эл\дв 4А100S4 3кВт 380В 1420об\мин с виброизоляторами</v>
          </cell>
          <cell r="N105" t="str">
            <v/>
          </cell>
          <cell r="O105" t="str">
            <v/>
          </cell>
          <cell r="P105" t="str">
            <v/>
          </cell>
          <cell r="Q105">
            <v>1.05</v>
          </cell>
          <cell r="R105" t="str">
            <v>ШТ</v>
          </cell>
          <cell r="S105">
            <v>2</v>
          </cell>
          <cell r="T105">
            <v>78000</v>
          </cell>
          <cell r="U105">
            <v>163800</v>
          </cell>
          <cell r="V105">
            <v>193284</v>
          </cell>
          <cell r="W105">
            <v>96642</v>
          </cell>
          <cell r="X105">
            <v>0</v>
          </cell>
          <cell r="Y105">
            <v>0</v>
          </cell>
          <cell r="Z105">
            <v>0</v>
          </cell>
          <cell r="AA105">
            <v>2</v>
          </cell>
          <cell r="AB105">
            <v>163800</v>
          </cell>
          <cell r="AC105">
            <v>29484</v>
          </cell>
          <cell r="AD105">
            <v>0</v>
          </cell>
          <cell r="AE105">
            <v>0</v>
          </cell>
          <cell r="AF105">
            <v>0</v>
          </cell>
          <cell r="AG105">
            <v>0</v>
          </cell>
          <cell r="AH105">
            <v>0</v>
          </cell>
          <cell r="AI105">
            <v>0</v>
          </cell>
        </row>
        <row r="106">
          <cell r="A106" t="str">
            <v>УЗТСМ</v>
          </cell>
          <cell r="B106" t="str">
            <v>ГМОК</v>
          </cell>
          <cell r="C106" t="str">
            <v>УГМ</v>
          </cell>
          <cell r="D106" t="str">
            <v>Закупки ГО</v>
          </cell>
          <cell r="E106" t="str">
            <v>10</v>
          </cell>
          <cell r="F106" t="str">
            <v>Общезаводское оборудование</v>
          </cell>
          <cell r="G106" t="str">
            <v>10020</v>
          </cell>
          <cell r="H106" t="str">
            <v>Вентилятор</v>
          </cell>
          <cell r="I106" t="str">
            <v>020437</v>
          </cell>
          <cell r="J106" t="str">
            <v>Вентагрегат с радиальным вентилятором</v>
          </cell>
          <cell r="K106" t="str">
            <v/>
          </cell>
          <cell r="L106" t="str">
            <v>ВЦ-4-75-8</v>
          </cell>
          <cell r="M106" t="str">
            <v>исп.1 Л0 с эл\дв 4А112МВ6 4кВт 380В 950об\мин с виброизоляторами</v>
          </cell>
          <cell r="N106" t="str">
            <v/>
          </cell>
          <cell r="O106" t="str">
            <v/>
          </cell>
          <cell r="P106" t="str">
            <v/>
          </cell>
          <cell r="Q106">
            <v>1.05</v>
          </cell>
          <cell r="R106" t="str">
            <v>КМП</v>
          </cell>
          <cell r="S106">
            <v>1</v>
          </cell>
          <cell r="T106">
            <v>18475</v>
          </cell>
          <cell r="U106">
            <v>19398.75</v>
          </cell>
          <cell r="V106">
            <v>22890.524999999998</v>
          </cell>
          <cell r="W106">
            <v>22890.53</v>
          </cell>
          <cell r="X106">
            <v>0</v>
          </cell>
          <cell r="Y106">
            <v>0</v>
          </cell>
          <cell r="Z106">
            <v>0</v>
          </cell>
          <cell r="AA106">
            <v>0</v>
          </cell>
          <cell r="AB106">
            <v>0</v>
          </cell>
          <cell r="AC106">
            <v>0</v>
          </cell>
          <cell r="AD106">
            <v>1</v>
          </cell>
          <cell r="AE106">
            <v>19398.75</v>
          </cell>
          <cell r="AF106">
            <v>3491.7750000000001</v>
          </cell>
          <cell r="AG106">
            <v>0</v>
          </cell>
          <cell r="AH106">
            <v>0</v>
          </cell>
          <cell r="AI106">
            <v>0</v>
          </cell>
        </row>
        <row r="107">
          <cell r="A107" t="str">
            <v>НМЗ</v>
          </cell>
          <cell r="B107" t="str">
            <v>ГМОК</v>
          </cell>
          <cell r="C107" t="str">
            <v>УГМ</v>
          </cell>
          <cell r="D107" t="str">
            <v>Закупки ГО</v>
          </cell>
          <cell r="E107" t="str">
            <v>10</v>
          </cell>
          <cell r="F107" t="str">
            <v>Общезаводское оборудование</v>
          </cell>
          <cell r="G107" t="str">
            <v>10020</v>
          </cell>
          <cell r="H107" t="str">
            <v>Вентилятор</v>
          </cell>
          <cell r="I107" t="str">
            <v>020439</v>
          </cell>
          <cell r="J107" t="str">
            <v>Вентагрегат с радиальным вентилятором</v>
          </cell>
          <cell r="K107" t="str">
            <v>ГОСТ 5976-90</v>
          </cell>
          <cell r="L107" t="str">
            <v>ВЦ-4-75-10</v>
          </cell>
          <cell r="M107" t="str">
            <v>Исп.1 Л270 с электродвигателем 4А200М6 22кВт, 380В, 975об/мин, с виброизоляторами</v>
          </cell>
          <cell r="N107" t="str">
            <v/>
          </cell>
          <cell r="O107" t="str">
            <v/>
          </cell>
          <cell r="P107" t="str">
            <v/>
          </cell>
          <cell r="Q107">
            <v>1.05</v>
          </cell>
          <cell r="R107" t="str">
            <v>КМП</v>
          </cell>
          <cell r="S107">
            <v>1</v>
          </cell>
          <cell r="T107">
            <v>58124</v>
          </cell>
          <cell r="U107">
            <v>61030.200000000004</v>
          </cell>
          <cell r="V107">
            <v>72015.635999999999</v>
          </cell>
          <cell r="W107">
            <v>72015.64</v>
          </cell>
          <cell r="X107">
            <v>0</v>
          </cell>
          <cell r="Y107">
            <v>0</v>
          </cell>
          <cell r="Z107">
            <v>0</v>
          </cell>
          <cell r="AA107">
            <v>1</v>
          </cell>
          <cell r="AB107">
            <v>61030.200000000004</v>
          </cell>
          <cell r="AC107">
            <v>10985.436</v>
          </cell>
          <cell r="AD107">
            <v>0</v>
          </cell>
          <cell r="AE107">
            <v>0</v>
          </cell>
          <cell r="AF107">
            <v>0</v>
          </cell>
          <cell r="AG107">
            <v>0</v>
          </cell>
          <cell r="AH107">
            <v>0</v>
          </cell>
          <cell r="AI107">
            <v>0</v>
          </cell>
        </row>
        <row r="108">
          <cell r="A108" t="str">
            <v>НМЗ</v>
          </cell>
          <cell r="B108" t="str">
            <v>ГМОК</v>
          </cell>
          <cell r="C108" t="str">
            <v>УГМ</v>
          </cell>
          <cell r="D108" t="str">
            <v>Закупки ГО</v>
          </cell>
          <cell r="E108" t="str">
            <v>10</v>
          </cell>
          <cell r="F108" t="str">
            <v>Общезаводское оборудование</v>
          </cell>
          <cell r="G108" t="str">
            <v>10020</v>
          </cell>
          <cell r="H108" t="str">
            <v>Вентилятор</v>
          </cell>
          <cell r="I108" t="str">
            <v>020510</v>
          </cell>
          <cell r="J108" t="str">
            <v>Вентилятор осевой</v>
          </cell>
          <cell r="K108" t="str">
            <v>ТУ 4861-035-00270366-96</v>
          </cell>
          <cell r="L108" t="str">
            <v>В06-300-6,3</v>
          </cell>
          <cell r="M108" t="str">
            <v>С электродвигателем В71В4 0,75кВт, 1370об/мин, 380В, из аллюминия, с виброизоляторами</v>
          </cell>
          <cell r="N108" t="str">
            <v/>
          </cell>
          <cell r="O108" t="str">
            <v/>
          </cell>
          <cell r="P108" t="str">
            <v/>
          </cell>
          <cell r="Q108">
            <v>1.05</v>
          </cell>
          <cell r="R108" t="str">
            <v>КМП</v>
          </cell>
          <cell r="S108">
            <v>3</v>
          </cell>
          <cell r="T108">
            <v>5618.9</v>
          </cell>
          <cell r="U108">
            <v>17699.534999999996</v>
          </cell>
          <cell r="V108">
            <v>20885.451299999993</v>
          </cell>
          <cell r="W108">
            <v>6961.82</v>
          </cell>
          <cell r="X108">
            <v>0</v>
          </cell>
          <cell r="Y108">
            <v>0</v>
          </cell>
          <cell r="Z108">
            <v>0</v>
          </cell>
          <cell r="AA108">
            <v>1</v>
          </cell>
          <cell r="AB108">
            <v>5899.8450000000003</v>
          </cell>
          <cell r="AC108">
            <v>1061.9721</v>
          </cell>
          <cell r="AD108">
            <v>2</v>
          </cell>
          <cell r="AE108">
            <v>11799.69</v>
          </cell>
          <cell r="AF108">
            <v>2123.9441999999999</v>
          </cell>
          <cell r="AG108">
            <v>0</v>
          </cell>
          <cell r="AH108">
            <v>0</v>
          </cell>
          <cell r="AI108">
            <v>0</v>
          </cell>
        </row>
        <row r="109">
          <cell r="A109" t="str">
            <v>АТО "ЦАТК"</v>
          </cell>
          <cell r="B109" t="str">
            <v>ГМОК</v>
          </cell>
          <cell r="C109" t="str">
            <v>УГМ</v>
          </cell>
          <cell r="D109" t="str">
            <v>Закупки ГО</v>
          </cell>
          <cell r="E109" t="str">
            <v>10</v>
          </cell>
          <cell r="F109" t="str">
            <v>Общезаводское оборудование</v>
          </cell>
          <cell r="G109" t="str">
            <v>10020</v>
          </cell>
          <cell r="H109" t="str">
            <v>Вентилятор</v>
          </cell>
          <cell r="I109" t="str">
            <v>020639</v>
          </cell>
          <cell r="J109" t="str">
            <v>Агрегат вентиляционный c радиальным вентилятором</v>
          </cell>
          <cell r="K109" t="str">
            <v>ТУ 16-90-Ц14-46-5БТУ</v>
          </cell>
          <cell r="L109" t="str">
            <v>В-Ц14-46-8</v>
          </cell>
          <cell r="M109" t="str">
            <v>Исп.1, Дк=1,0Дном, Пр270град, с электродвигателем, N=30кВт, n=730об/мин. U=380B, с виброизоляторами</v>
          </cell>
          <cell r="N109" t="str">
            <v/>
          </cell>
          <cell r="O109" t="str">
            <v/>
          </cell>
          <cell r="P109" t="str">
            <v/>
          </cell>
          <cell r="Q109">
            <v>1.05</v>
          </cell>
          <cell r="R109" t="str">
            <v>КМП</v>
          </cell>
          <cell r="S109">
            <v>1</v>
          </cell>
          <cell r="T109">
            <v>136602</v>
          </cell>
          <cell r="U109">
            <v>143432.1</v>
          </cell>
          <cell r="V109">
            <v>169249.878</v>
          </cell>
          <cell r="W109">
            <v>169249.88</v>
          </cell>
          <cell r="X109">
            <v>0</v>
          </cell>
          <cell r="Y109">
            <v>0</v>
          </cell>
          <cell r="Z109">
            <v>0</v>
          </cell>
          <cell r="AA109">
            <v>1</v>
          </cell>
          <cell r="AB109">
            <v>143432.1</v>
          </cell>
          <cell r="AC109">
            <v>25817.777999999998</v>
          </cell>
          <cell r="AD109">
            <v>0</v>
          </cell>
          <cell r="AE109">
            <v>0</v>
          </cell>
          <cell r="AF109">
            <v>0</v>
          </cell>
          <cell r="AG109">
            <v>0</v>
          </cell>
          <cell r="AH109">
            <v>0</v>
          </cell>
          <cell r="AI109">
            <v>0</v>
          </cell>
        </row>
        <row r="110">
          <cell r="A110" t="str">
            <v>Мех. завод</v>
          </cell>
          <cell r="B110" t="str">
            <v>МООК</v>
          </cell>
          <cell r="C110" t="str">
            <v>УГМ</v>
          </cell>
          <cell r="D110" t="str">
            <v>Закупки ГО</v>
          </cell>
          <cell r="E110" t="str">
            <v>10</v>
          </cell>
          <cell r="F110" t="str">
            <v>Общезаводское оборудование</v>
          </cell>
          <cell r="G110" t="str">
            <v>10022</v>
          </cell>
          <cell r="H110" t="str">
            <v>Сварочное оборудование</v>
          </cell>
          <cell r="I110" t="str">
            <v>022002</v>
          </cell>
          <cell r="J110" t="str">
            <v>Выпрямитель сварочный</v>
          </cell>
          <cell r="K110" t="str">
            <v>ТУ 16-88 ИЕАЖ.435316.005 ТУ</v>
          </cell>
          <cell r="L110" t="str">
            <v>ВДМ-1201</v>
          </cell>
          <cell r="M110" t="str">
            <v>Восьмипостовой, с медными обмотками, номинальный сварочныйток одного поста - 315А. Номинальный выпрямленный ток - 1250А.Потребляемая мощность-100кВА. Напряжение трехфазнойпитающей сети - 380В. Комплектация поставки - балластные реостатыРБ-302 (или аналоги</v>
          </cell>
          <cell r="N110" t="str">
            <v/>
          </cell>
          <cell r="O110" t="str">
            <v/>
          </cell>
          <cell r="P110" t="str">
            <v/>
          </cell>
          <cell r="Q110">
            <v>1.05</v>
          </cell>
          <cell r="R110" t="str">
            <v>КМП</v>
          </cell>
          <cell r="S110">
            <v>2</v>
          </cell>
          <cell r="T110">
            <v>120520</v>
          </cell>
          <cell r="U110">
            <v>253092</v>
          </cell>
          <cell r="V110">
            <v>298648.56</v>
          </cell>
          <cell r="W110">
            <v>149324.28</v>
          </cell>
          <cell r="X110">
            <v>0</v>
          </cell>
          <cell r="Y110">
            <v>0</v>
          </cell>
          <cell r="Z110">
            <v>0</v>
          </cell>
          <cell r="AA110">
            <v>0</v>
          </cell>
          <cell r="AB110">
            <v>0</v>
          </cell>
          <cell r="AC110">
            <v>0</v>
          </cell>
          <cell r="AD110">
            <v>2</v>
          </cell>
          <cell r="AE110">
            <v>253092</v>
          </cell>
          <cell r="AF110">
            <v>45556.56</v>
          </cell>
          <cell r="AG110">
            <v>0</v>
          </cell>
          <cell r="AH110">
            <v>0</v>
          </cell>
          <cell r="AI110">
            <v>0</v>
          </cell>
        </row>
        <row r="111">
          <cell r="A111" t="str">
            <v>УС</v>
          </cell>
          <cell r="B111" t="str">
            <v>СОК</v>
          </cell>
          <cell r="C111" t="str">
            <v>УГМ</v>
          </cell>
          <cell r="D111" t="str">
            <v>Закупки ГО</v>
          </cell>
          <cell r="E111" t="str">
            <v>10</v>
          </cell>
          <cell r="F111" t="str">
            <v>Общезаводское оборудование</v>
          </cell>
          <cell r="G111" t="str">
            <v>10022</v>
          </cell>
          <cell r="H111" t="str">
            <v>Сварочное оборудование</v>
          </cell>
          <cell r="I111" t="str">
            <v>022002</v>
          </cell>
          <cell r="J111" t="str">
            <v>Выпрямитель сварочный</v>
          </cell>
          <cell r="K111" t="str">
            <v>ТУ 16-88 ИЕАЖ.435316.005 ТУ</v>
          </cell>
          <cell r="L111" t="str">
            <v>ВДМ-1201</v>
          </cell>
          <cell r="M111" t="str">
            <v>Восьмипостовой, с медными обмотками, номинальный сварочныйток одного поста - 315А. Номинальный выпрямленный ток - 1250А.Потребляемая мощность-100кВА. Напряжение трехфазнойпитающей сети - 380В. Комплектация поставки - балластные реостатыРБ-302 (или аналоги</v>
          </cell>
          <cell r="N111" t="str">
            <v/>
          </cell>
          <cell r="O111" t="str">
            <v/>
          </cell>
          <cell r="P111" t="str">
            <v/>
          </cell>
          <cell r="Q111">
            <v>1.05</v>
          </cell>
          <cell r="R111" t="str">
            <v>КМП</v>
          </cell>
          <cell r="S111">
            <v>8</v>
          </cell>
          <cell r="T111">
            <v>120520</v>
          </cell>
          <cell r="U111">
            <v>1012368</v>
          </cell>
          <cell r="V111">
            <v>1194594.24</v>
          </cell>
          <cell r="W111">
            <v>149324.28</v>
          </cell>
          <cell r="X111">
            <v>0</v>
          </cell>
          <cell r="Y111">
            <v>0</v>
          </cell>
          <cell r="Z111">
            <v>0</v>
          </cell>
          <cell r="AA111">
            <v>0</v>
          </cell>
          <cell r="AB111">
            <v>0</v>
          </cell>
          <cell r="AC111">
            <v>0</v>
          </cell>
          <cell r="AD111">
            <v>8</v>
          </cell>
          <cell r="AE111">
            <v>1012368</v>
          </cell>
          <cell r="AF111">
            <v>182226.24</v>
          </cell>
          <cell r="AG111">
            <v>0</v>
          </cell>
          <cell r="AH111">
            <v>0</v>
          </cell>
          <cell r="AI111">
            <v>0</v>
          </cell>
        </row>
        <row r="112">
          <cell r="A112" t="str">
            <v>Н-ремонт</v>
          </cell>
          <cell r="B112" t="str">
            <v>РОК</v>
          </cell>
          <cell r="C112" t="str">
            <v>УГМ</v>
          </cell>
          <cell r="D112" t="str">
            <v>Закупки ГО</v>
          </cell>
          <cell r="E112" t="str">
            <v>10</v>
          </cell>
          <cell r="F112" t="str">
            <v>Общезаводское оборудование</v>
          </cell>
          <cell r="G112" t="str">
            <v>10022</v>
          </cell>
          <cell r="H112" t="str">
            <v>Сварочное оборудование</v>
          </cell>
          <cell r="I112" t="str">
            <v>022002</v>
          </cell>
          <cell r="J112" t="str">
            <v>Выпрямитель сварочный</v>
          </cell>
          <cell r="K112" t="str">
            <v>ТУ 16-88 ИЕАЖ.435316.005 ТУ</v>
          </cell>
          <cell r="L112" t="str">
            <v>ВДМ-1201</v>
          </cell>
          <cell r="M112" t="str">
            <v>Восьмипостовой, с медными обмотками, номинальный сварочныйток одного поста - 315А. Номинальный выпрямленный ток - 1250А.Потребляемая мощность-100кВА. Напряжение трехфазнойпитающей сети - 380В. Комплектация поставки - балластные реостатыРБ-302 (или аналоги</v>
          </cell>
          <cell r="N112" t="str">
            <v/>
          </cell>
          <cell r="O112" t="str">
            <v/>
          </cell>
          <cell r="P112" t="str">
            <v/>
          </cell>
          <cell r="Q112">
            <v>1.05</v>
          </cell>
          <cell r="R112" t="str">
            <v>КМП</v>
          </cell>
          <cell r="S112">
            <v>5</v>
          </cell>
          <cell r="T112">
            <v>120520</v>
          </cell>
          <cell r="U112">
            <v>632730</v>
          </cell>
          <cell r="V112">
            <v>746621.39999999991</v>
          </cell>
          <cell r="W112">
            <v>149324.28</v>
          </cell>
          <cell r="X112">
            <v>0</v>
          </cell>
          <cell r="Y112">
            <v>0</v>
          </cell>
          <cell r="Z112">
            <v>0</v>
          </cell>
          <cell r="AA112">
            <v>0</v>
          </cell>
          <cell r="AB112">
            <v>0</v>
          </cell>
          <cell r="AC112">
            <v>0</v>
          </cell>
          <cell r="AD112">
            <v>5</v>
          </cell>
          <cell r="AE112">
            <v>632730</v>
          </cell>
          <cell r="AF112">
            <v>113891.4</v>
          </cell>
          <cell r="AG112">
            <v>0</v>
          </cell>
          <cell r="AH112">
            <v>0</v>
          </cell>
          <cell r="AI112">
            <v>0</v>
          </cell>
        </row>
        <row r="113">
          <cell r="A113" t="str">
            <v>Таймырский</v>
          </cell>
          <cell r="B113" t="str">
            <v>ГМОК</v>
          </cell>
          <cell r="C113" t="str">
            <v>УГМ</v>
          </cell>
          <cell r="D113" t="str">
            <v>Закупки ГО</v>
          </cell>
          <cell r="E113" t="str">
            <v>10</v>
          </cell>
          <cell r="F113" t="str">
            <v>Общезаводское оборудование</v>
          </cell>
          <cell r="G113" t="str">
            <v>10022</v>
          </cell>
          <cell r="H113" t="str">
            <v>Сварочное оборудование</v>
          </cell>
          <cell r="I113" t="str">
            <v>022003</v>
          </cell>
          <cell r="J113" t="str">
            <v>Выпрямитель сварочный</v>
          </cell>
          <cell r="K113" t="str">
            <v>ТУ 16-739.303-82</v>
          </cell>
          <cell r="L113" t="str">
            <v>ВДУ -505У3</v>
          </cell>
          <cell r="M113" t="str">
            <v>Универсальный, для ручной дуговой и механизированной сварки, I= 500А, U=3х380В, 3N=40кВА, вес 290кг, с меднымиобмотками</v>
          </cell>
          <cell r="N113" t="str">
            <v/>
          </cell>
          <cell r="O113" t="str">
            <v/>
          </cell>
          <cell r="P113" t="str">
            <v/>
          </cell>
          <cell r="Q113">
            <v>1.05</v>
          </cell>
          <cell r="R113" t="str">
            <v>ШТ</v>
          </cell>
          <cell r="S113">
            <v>1</v>
          </cell>
          <cell r="T113">
            <v>77855</v>
          </cell>
          <cell r="U113">
            <v>81747.75</v>
          </cell>
          <cell r="V113">
            <v>96462.345000000001</v>
          </cell>
          <cell r="W113">
            <v>96462.35</v>
          </cell>
          <cell r="X113">
            <v>0</v>
          </cell>
          <cell r="Y113">
            <v>0</v>
          </cell>
          <cell r="Z113">
            <v>0</v>
          </cell>
          <cell r="AA113">
            <v>1</v>
          </cell>
          <cell r="AB113">
            <v>81747.75</v>
          </cell>
          <cell r="AC113">
            <v>14714.594999999999</v>
          </cell>
          <cell r="AD113">
            <v>0</v>
          </cell>
          <cell r="AE113">
            <v>0</v>
          </cell>
          <cell r="AF113">
            <v>0</v>
          </cell>
          <cell r="AG113">
            <v>0</v>
          </cell>
          <cell r="AH113">
            <v>0</v>
          </cell>
          <cell r="AI113">
            <v>0</v>
          </cell>
        </row>
        <row r="114">
          <cell r="A114" t="str">
            <v>УС</v>
          </cell>
          <cell r="B114" t="str">
            <v>СОК</v>
          </cell>
          <cell r="C114" t="str">
            <v>УГМ</v>
          </cell>
          <cell r="D114" t="str">
            <v>Закупки ГО</v>
          </cell>
          <cell r="E114" t="str">
            <v>10</v>
          </cell>
          <cell r="F114" t="str">
            <v>Общезаводское оборудование</v>
          </cell>
          <cell r="G114" t="str">
            <v>10022</v>
          </cell>
          <cell r="H114" t="str">
            <v>Сварочное оборудование</v>
          </cell>
          <cell r="I114" t="str">
            <v>022003</v>
          </cell>
          <cell r="J114" t="str">
            <v>Выпрямитель сварочный</v>
          </cell>
          <cell r="K114" t="str">
            <v>ТУ 16-739.303-82</v>
          </cell>
          <cell r="L114" t="str">
            <v>ВДУ -505У3</v>
          </cell>
          <cell r="M114" t="str">
            <v>Универсальный, для ручной дуговой и механизированной сварки, I= 500А, U=3х380В, 3N=40кВА, вес 290кг, с меднымиобмотками</v>
          </cell>
          <cell r="N114" t="str">
            <v/>
          </cell>
          <cell r="O114" t="str">
            <v/>
          </cell>
          <cell r="P114" t="str">
            <v/>
          </cell>
          <cell r="Q114">
            <v>1.05</v>
          </cell>
          <cell r="R114" t="str">
            <v>ШТ</v>
          </cell>
          <cell r="S114">
            <v>2</v>
          </cell>
          <cell r="T114">
            <v>77855</v>
          </cell>
          <cell r="U114">
            <v>163495.5</v>
          </cell>
          <cell r="V114">
            <v>192924.69</v>
          </cell>
          <cell r="W114">
            <v>96462.35</v>
          </cell>
          <cell r="X114">
            <v>0</v>
          </cell>
          <cell r="Y114">
            <v>0</v>
          </cell>
          <cell r="Z114">
            <v>0</v>
          </cell>
          <cell r="AA114">
            <v>0</v>
          </cell>
          <cell r="AB114">
            <v>0</v>
          </cell>
          <cell r="AC114">
            <v>0</v>
          </cell>
          <cell r="AD114">
            <v>2</v>
          </cell>
          <cell r="AE114">
            <v>163495.5</v>
          </cell>
          <cell r="AF114">
            <v>29429.19</v>
          </cell>
          <cell r="AG114">
            <v>0</v>
          </cell>
          <cell r="AH114">
            <v>0</v>
          </cell>
          <cell r="AI114">
            <v>0</v>
          </cell>
        </row>
        <row r="115">
          <cell r="A115" t="str">
            <v>УС</v>
          </cell>
          <cell r="B115" t="str">
            <v>СОК</v>
          </cell>
          <cell r="C115" t="str">
            <v>УГМ</v>
          </cell>
          <cell r="D115" t="str">
            <v>Закупки ГО</v>
          </cell>
          <cell r="E115" t="str">
            <v>10</v>
          </cell>
          <cell r="F115" t="str">
            <v>Общезаводское оборудование</v>
          </cell>
          <cell r="G115" t="str">
            <v>10022</v>
          </cell>
          <cell r="H115" t="str">
            <v>Сварочное оборудование</v>
          </cell>
          <cell r="I115" t="str">
            <v>022004</v>
          </cell>
          <cell r="J115" t="str">
            <v>Выпрямитель сварочный</v>
          </cell>
          <cell r="K115" t="str">
            <v>ГОСТ 13821-77</v>
          </cell>
          <cell r="L115" t="str">
            <v>ВД-306</v>
          </cell>
          <cell r="M115" t="str">
            <v>Однопостовой, с медными обмотками, номинальный сварочный ток 315А, U=380В, мощность не более 30кВА</v>
          </cell>
          <cell r="N115" t="str">
            <v/>
          </cell>
          <cell r="O115" t="str">
            <v/>
          </cell>
          <cell r="P115" t="str">
            <v/>
          </cell>
          <cell r="Q115">
            <v>1.05</v>
          </cell>
          <cell r="R115" t="str">
            <v>ШТ</v>
          </cell>
          <cell r="S115">
            <v>3</v>
          </cell>
          <cell r="T115">
            <v>35000</v>
          </cell>
          <cell r="U115">
            <v>110250</v>
          </cell>
          <cell r="V115">
            <v>130095</v>
          </cell>
          <cell r="W115">
            <v>43365</v>
          </cell>
          <cell r="X115">
            <v>0</v>
          </cell>
          <cell r="Y115">
            <v>0</v>
          </cell>
          <cell r="Z115">
            <v>0</v>
          </cell>
          <cell r="AA115">
            <v>0</v>
          </cell>
          <cell r="AB115">
            <v>0</v>
          </cell>
          <cell r="AC115">
            <v>0</v>
          </cell>
          <cell r="AD115">
            <v>3</v>
          </cell>
          <cell r="AE115">
            <v>110250</v>
          </cell>
          <cell r="AF115">
            <v>19845</v>
          </cell>
          <cell r="AG115">
            <v>0</v>
          </cell>
          <cell r="AH115">
            <v>0</v>
          </cell>
          <cell r="AI115">
            <v>0</v>
          </cell>
        </row>
        <row r="116">
          <cell r="A116" t="str">
            <v>Таймырский</v>
          </cell>
          <cell r="B116" t="str">
            <v>ГМОК</v>
          </cell>
          <cell r="C116" t="str">
            <v>УГМ</v>
          </cell>
          <cell r="D116" t="str">
            <v>Закупки ГО</v>
          </cell>
          <cell r="E116" t="str">
            <v>10</v>
          </cell>
          <cell r="F116" t="str">
            <v>Общезаводское оборудование</v>
          </cell>
          <cell r="G116" t="str">
            <v>10022</v>
          </cell>
          <cell r="H116" t="str">
            <v>Сварочное оборудование</v>
          </cell>
          <cell r="I116" t="str">
            <v>022004</v>
          </cell>
          <cell r="J116" t="str">
            <v>Выпрямитель сварочный</v>
          </cell>
          <cell r="K116" t="str">
            <v>ГОСТ 13821-77</v>
          </cell>
          <cell r="L116" t="str">
            <v>ВД-306</v>
          </cell>
          <cell r="M116" t="str">
            <v>Однопостовой, с медными обмотками, номинальный сварочный ток 315А, U=380В, мощность не более 30кВА</v>
          </cell>
          <cell r="N116" t="str">
            <v/>
          </cell>
          <cell r="O116" t="str">
            <v/>
          </cell>
          <cell r="P116" t="str">
            <v/>
          </cell>
          <cell r="Q116">
            <v>1.05</v>
          </cell>
          <cell r="R116" t="str">
            <v>ШТ</v>
          </cell>
          <cell r="S116">
            <v>1</v>
          </cell>
          <cell r="T116">
            <v>35000</v>
          </cell>
          <cell r="U116">
            <v>36750</v>
          </cell>
          <cell r="V116">
            <v>43365</v>
          </cell>
          <cell r="W116">
            <v>43365</v>
          </cell>
          <cell r="X116">
            <v>0</v>
          </cell>
          <cell r="Y116">
            <v>0</v>
          </cell>
          <cell r="Z116">
            <v>0</v>
          </cell>
          <cell r="AA116">
            <v>1</v>
          </cell>
          <cell r="AB116">
            <v>36750</v>
          </cell>
          <cell r="AC116">
            <v>6615</v>
          </cell>
          <cell r="AD116">
            <v>0</v>
          </cell>
          <cell r="AE116">
            <v>0</v>
          </cell>
          <cell r="AF116">
            <v>0</v>
          </cell>
          <cell r="AG116">
            <v>0</v>
          </cell>
          <cell r="AH116">
            <v>0</v>
          </cell>
          <cell r="AI116">
            <v>0</v>
          </cell>
        </row>
        <row r="117">
          <cell r="A117" t="str">
            <v>Таймырский</v>
          </cell>
          <cell r="B117" t="str">
            <v>ГМОК</v>
          </cell>
          <cell r="C117" t="str">
            <v>УГМ</v>
          </cell>
          <cell r="D117" t="str">
            <v>Закупки ГО</v>
          </cell>
          <cell r="E117" t="str">
            <v>10</v>
          </cell>
          <cell r="F117" t="str">
            <v>Общезаводское оборудование</v>
          </cell>
          <cell r="G117" t="str">
            <v>10022</v>
          </cell>
          <cell r="H117" t="str">
            <v>Сварочное оборудование</v>
          </cell>
          <cell r="I117" t="str">
            <v>022006</v>
          </cell>
          <cell r="J117" t="str">
            <v>Трансформатор сварочный</v>
          </cell>
          <cell r="K117" t="str">
            <v>ГОСТ 95-77</v>
          </cell>
          <cell r="L117" t="str">
            <v>ТДМ-401 (ТДМ-402)</v>
          </cell>
          <cell r="M117" t="str">
            <v>Для ручной дуговой сварки покрытыми электродами. Однопостовой. Род тока - переменный. Номинальный сварочный ток-400А. Напряжение питающей сети-380В, однофазное. Потребляемая мощность не более 26,6кВА</v>
          </cell>
          <cell r="N117" t="str">
            <v/>
          </cell>
          <cell r="O117" t="str">
            <v/>
          </cell>
          <cell r="P117" t="str">
            <v/>
          </cell>
          <cell r="Q117">
            <v>1.05</v>
          </cell>
          <cell r="R117" t="str">
            <v>ШТ</v>
          </cell>
          <cell r="S117">
            <v>1</v>
          </cell>
          <cell r="T117">
            <v>18770</v>
          </cell>
          <cell r="U117">
            <v>19708.5</v>
          </cell>
          <cell r="V117">
            <v>23256.03</v>
          </cell>
          <cell r="W117">
            <v>23256.03</v>
          </cell>
          <cell r="X117">
            <v>0</v>
          </cell>
          <cell r="Y117">
            <v>0</v>
          </cell>
          <cell r="Z117">
            <v>0</v>
          </cell>
          <cell r="AA117">
            <v>0</v>
          </cell>
          <cell r="AB117">
            <v>0</v>
          </cell>
          <cell r="AC117">
            <v>0</v>
          </cell>
          <cell r="AD117">
            <v>1</v>
          </cell>
          <cell r="AE117">
            <v>19708.5</v>
          </cell>
          <cell r="AF117">
            <v>3547.5299999999997</v>
          </cell>
          <cell r="AG117">
            <v>0</v>
          </cell>
          <cell r="AH117">
            <v>0</v>
          </cell>
          <cell r="AI117">
            <v>0</v>
          </cell>
        </row>
        <row r="118">
          <cell r="A118" t="str">
            <v>УС</v>
          </cell>
          <cell r="B118" t="str">
            <v>СОК</v>
          </cell>
          <cell r="C118" t="str">
            <v>УГМ</v>
          </cell>
          <cell r="D118" t="str">
            <v>Закупки ГО</v>
          </cell>
          <cell r="E118" t="str">
            <v>10</v>
          </cell>
          <cell r="F118" t="str">
            <v>Общезаводское оборудование</v>
          </cell>
          <cell r="G118" t="str">
            <v>10022</v>
          </cell>
          <cell r="H118" t="str">
            <v>Сварочное оборудование</v>
          </cell>
          <cell r="I118" t="str">
            <v>022006</v>
          </cell>
          <cell r="J118" t="str">
            <v>Трансформатор сварочный</v>
          </cell>
          <cell r="K118" t="str">
            <v>ГОСТ 95-77</v>
          </cell>
          <cell r="L118" t="str">
            <v>ТДМ-401 (ТДМ-402)</v>
          </cell>
          <cell r="M118" t="str">
            <v>Для ручной дуговой сварки покрытыми электродами. Однопостовой. Род тока - переменный. Номинальный сварочный ток-400А. Напряжение питающей сети-380В, однофазное. Потребляемая мощность не более 26,6кВА</v>
          </cell>
          <cell r="N118" t="str">
            <v/>
          </cell>
          <cell r="O118" t="str">
            <v/>
          </cell>
          <cell r="P118" t="str">
            <v/>
          </cell>
          <cell r="Q118">
            <v>1.05</v>
          </cell>
          <cell r="R118" t="str">
            <v>ШТ</v>
          </cell>
          <cell r="S118">
            <v>2</v>
          </cell>
          <cell r="T118">
            <v>18770</v>
          </cell>
          <cell r="U118">
            <v>39417</v>
          </cell>
          <cell r="V118">
            <v>46512.06</v>
          </cell>
          <cell r="W118">
            <v>23256.03</v>
          </cell>
          <cell r="X118">
            <v>0</v>
          </cell>
          <cell r="Y118">
            <v>0</v>
          </cell>
          <cell r="Z118">
            <v>0</v>
          </cell>
          <cell r="AA118">
            <v>0</v>
          </cell>
          <cell r="AB118">
            <v>0</v>
          </cell>
          <cell r="AC118">
            <v>0</v>
          </cell>
          <cell r="AD118">
            <v>2</v>
          </cell>
          <cell r="AE118">
            <v>39417</v>
          </cell>
          <cell r="AF118">
            <v>7095.0599999999995</v>
          </cell>
          <cell r="AG118">
            <v>0</v>
          </cell>
          <cell r="AH118">
            <v>0</v>
          </cell>
          <cell r="AI118">
            <v>0</v>
          </cell>
        </row>
        <row r="119">
          <cell r="A119" t="str">
            <v>Мех. завод</v>
          </cell>
          <cell r="B119" t="str">
            <v>МООК</v>
          </cell>
          <cell r="C119" t="str">
            <v>УГМ</v>
          </cell>
          <cell r="D119" t="str">
            <v>Закупки ГО</v>
          </cell>
          <cell r="E119" t="str">
            <v>10</v>
          </cell>
          <cell r="F119" t="str">
            <v>Общезаводское оборудование</v>
          </cell>
          <cell r="G119" t="str">
            <v>10022</v>
          </cell>
          <cell r="H119" t="str">
            <v>Сварочное оборудование</v>
          </cell>
          <cell r="I119" t="str">
            <v>022010</v>
          </cell>
          <cell r="J119" t="str">
            <v>Полуавтомат сварочный</v>
          </cell>
          <cell r="K119" t="str">
            <v>ГОСТ 18130-79</v>
          </cell>
          <cell r="L119" t="str">
            <v>ПДГ-508 с ВДУ-506</v>
          </cell>
          <cell r="M119" t="str">
            <v>Для механизированной сварки. Ток-500А. Диаметр проволоки-1.2-2.0мм</v>
          </cell>
          <cell r="N119" t="str">
            <v/>
          </cell>
          <cell r="O119" t="str">
            <v/>
          </cell>
          <cell r="P119" t="str">
            <v/>
          </cell>
          <cell r="Q119">
            <v>1.05</v>
          </cell>
          <cell r="R119" t="str">
            <v>КМП</v>
          </cell>
          <cell r="S119">
            <v>2</v>
          </cell>
          <cell r="T119">
            <v>73750</v>
          </cell>
          <cell r="U119">
            <v>154875</v>
          </cell>
          <cell r="V119">
            <v>182752.5</v>
          </cell>
          <cell r="W119">
            <v>91376.25</v>
          </cell>
          <cell r="X119">
            <v>0</v>
          </cell>
          <cell r="Y119">
            <v>0</v>
          </cell>
          <cell r="Z119">
            <v>0</v>
          </cell>
          <cell r="AA119">
            <v>0</v>
          </cell>
          <cell r="AB119">
            <v>0</v>
          </cell>
          <cell r="AC119">
            <v>0</v>
          </cell>
          <cell r="AD119">
            <v>2</v>
          </cell>
          <cell r="AE119">
            <v>154875</v>
          </cell>
          <cell r="AF119">
            <v>27877.5</v>
          </cell>
          <cell r="AG119">
            <v>0</v>
          </cell>
          <cell r="AH119">
            <v>0</v>
          </cell>
          <cell r="AI119">
            <v>0</v>
          </cell>
        </row>
        <row r="120">
          <cell r="A120" t="str">
            <v>Н-ремонт</v>
          </cell>
          <cell r="B120" t="str">
            <v>РОК</v>
          </cell>
          <cell r="C120" t="str">
            <v>УГМ</v>
          </cell>
          <cell r="D120" t="str">
            <v>Закупки ГО</v>
          </cell>
          <cell r="E120" t="str">
            <v>10</v>
          </cell>
          <cell r="F120" t="str">
            <v>Общезаводское оборудование</v>
          </cell>
          <cell r="G120" t="str">
            <v>10022</v>
          </cell>
          <cell r="H120" t="str">
            <v>Сварочное оборудование</v>
          </cell>
          <cell r="I120" t="str">
            <v>022015</v>
          </cell>
          <cell r="J120" t="str">
            <v>Реостат балластный</v>
          </cell>
          <cell r="K120" t="str">
            <v>ТУ 16-739.334-82</v>
          </cell>
          <cell r="L120" t="str">
            <v>РБ-302</v>
          </cell>
          <cell r="M120" t="str">
            <v>Регулировка тока от 6 до 315А.Вес-26кг</v>
          </cell>
          <cell r="N120" t="str">
            <v/>
          </cell>
          <cell r="O120" t="str">
            <v/>
          </cell>
          <cell r="P120" t="str">
            <v/>
          </cell>
          <cell r="Q120">
            <v>1.05</v>
          </cell>
          <cell r="R120" t="str">
            <v>ШТ</v>
          </cell>
          <cell r="S120">
            <v>39</v>
          </cell>
          <cell r="T120">
            <v>5100</v>
          </cell>
          <cell r="U120">
            <v>208845</v>
          </cell>
          <cell r="V120">
            <v>246437.09999999998</v>
          </cell>
          <cell r="W120">
            <v>6318.9</v>
          </cell>
          <cell r="X120">
            <v>0</v>
          </cell>
          <cell r="Y120">
            <v>0</v>
          </cell>
          <cell r="Z120">
            <v>0</v>
          </cell>
          <cell r="AA120">
            <v>20</v>
          </cell>
          <cell r="AB120">
            <v>107100</v>
          </cell>
          <cell r="AC120">
            <v>19278</v>
          </cell>
          <cell r="AD120">
            <v>0</v>
          </cell>
          <cell r="AE120">
            <v>0</v>
          </cell>
          <cell r="AF120">
            <v>0</v>
          </cell>
          <cell r="AG120">
            <v>19</v>
          </cell>
          <cell r="AH120">
            <v>101745</v>
          </cell>
          <cell r="AI120">
            <v>18314.099999999999</v>
          </cell>
        </row>
        <row r="121">
          <cell r="A121" t="str">
            <v>УС</v>
          </cell>
          <cell r="B121" t="str">
            <v>СОК</v>
          </cell>
          <cell r="C121" t="str">
            <v>УГМ</v>
          </cell>
          <cell r="D121" t="str">
            <v>Закупки ГО</v>
          </cell>
          <cell r="E121" t="str">
            <v>10</v>
          </cell>
          <cell r="F121" t="str">
            <v>Общезаводское оборудование</v>
          </cell>
          <cell r="G121" t="str">
            <v>10022</v>
          </cell>
          <cell r="H121" t="str">
            <v>Сварочное оборудование</v>
          </cell>
          <cell r="I121" t="str">
            <v>022015</v>
          </cell>
          <cell r="J121" t="str">
            <v>Реостат балластный</v>
          </cell>
          <cell r="K121" t="str">
            <v>ТУ 16-739.334-82</v>
          </cell>
          <cell r="L121" t="str">
            <v>РБ-302</v>
          </cell>
          <cell r="M121" t="str">
            <v>Регулировка тока от 6 до 315А.Вес-26кг</v>
          </cell>
          <cell r="N121" t="str">
            <v/>
          </cell>
          <cell r="O121" t="str">
            <v/>
          </cell>
          <cell r="P121" t="str">
            <v/>
          </cell>
          <cell r="Q121">
            <v>1.05</v>
          </cell>
          <cell r="R121" t="str">
            <v>ШТ</v>
          </cell>
          <cell r="S121">
            <v>13</v>
          </cell>
          <cell r="T121">
            <v>5100</v>
          </cell>
          <cell r="U121">
            <v>69615</v>
          </cell>
          <cell r="V121">
            <v>82145.7</v>
          </cell>
          <cell r="W121">
            <v>6318.9</v>
          </cell>
          <cell r="X121">
            <v>0</v>
          </cell>
          <cell r="Y121">
            <v>0</v>
          </cell>
          <cell r="Z121">
            <v>0</v>
          </cell>
          <cell r="AA121">
            <v>0</v>
          </cell>
          <cell r="AB121">
            <v>0</v>
          </cell>
          <cell r="AC121">
            <v>0</v>
          </cell>
          <cell r="AD121">
            <v>13</v>
          </cell>
          <cell r="AE121">
            <v>69615</v>
          </cell>
          <cell r="AF121">
            <v>12530.699999999999</v>
          </cell>
          <cell r="AG121">
            <v>0</v>
          </cell>
          <cell r="AH121">
            <v>0</v>
          </cell>
          <cell r="AI121">
            <v>0</v>
          </cell>
        </row>
        <row r="122">
          <cell r="A122" t="str">
            <v>УЗТСМ</v>
          </cell>
          <cell r="B122" t="str">
            <v>ГМОК</v>
          </cell>
          <cell r="C122" t="str">
            <v>УГМ</v>
          </cell>
          <cell r="D122" t="str">
            <v>Закупки ГО</v>
          </cell>
          <cell r="E122" t="str">
            <v>10</v>
          </cell>
          <cell r="F122" t="str">
            <v>Общезаводское оборудование</v>
          </cell>
          <cell r="G122" t="str">
            <v>10022</v>
          </cell>
          <cell r="H122" t="str">
            <v>Сварочное оборудование</v>
          </cell>
          <cell r="I122" t="str">
            <v>022038</v>
          </cell>
          <cell r="J122" t="str">
            <v>Выпрямитель сварочный ВДУ-601</v>
          </cell>
          <cell r="K122" t="str">
            <v>ТУ16-435.060-84</v>
          </cell>
          <cell r="L122" t="str">
            <v>ВДУ-601</v>
          </cell>
          <cell r="M122" t="str">
            <v>Ток-600А.Универсальный-для ручн.дуг.и механизир.сварки.</v>
          </cell>
          <cell r="N122" t="str">
            <v/>
          </cell>
          <cell r="O122" t="str">
            <v/>
          </cell>
          <cell r="P122" t="str">
            <v/>
          </cell>
          <cell r="Q122">
            <v>1.05</v>
          </cell>
          <cell r="R122" t="str">
            <v>ШТ</v>
          </cell>
          <cell r="S122">
            <v>1</v>
          </cell>
          <cell r="T122">
            <v>65200</v>
          </cell>
          <cell r="U122">
            <v>68460</v>
          </cell>
          <cell r="V122">
            <v>80782.8</v>
          </cell>
          <cell r="W122">
            <v>80782.8</v>
          </cell>
          <cell r="X122">
            <v>0</v>
          </cell>
          <cell r="Y122">
            <v>0</v>
          </cell>
          <cell r="Z122">
            <v>0</v>
          </cell>
          <cell r="AA122">
            <v>1</v>
          </cell>
          <cell r="AB122">
            <v>68460</v>
          </cell>
          <cell r="AC122">
            <v>12322.8</v>
          </cell>
          <cell r="AD122">
            <v>0</v>
          </cell>
          <cell r="AE122">
            <v>0</v>
          </cell>
          <cell r="AF122">
            <v>0</v>
          </cell>
          <cell r="AG122">
            <v>0</v>
          </cell>
          <cell r="AH122">
            <v>0</v>
          </cell>
          <cell r="AI122">
            <v>0</v>
          </cell>
        </row>
        <row r="123">
          <cell r="A123" t="str">
            <v>УС</v>
          </cell>
          <cell r="B123" t="str">
            <v>СОК</v>
          </cell>
          <cell r="C123" t="str">
            <v>УГМ</v>
          </cell>
          <cell r="D123" t="str">
            <v>Закупки ГО</v>
          </cell>
          <cell r="E123" t="str">
            <v>10</v>
          </cell>
          <cell r="F123" t="str">
            <v>Общезаводское оборудование</v>
          </cell>
          <cell r="G123" t="str">
            <v>10022</v>
          </cell>
          <cell r="H123" t="str">
            <v>Сварочное оборудование</v>
          </cell>
          <cell r="I123" t="str">
            <v>022053</v>
          </cell>
          <cell r="J123" t="str">
            <v>Автомат сварочный</v>
          </cell>
          <cell r="K123" t="str">
            <v>ТУ 3441-101-05758322-2004</v>
          </cell>
          <cell r="L123" t="str">
            <v>АДФ-1202</v>
          </cell>
          <cell r="M123" t="str">
            <v>Для автоматической сварки стыковых швов под флюсом, тракторного типа, сварочный ток I=1250A, U=3x380B, в комплекте с ВДУ-1202, ТС-60, провод управления 10м</v>
          </cell>
          <cell r="N123" t="str">
            <v/>
          </cell>
          <cell r="O123" t="str">
            <v/>
          </cell>
          <cell r="P123" t="str">
            <v/>
          </cell>
          <cell r="Q123">
            <v>1.05</v>
          </cell>
          <cell r="R123" t="str">
            <v>КМП</v>
          </cell>
          <cell r="S123">
            <v>1</v>
          </cell>
          <cell r="T123">
            <v>280000</v>
          </cell>
          <cell r="U123">
            <v>294000</v>
          </cell>
          <cell r="V123">
            <v>346920</v>
          </cell>
          <cell r="W123">
            <v>346920</v>
          </cell>
          <cell r="X123">
            <v>0</v>
          </cell>
          <cell r="Y123">
            <v>0</v>
          </cell>
          <cell r="Z123">
            <v>0</v>
          </cell>
          <cell r="AA123">
            <v>0</v>
          </cell>
          <cell r="AB123">
            <v>0</v>
          </cell>
          <cell r="AC123">
            <v>0</v>
          </cell>
          <cell r="AD123">
            <v>1</v>
          </cell>
          <cell r="AE123">
            <v>294000</v>
          </cell>
          <cell r="AF123">
            <v>52920</v>
          </cell>
          <cell r="AG123">
            <v>0</v>
          </cell>
          <cell r="AH123">
            <v>0</v>
          </cell>
          <cell r="AI123">
            <v>0</v>
          </cell>
        </row>
        <row r="124">
          <cell r="A124" t="str">
            <v>УС</v>
          </cell>
          <cell r="B124" t="str">
            <v>СОК</v>
          </cell>
          <cell r="C124" t="str">
            <v>УГМ</v>
          </cell>
          <cell r="D124" t="str">
            <v>Закупки ГО</v>
          </cell>
          <cell r="E124" t="str">
            <v>10</v>
          </cell>
          <cell r="F124" t="str">
            <v>Общезаводское оборудование</v>
          </cell>
          <cell r="G124" t="str">
            <v>10022</v>
          </cell>
          <cell r="H124" t="str">
            <v>Сварочное оборудование</v>
          </cell>
          <cell r="I124" t="str">
            <v>022096</v>
          </cell>
          <cell r="J124" t="str">
            <v>Полуавтомат сварочный</v>
          </cell>
          <cell r="K124" t="str">
            <v/>
          </cell>
          <cell r="L124" t="str">
            <v>ПДГ-525 с ВДУ-505</v>
          </cell>
          <cell r="M124" t="str">
            <v/>
          </cell>
          <cell r="N124" t="str">
            <v/>
          </cell>
          <cell r="O124" t="str">
            <v/>
          </cell>
          <cell r="P124" t="str">
            <v/>
          </cell>
          <cell r="Q124">
            <v>1.05</v>
          </cell>
          <cell r="R124" t="str">
            <v>КМП</v>
          </cell>
          <cell r="S124">
            <v>3</v>
          </cell>
          <cell r="T124">
            <v>119000</v>
          </cell>
          <cell r="U124">
            <v>374850</v>
          </cell>
          <cell r="V124">
            <v>442323</v>
          </cell>
          <cell r="W124">
            <v>147441</v>
          </cell>
          <cell r="X124">
            <v>0</v>
          </cell>
          <cell r="Y124">
            <v>0</v>
          </cell>
          <cell r="Z124">
            <v>0</v>
          </cell>
          <cell r="AA124">
            <v>0</v>
          </cell>
          <cell r="AB124">
            <v>0</v>
          </cell>
          <cell r="AC124">
            <v>0</v>
          </cell>
          <cell r="AD124">
            <v>3</v>
          </cell>
          <cell r="AE124">
            <v>374850</v>
          </cell>
          <cell r="AF124">
            <v>67473</v>
          </cell>
          <cell r="AG124">
            <v>0</v>
          </cell>
          <cell r="AH124">
            <v>0</v>
          </cell>
          <cell r="AI124">
            <v>0</v>
          </cell>
        </row>
        <row r="125">
          <cell r="A125" t="str">
            <v>УС</v>
          </cell>
          <cell r="B125" t="str">
            <v>СОК</v>
          </cell>
          <cell r="C125" t="str">
            <v>УГМ</v>
          </cell>
          <cell r="D125" t="str">
            <v>Закупки ГО</v>
          </cell>
          <cell r="E125" t="str">
            <v>10</v>
          </cell>
          <cell r="F125" t="str">
            <v>Общезаводское оборудование</v>
          </cell>
          <cell r="G125" t="str">
            <v>10022</v>
          </cell>
          <cell r="H125" t="str">
            <v>Сварочное оборудование</v>
          </cell>
          <cell r="I125" t="str">
            <v>022102</v>
          </cell>
          <cell r="J125" t="str">
            <v>Устройство для аргоно-дуговой сварки алюминия</v>
          </cell>
          <cell r="K125" t="str">
            <v>ТУ завода -изготовителя</v>
          </cell>
          <cell r="L125" t="str">
            <v>УПСД -300 AL</v>
          </cell>
          <cell r="M125" t="str">
            <v>Устройство поджига и стабилизации дуги для аргоно-дуговой сварки алюминия для комплектации сварочных трансформаторов бытовыхи промышленных типов от 160А/220В до 400А/380В</v>
          </cell>
          <cell r="N125" t="str">
            <v/>
          </cell>
          <cell r="O125" t="str">
            <v/>
          </cell>
          <cell r="P125" t="str">
            <v/>
          </cell>
          <cell r="Q125">
            <v>1.05</v>
          </cell>
          <cell r="R125" t="str">
            <v>КМП</v>
          </cell>
          <cell r="S125">
            <v>2</v>
          </cell>
          <cell r="T125">
            <v>46000</v>
          </cell>
          <cell r="U125">
            <v>96600</v>
          </cell>
          <cell r="V125">
            <v>113988</v>
          </cell>
          <cell r="W125">
            <v>56994</v>
          </cell>
          <cell r="X125">
            <v>0</v>
          </cell>
          <cell r="Y125">
            <v>0</v>
          </cell>
          <cell r="Z125">
            <v>0</v>
          </cell>
          <cell r="AA125">
            <v>0</v>
          </cell>
          <cell r="AB125">
            <v>0</v>
          </cell>
          <cell r="AC125">
            <v>0</v>
          </cell>
          <cell r="AD125">
            <v>2</v>
          </cell>
          <cell r="AE125">
            <v>96600</v>
          </cell>
          <cell r="AF125">
            <v>17388</v>
          </cell>
          <cell r="AG125">
            <v>0</v>
          </cell>
          <cell r="AH125">
            <v>0</v>
          </cell>
          <cell r="AI125">
            <v>0</v>
          </cell>
        </row>
        <row r="126">
          <cell r="A126" t="str">
            <v>УС</v>
          </cell>
          <cell r="B126" t="str">
            <v>СОК</v>
          </cell>
          <cell r="C126" t="str">
            <v>УГМ</v>
          </cell>
          <cell r="D126" t="str">
            <v>Закупки ГО</v>
          </cell>
          <cell r="E126" t="str">
            <v>10</v>
          </cell>
          <cell r="F126" t="str">
            <v>Общезаводское оборудование</v>
          </cell>
          <cell r="G126" t="str">
            <v>10022</v>
          </cell>
          <cell r="H126" t="str">
            <v>Сварочное оборудование</v>
          </cell>
          <cell r="I126" t="str">
            <v>022110</v>
          </cell>
          <cell r="J126" t="str">
            <v>Установка для аргоно-дуговой сварки</v>
          </cell>
          <cell r="K126" t="str">
            <v>ТУ завода-изготовителя</v>
          </cell>
          <cell r="L126" t="str">
            <v>АДУСП--300/380</v>
          </cell>
          <cell r="M126" t="str">
            <v>Для сварки титана и высоколегированных сталей, напряжение сети-380В, ток сварочный-315А, потребляемая мощность-6кВт</v>
          </cell>
          <cell r="N126" t="str">
            <v/>
          </cell>
          <cell r="O126" t="str">
            <v/>
          </cell>
          <cell r="P126" t="str">
            <v/>
          </cell>
          <cell r="Q126">
            <v>1.05</v>
          </cell>
          <cell r="R126" t="str">
            <v>ШТ</v>
          </cell>
          <cell r="S126">
            <v>1</v>
          </cell>
          <cell r="T126">
            <v>91271</v>
          </cell>
          <cell r="U126">
            <v>95834.55</v>
          </cell>
          <cell r="V126">
            <v>113084.769</v>
          </cell>
          <cell r="W126">
            <v>113084.77</v>
          </cell>
          <cell r="X126">
            <v>0</v>
          </cell>
          <cell r="Y126">
            <v>0</v>
          </cell>
          <cell r="Z126">
            <v>0</v>
          </cell>
          <cell r="AA126">
            <v>0</v>
          </cell>
          <cell r="AB126">
            <v>0</v>
          </cell>
          <cell r="AC126">
            <v>0</v>
          </cell>
          <cell r="AD126">
            <v>1</v>
          </cell>
          <cell r="AE126">
            <v>95834.55</v>
          </cell>
          <cell r="AF126">
            <v>17250.219000000001</v>
          </cell>
          <cell r="AG126">
            <v>0</v>
          </cell>
          <cell r="AH126">
            <v>0</v>
          </cell>
          <cell r="AI126">
            <v>0</v>
          </cell>
        </row>
        <row r="127">
          <cell r="A127" t="str">
            <v>ТНШС</v>
          </cell>
          <cell r="B127" t="str">
            <v>РОК</v>
          </cell>
          <cell r="C127" t="str">
            <v>УГМ</v>
          </cell>
          <cell r="D127" t="str">
            <v>Закупки ГО</v>
          </cell>
          <cell r="E127" t="str">
            <v>10</v>
          </cell>
          <cell r="F127" t="str">
            <v>Общезаводское оборудование</v>
          </cell>
          <cell r="G127" t="str">
            <v>10022</v>
          </cell>
          <cell r="H127" t="str">
            <v>Сварочное оборудование</v>
          </cell>
          <cell r="I127" t="str">
            <v>022111</v>
          </cell>
          <cell r="J127" t="str">
            <v>Аппарат сварочный</v>
          </cell>
          <cell r="K127" t="str">
            <v>ВИАМ 683151.007 ТУ</v>
          </cell>
          <cell r="L127" t="str">
            <v>Форсаж 250-М</v>
          </cell>
          <cell r="M127" t="str">
            <v>Для ручной дуговой сварки, напряжение сети-380В, мощность (ПР-80%)-не более 12КВА, максимальный ток-160А</v>
          </cell>
          <cell r="N127" t="str">
            <v/>
          </cell>
          <cell r="O127" t="str">
            <v/>
          </cell>
          <cell r="P127" t="str">
            <v/>
          </cell>
          <cell r="Q127">
            <v>1.05</v>
          </cell>
          <cell r="R127" t="str">
            <v>ШТ</v>
          </cell>
          <cell r="S127">
            <v>5</v>
          </cell>
          <cell r="T127">
            <v>37000</v>
          </cell>
          <cell r="U127">
            <v>194250</v>
          </cell>
          <cell r="V127">
            <v>229215</v>
          </cell>
          <cell r="W127">
            <v>45843</v>
          </cell>
          <cell r="X127">
            <v>0</v>
          </cell>
          <cell r="Y127">
            <v>0</v>
          </cell>
          <cell r="Z127">
            <v>0</v>
          </cell>
          <cell r="AA127">
            <v>2</v>
          </cell>
          <cell r="AB127">
            <v>77700</v>
          </cell>
          <cell r="AC127">
            <v>13986</v>
          </cell>
          <cell r="AD127">
            <v>2</v>
          </cell>
          <cell r="AE127">
            <v>77700</v>
          </cell>
          <cell r="AF127">
            <v>13986</v>
          </cell>
          <cell r="AG127">
            <v>1</v>
          </cell>
          <cell r="AH127">
            <v>38850</v>
          </cell>
          <cell r="AI127">
            <v>6993</v>
          </cell>
        </row>
        <row r="128">
          <cell r="A128" t="str">
            <v>УС</v>
          </cell>
          <cell r="B128" t="str">
            <v>СОК</v>
          </cell>
          <cell r="C128" t="str">
            <v>УГМ</v>
          </cell>
          <cell r="D128" t="str">
            <v>Закупки ГО</v>
          </cell>
          <cell r="E128" t="str">
            <v>10</v>
          </cell>
          <cell r="F128" t="str">
            <v>Общезаводское оборудование</v>
          </cell>
          <cell r="G128" t="str">
            <v>10022</v>
          </cell>
          <cell r="H128" t="str">
            <v>Сварочное оборудование</v>
          </cell>
          <cell r="I128" t="str">
            <v>022111</v>
          </cell>
          <cell r="J128" t="str">
            <v>Аппарат сварочный</v>
          </cell>
          <cell r="K128" t="str">
            <v>ВИАМ 683151.007 ТУ</v>
          </cell>
          <cell r="L128" t="str">
            <v>Форсаж 250-М</v>
          </cell>
          <cell r="M128" t="str">
            <v>Для ручной дуговой сварки, напряжение сети-380В, мощность (ПР-80%)-не более 12КВА, максимальный ток-160А</v>
          </cell>
          <cell r="N128" t="str">
            <v/>
          </cell>
          <cell r="O128" t="str">
            <v/>
          </cell>
          <cell r="P128" t="str">
            <v/>
          </cell>
          <cell r="Q128">
            <v>1.05</v>
          </cell>
          <cell r="R128" t="str">
            <v>ШТ</v>
          </cell>
          <cell r="S128">
            <v>3</v>
          </cell>
          <cell r="T128">
            <v>37000</v>
          </cell>
          <cell r="U128">
            <v>116550</v>
          </cell>
          <cell r="V128">
            <v>137529</v>
          </cell>
          <cell r="W128">
            <v>45843</v>
          </cell>
          <cell r="X128">
            <v>0</v>
          </cell>
          <cell r="Y128">
            <v>0</v>
          </cell>
          <cell r="Z128">
            <v>0</v>
          </cell>
          <cell r="AA128">
            <v>0</v>
          </cell>
          <cell r="AB128">
            <v>0</v>
          </cell>
          <cell r="AC128">
            <v>0</v>
          </cell>
          <cell r="AD128">
            <v>3</v>
          </cell>
          <cell r="AE128">
            <v>116550</v>
          </cell>
          <cell r="AF128">
            <v>20979</v>
          </cell>
          <cell r="AG128">
            <v>0</v>
          </cell>
          <cell r="AH128">
            <v>0</v>
          </cell>
          <cell r="AI128">
            <v>0</v>
          </cell>
        </row>
        <row r="129">
          <cell r="A129" t="str">
            <v>УС</v>
          </cell>
          <cell r="B129" t="str">
            <v>СОК</v>
          </cell>
          <cell r="C129" t="str">
            <v>УГМ</v>
          </cell>
          <cell r="D129" t="str">
            <v>Закупки ГО</v>
          </cell>
          <cell r="E129" t="str">
            <v>10</v>
          </cell>
          <cell r="F129" t="str">
            <v>Общезаводское оборудование</v>
          </cell>
          <cell r="G129" t="str">
            <v>10022</v>
          </cell>
          <cell r="H129" t="str">
            <v>Сварочное оборудование</v>
          </cell>
          <cell r="I129" t="str">
            <v>022112</v>
          </cell>
          <cell r="J129" t="str">
            <v>Аппарат сварочный</v>
          </cell>
          <cell r="K129" t="str">
            <v>ВИАМ 6831152.007 ТУ</v>
          </cell>
          <cell r="L129" t="str">
            <v>Форсаж 160-АД</v>
          </cell>
          <cell r="M129" t="str">
            <v>Для аргоно-дуговой сварки цветных металлов и нержавеющей стали, напряжение сети-220В, мощность-8КВА, максимальный ток-160А</v>
          </cell>
          <cell r="N129" t="str">
            <v/>
          </cell>
          <cell r="O129" t="str">
            <v/>
          </cell>
          <cell r="P129" t="str">
            <v/>
          </cell>
          <cell r="Q129">
            <v>1.05</v>
          </cell>
          <cell r="R129" t="str">
            <v>ШТ</v>
          </cell>
          <cell r="S129">
            <v>3</v>
          </cell>
          <cell r="T129">
            <v>47000</v>
          </cell>
          <cell r="U129">
            <v>148050</v>
          </cell>
          <cell r="V129">
            <v>174699</v>
          </cell>
          <cell r="W129">
            <v>58233</v>
          </cell>
          <cell r="X129">
            <v>0</v>
          </cell>
          <cell r="Y129">
            <v>0</v>
          </cell>
          <cell r="Z129">
            <v>0</v>
          </cell>
          <cell r="AA129">
            <v>0</v>
          </cell>
          <cell r="AB129">
            <v>0</v>
          </cell>
          <cell r="AC129">
            <v>0</v>
          </cell>
          <cell r="AD129">
            <v>3</v>
          </cell>
          <cell r="AE129">
            <v>148050</v>
          </cell>
          <cell r="AF129">
            <v>26649</v>
          </cell>
          <cell r="AG129">
            <v>0</v>
          </cell>
          <cell r="AH129">
            <v>0</v>
          </cell>
          <cell r="AI129">
            <v>0</v>
          </cell>
        </row>
        <row r="130">
          <cell r="A130" t="str">
            <v>ТНШС</v>
          </cell>
          <cell r="B130" t="str">
            <v>РОК</v>
          </cell>
          <cell r="C130" t="str">
            <v>УГМ</v>
          </cell>
          <cell r="D130" t="str">
            <v>Закупки ГО</v>
          </cell>
          <cell r="E130" t="str">
            <v>10</v>
          </cell>
          <cell r="F130" t="str">
            <v>Общезаводское оборудование</v>
          </cell>
          <cell r="G130" t="str">
            <v>10022</v>
          </cell>
          <cell r="H130" t="str">
            <v>Сварочное оборудование</v>
          </cell>
          <cell r="I130" t="str">
            <v>022112</v>
          </cell>
          <cell r="J130" t="str">
            <v>Аппарат сварочный</v>
          </cell>
          <cell r="K130" t="str">
            <v>ВИАМ 6831152.007 ТУ</v>
          </cell>
          <cell r="L130" t="str">
            <v>Форсаж 160-АД</v>
          </cell>
          <cell r="M130" t="str">
            <v>Для аргоно-дуговой сварки цветных металлов и нержавеющей стали, напряжение сети-220В, мощность-8КВА, максимальный ток-160А</v>
          </cell>
          <cell r="N130" t="str">
            <v/>
          </cell>
          <cell r="O130" t="str">
            <v/>
          </cell>
          <cell r="P130" t="str">
            <v/>
          </cell>
          <cell r="Q130">
            <v>1.05</v>
          </cell>
          <cell r="R130" t="str">
            <v>ШТ</v>
          </cell>
          <cell r="S130">
            <v>1</v>
          </cell>
          <cell r="T130">
            <v>47000</v>
          </cell>
          <cell r="U130">
            <v>49350</v>
          </cell>
          <cell r="V130">
            <v>58233</v>
          </cell>
          <cell r="W130">
            <v>58233</v>
          </cell>
          <cell r="X130">
            <v>0</v>
          </cell>
          <cell r="Y130">
            <v>0</v>
          </cell>
          <cell r="Z130">
            <v>0</v>
          </cell>
          <cell r="AA130">
            <v>1</v>
          </cell>
          <cell r="AB130">
            <v>49350</v>
          </cell>
          <cell r="AC130">
            <v>8883</v>
          </cell>
          <cell r="AD130">
            <v>0</v>
          </cell>
          <cell r="AE130">
            <v>0</v>
          </cell>
          <cell r="AF130">
            <v>0</v>
          </cell>
          <cell r="AG130">
            <v>0</v>
          </cell>
          <cell r="AH130">
            <v>0</v>
          </cell>
          <cell r="AI130">
            <v>0</v>
          </cell>
        </row>
        <row r="131">
          <cell r="A131" t="str">
            <v>УС</v>
          </cell>
          <cell r="B131" t="str">
            <v>СОК</v>
          </cell>
          <cell r="C131" t="str">
            <v>УГМ</v>
          </cell>
          <cell r="D131" t="str">
            <v>Закупки ГО</v>
          </cell>
          <cell r="E131" t="str">
            <v>10</v>
          </cell>
          <cell r="F131" t="str">
            <v>Общезаводское оборудование</v>
          </cell>
          <cell r="G131" t="str">
            <v>10022</v>
          </cell>
          <cell r="H131" t="str">
            <v>Сварочное оборудование</v>
          </cell>
          <cell r="I131" t="str">
            <v>022118</v>
          </cell>
          <cell r="J131" t="str">
            <v>Агрегат сварочный</v>
          </cell>
          <cell r="K131" t="str">
            <v>ТУ 3441-018-16516326-2004</v>
          </cell>
          <cell r="L131" t="str">
            <v>АДПР-2х2501ВУ1</v>
          </cell>
          <cell r="M131" t="str">
            <v>Передвижной, на раме. Дизель-Д144. Род тока - постоянный.Ток сварочный макс.-450А. Ток резки (при напряжении на дуге-100В)-80АГабариты-2050х1000х1300</v>
          </cell>
          <cell r="N131" t="str">
            <v/>
          </cell>
          <cell r="O131" t="str">
            <v/>
          </cell>
          <cell r="P131" t="str">
            <v/>
          </cell>
          <cell r="Q131">
            <v>1.05</v>
          </cell>
          <cell r="R131" t="str">
            <v>КМП</v>
          </cell>
          <cell r="S131">
            <v>3</v>
          </cell>
          <cell r="T131">
            <v>249000</v>
          </cell>
          <cell r="U131">
            <v>784350</v>
          </cell>
          <cell r="V131">
            <v>925533</v>
          </cell>
          <cell r="W131">
            <v>308511</v>
          </cell>
          <cell r="X131">
            <v>0</v>
          </cell>
          <cell r="Y131">
            <v>0</v>
          </cell>
          <cell r="Z131">
            <v>0</v>
          </cell>
          <cell r="AA131">
            <v>0</v>
          </cell>
          <cell r="AB131">
            <v>0</v>
          </cell>
          <cell r="AC131">
            <v>0</v>
          </cell>
          <cell r="AD131">
            <v>3</v>
          </cell>
          <cell r="AE131">
            <v>784350</v>
          </cell>
          <cell r="AF131">
            <v>141183</v>
          </cell>
          <cell r="AG131">
            <v>0</v>
          </cell>
          <cell r="AH131">
            <v>0</v>
          </cell>
          <cell r="AI131">
            <v>0</v>
          </cell>
        </row>
        <row r="132">
          <cell r="A132" t="str">
            <v>УС</v>
          </cell>
          <cell r="B132" t="str">
            <v>СОК</v>
          </cell>
          <cell r="C132" t="str">
            <v>УГМ</v>
          </cell>
          <cell r="D132" t="str">
            <v>Закупки ГО</v>
          </cell>
          <cell r="E132" t="str">
            <v>10</v>
          </cell>
          <cell r="F132" t="str">
            <v>Общезаводское оборудование</v>
          </cell>
          <cell r="G132" t="str">
            <v>10022</v>
          </cell>
          <cell r="H132" t="str">
            <v>Сварочное оборудование</v>
          </cell>
          <cell r="I132" t="str">
            <v>022125</v>
          </cell>
          <cell r="J132" t="str">
            <v>Установка плазменной резки</v>
          </cell>
          <cell r="K132" t="str">
            <v>ТУ 3441-001-58445706-2005</v>
          </cell>
          <cell r="L132" t="str">
            <v>Мультиплаз-15000</v>
          </cell>
          <cell r="M132" t="str">
            <v>Плазмообразующий газ - воздух. Uхх=280В., Iраб.=20-100А.Толщина разрезаемого стального листа - до 50мм. Uсети=3х380В, Nпотр.=15кВА, расход воздуха - 480л\мин. Габариты 570х380х370</v>
          </cell>
          <cell r="N132" t="str">
            <v/>
          </cell>
          <cell r="O132" t="str">
            <v/>
          </cell>
          <cell r="P132" t="str">
            <v/>
          </cell>
          <cell r="Q132">
            <v>1.05</v>
          </cell>
          <cell r="R132" t="str">
            <v>КМП</v>
          </cell>
          <cell r="S132">
            <v>2</v>
          </cell>
          <cell r="T132">
            <v>88000</v>
          </cell>
          <cell r="U132">
            <v>184800</v>
          </cell>
          <cell r="V132">
            <v>218064</v>
          </cell>
          <cell r="W132">
            <v>109032</v>
          </cell>
          <cell r="X132">
            <v>0</v>
          </cell>
          <cell r="Y132">
            <v>0</v>
          </cell>
          <cell r="Z132">
            <v>0</v>
          </cell>
          <cell r="AA132">
            <v>0</v>
          </cell>
          <cell r="AB132">
            <v>0</v>
          </cell>
          <cell r="AC132">
            <v>0</v>
          </cell>
          <cell r="AD132">
            <v>2</v>
          </cell>
          <cell r="AE132">
            <v>184800</v>
          </cell>
          <cell r="AF132">
            <v>33264</v>
          </cell>
          <cell r="AG132">
            <v>0</v>
          </cell>
          <cell r="AH132">
            <v>0</v>
          </cell>
          <cell r="AI132">
            <v>0</v>
          </cell>
        </row>
        <row r="133">
          <cell r="A133" t="str">
            <v>Н-ремонт</v>
          </cell>
          <cell r="B133" t="str">
            <v>РОК</v>
          </cell>
          <cell r="C133" t="str">
            <v>УГМ</v>
          </cell>
          <cell r="D133" t="str">
            <v>Закупки ГО</v>
          </cell>
          <cell r="E133" t="str">
            <v>10</v>
          </cell>
          <cell r="F133" t="str">
            <v>Общезаводское оборудование</v>
          </cell>
          <cell r="G133" t="str">
            <v>10022</v>
          </cell>
          <cell r="H133" t="str">
            <v>Сварочное оборудование</v>
          </cell>
          <cell r="I133" t="str">
            <v>022125</v>
          </cell>
          <cell r="J133" t="str">
            <v>Установка плазменной резки</v>
          </cell>
          <cell r="K133" t="str">
            <v>ТУ 3441-001-58445706-2005</v>
          </cell>
          <cell r="L133" t="str">
            <v>Мультиплаз-15000</v>
          </cell>
          <cell r="M133" t="str">
            <v>Плазмообразующий газ - воздух. Uхх=280В., Iраб.=20-100А.Толщина разрезаемого стального листа - до 50мм. Uсети=3х380В, Nпотр.=15кВА, расход воздуха - 480л\мин. Габариты 570х380х370</v>
          </cell>
          <cell r="N133" t="str">
            <v/>
          </cell>
          <cell r="O133" t="str">
            <v/>
          </cell>
          <cell r="P133" t="str">
            <v/>
          </cell>
          <cell r="Q133">
            <v>1.05</v>
          </cell>
          <cell r="R133" t="str">
            <v>КМП</v>
          </cell>
          <cell r="S133">
            <v>1</v>
          </cell>
          <cell r="T133">
            <v>88000</v>
          </cell>
          <cell r="U133">
            <v>92400</v>
          </cell>
          <cell r="V133">
            <v>109032</v>
          </cell>
          <cell r="W133">
            <v>109032</v>
          </cell>
          <cell r="X133">
            <v>0</v>
          </cell>
          <cell r="Y133">
            <v>0</v>
          </cell>
          <cell r="Z133">
            <v>0</v>
          </cell>
          <cell r="AA133">
            <v>0</v>
          </cell>
          <cell r="AB133">
            <v>0</v>
          </cell>
          <cell r="AC133">
            <v>0</v>
          </cell>
          <cell r="AD133">
            <v>0</v>
          </cell>
          <cell r="AE133">
            <v>0</v>
          </cell>
          <cell r="AF133">
            <v>0</v>
          </cell>
          <cell r="AG133">
            <v>1</v>
          </cell>
          <cell r="AH133">
            <v>92400</v>
          </cell>
          <cell r="AI133">
            <v>16632</v>
          </cell>
        </row>
        <row r="134">
          <cell r="A134" t="str">
            <v>ТНШС</v>
          </cell>
          <cell r="B134" t="str">
            <v>РОК</v>
          </cell>
          <cell r="C134" t="str">
            <v>УГМ</v>
          </cell>
          <cell r="D134" t="str">
            <v>Закупки ГО</v>
          </cell>
          <cell r="E134" t="str">
            <v>10</v>
          </cell>
          <cell r="F134" t="str">
            <v>Общезаводское оборудование</v>
          </cell>
          <cell r="G134" t="str">
            <v>10022</v>
          </cell>
          <cell r="H134" t="str">
            <v>Сварочное оборудование</v>
          </cell>
          <cell r="I134" t="str">
            <v>022125</v>
          </cell>
          <cell r="J134" t="str">
            <v>Установка плазменной резки</v>
          </cell>
          <cell r="K134" t="str">
            <v>ТУ 3441-001-58445706-2005</v>
          </cell>
          <cell r="L134" t="str">
            <v>Мультиплаз-15000</v>
          </cell>
          <cell r="M134" t="str">
            <v>Плазмообразующий газ - воздух. Uхх=280В., Iраб.=20-100А.Толщина разрезаемого стального листа - до 50мм. Uсети=3х380В, Nпотр.=15кВА, расход воздуха - 480л\мин. Габариты 570х380х370</v>
          </cell>
          <cell r="N134" t="str">
            <v/>
          </cell>
          <cell r="O134" t="str">
            <v/>
          </cell>
          <cell r="P134" t="str">
            <v/>
          </cell>
          <cell r="Q134">
            <v>1.05</v>
          </cell>
          <cell r="R134" t="str">
            <v>КМП</v>
          </cell>
          <cell r="S134">
            <v>1</v>
          </cell>
          <cell r="T134">
            <v>88000</v>
          </cell>
          <cell r="U134">
            <v>92400</v>
          </cell>
          <cell r="V134">
            <v>109032</v>
          </cell>
          <cell r="W134">
            <v>109032</v>
          </cell>
          <cell r="X134">
            <v>0</v>
          </cell>
          <cell r="Y134">
            <v>0</v>
          </cell>
          <cell r="Z134">
            <v>0</v>
          </cell>
          <cell r="AA134">
            <v>1</v>
          </cell>
          <cell r="AB134">
            <v>92400</v>
          </cell>
          <cell r="AC134">
            <v>16632</v>
          </cell>
          <cell r="AD134">
            <v>0</v>
          </cell>
          <cell r="AE134">
            <v>0</v>
          </cell>
          <cell r="AF134">
            <v>0</v>
          </cell>
          <cell r="AG134">
            <v>0</v>
          </cell>
          <cell r="AH134">
            <v>0</v>
          </cell>
          <cell r="AI134">
            <v>0</v>
          </cell>
        </row>
        <row r="135">
          <cell r="A135" t="str">
            <v>Н-ремонт</v>
          </cell>
          <cell r="B135" t="str">
            <v>РОК</v>
          </cell>
          <cell r="C135" t="str">
            <v>УГМ</v>
          </cell>
          <cell r="D135" t="str">
            <v>Закупки ГО</v>
          </cell>
          <cell r="E135" t="str">
            <v>10</v>
          </cell>
          <cell r="F135" t="str">
            <v>Общезаводское оборудование</v>
          </cell>
          <cell r="G135" t="str">
            <v>10022</v>
          </cell>
          <cell r="H135" t="str">
            <v>Сварочное оборудование</v>
          </cell>
          <cell r="I135" t="str">
            <v>022132</v>
          </cell>
          <cell r="J135" t="str">
            <v>Аппарат сварочный</v>
          </cell>
          <cell r="K135" t="str">
            <v/>
          </cell>
          <cell r="L135" t="str">
            <v>Форсаж-315GAZ</v>
          </cell>
          <cell r="M135" t="str">
            <v>Универсальный: для ручной дуговой и механизированной сварки в среде защитных газов. В составе сварочного полуавтомата используется совместно с подающим механизмом "Форсаж МП". Род тока - постоянный. Ток сварочн. ном-315А. Uпит.-3х380В. Габаритные размеры:</v>
          </cell>
          <cell r="N135" t="str">
            <v/>
          </cell>
          <cell r="O135" t="str">
            <v/>
          </cell>
          <cell r="P135" t="str">
            <v/>
          </cell>
          <cell r="Q135">
            <v>1.05</v>
          </cell>
          <cell r="R135" t="str">
            <v>КМП</v>
          </cell>
          <cell r="S135">
            <v>11</v>
          </cell>
          <cell r="T135">
            <v>52000</v>
          </cell>
          <cell r="U135">
            <v>600600</v>
          </cell>
          <cell r="V135">
            <v>708708</v>
          </cell>
          <cell r="W135">
            <v>64428</v>
          </cell>
          <cell r="X135">
            <v>0</v>
          </cell>
          <cell r="Y135">
            <v>0</v>
          </cell>
          <cell r="Z135">
            <v>0</v>
          </cell>
          <cell r="AA135">
            <v>5</v>
          </cell>
          <cell r="AB135">
            <v>273000</v>
          </cell>
          <cell r="AC135">
            <v>49140</v>
          </cell>
          <cell r="AD135">
            <v>6</v>
          </cell>
          <cell r="AE135">
            <v>327600</v>
          </cell>
          <cell r="AF135">
            <v>58968</v>
          </cell>
          <cell r="AG135">
            <v>0</v>
          </cell>
          <cell r="AH135">
            <v>0</v>
          </cell>
          <cell r="AI135">
            <v>0</v>
          </cell>
        </row>
        <row r="136">
          <cell r="A136" t="str">
            <v>УС</v>
          </cell>
          <cell r="B136" t="str">
            <v>СОК</v>
          </cell>
          <cell r="C136" t="str">
            <v>УГМ</v>
          </cell>
          <cell r="D136" t="str">
            <v>Закупки ГО</v>
          </cell>
          <cell r="E136" t="str">
            <v>10</v>
          </cell>
          <cell r="F136" t="str">
            <v>Общезаводское оборудование</v>
          </cell>
          <cell r="G136" t="str">
            <v>10022</v>
          </cell>
          <cell r="H136" t="str">
            <v>Сварочное оборудование</v>
          </cell>
          <cell r="I136" t="str">
            <v>022132</v>
          </cell>
          <cell r="J136" t="str">
            <v>Аппарат сварочный</v>
          </cell>
          <cell r="K136" t="str">
            <v/>
          </cell>
          <cell r="L136" t="str">
            <v>Форсаж-315GAZ</v>
          </cell>
          <cell r="M136" t="str">
            <v>Универсальный: для ручной дуговой и механизированной сварки в среде защитных газов. В составе сварочного полуавтомата используется совместно с подающим механизмом "Форсаж МП". Род тока - постоянный. Ток сварочн. ном-315А. Uпит.-3х380В. Габаритные размеры:</v>
          </cell>
          <cell r="N136" t="str">
            <v/>
          </cell>
          <cell r="O136" t="str">
            <v/>
          </cell>
          <cell r="P136" t="str">
            <v/>
          </cell>
          <cell r="Q136">
            <v>1.05</v>
          </cell>
          <cell r="R136" t="str">
            <v>КМП</v>
          </cell>
          <cell r="S136">
            <v>7</v>
          </cell>
          <cell r="T136">
            <v>52000</v>
          </cell>
          <cell r="U136">
            <v>382200</v>
          </cell>
          <cell r="V136">
            <v>450996</v>
          </cell>
          <cell r="W136">
            <v>64428</v>
          </cell>
          <cell r="X136">
            <v>0</v>
          </cell>
          <cell r="Y136">
            <v>0</v>
          </cell>
          <cell r="Z136">
            <v>0</v>
          </cell>
          <cell r="AA136">
            <v>0</v>
          </cell>
          <cell r="AB136">
            <v>0</v>
          </cell>
          <cell r="AC136">
            <v>0</v>
          </cell>
          <cell r="AD136">
            <v>7</v>
          </cell>
          <cell r="AE136">
            <v>382200</v>
          </cell>
          <cell r="AF136">
            <v>68796</v>
          </cell>
          <cell r="AG136">
            <v>0</v>
          </cell>
          <cell r="AH136">
            <v>0</v>
          </cell>
          <cell r="AI136">
            <v>0</v>
          </cell>
        </row>
        <row r="137">
          <cell r="A137" t="str">
            <v>УС</v>
          </cell>
          <cell r="B137" t="str">
            <v>СОК</v>
          </cell>
          <cell r="C137" t="str">
            <v>УГМ</v>
          </cell>
          <cell r="D137" t="str">
            <v>Закупки ГО</v>
          </cell>
          <cell r="E137" t="str">
            <v>10</v>
          </cell>
          <cell r="F137" t="str">
            <v>Общезаводское оборудование</v>
          </cell>
          <cell r="G137" t="str">
            <v>10022</v>
          </cell>
          <cell r="H137" t="str">
            <v>Сварочное оборудование</v>
          </cell>
          <cell r="I137" t="str">
            <v>022133</v>
          </cell>
          <cell r="J137" t="str">
            <v>Механизм подачи проволоки сварочного полуавтомата</v>
          </cell>
          <cell r="K137" t="str">
            <v/>
          </cell>
          <cell r="L137" t="str">
            <v>Форсаж-МП</v>
          </cell>
          <cell r="M137" t="str">
            <v>Для работы в составе сварочных полуавтоматов механизированной сварки в среде защитных газов. Используется совместно с источником питания "Форсаж-315GAZ. Диаметр проволоки-0,8-1,6мм, Uпит.-22-32В, Ток сварочный ном.-400А, Nпотр.-120ВА Габаритный размер:355</v>
          </cell>
          <cell r="N137" t="str">
            <v/>
          </cell>
          <cell r="O137" t="str">
            <v/>
          </cell>
          <cell r="P137" t="str">
            <v/>
          </cell>
          <cell r="Q137">
            <v>1.05</v>
          </cell>
          <cell r="R137" t="str">
            <v>КМП</v>
          </cell>
          <cell r="S137">
            <v>6</v>
          </cell>
          <cell r="T137">
            <v>34500</v>
          </cell>
          <cell r="U137">
            <v>217350</v>
          </cell>
          <cell r="V137">
            <v>256473</v>
          </cell>
          <cell r="W137">
            <v>42745.5</v>
          </cell>
          <cell r="X137">
            <v>0</v>
          </cell>
          <cell r="Y137">
            <v>0</v>
          </cell>
          <cell r="Z137">
            <v>0</v>
          </cell>
          <cell r="AA137">
            <v>0</v>
          </cell>
          <cell r="AB137">
            <v>0</v>
          </cell>
          <cell r="AC137">
            <v>0</v>
          </cell>
          <cell r="AD137">
            <v>6</v>
          </cell>
          <cell r="AE137">
            <v>217350</v>
          </cell>
          <cell r="AF137">
            <v>39123</v>
          </cell>
          <cell r="AG137">
            <v>0</v>
          </cell>
          <cell r="AH137">
            <v>0</v>
          </cell>
          <cell r="AI137">
            <v>0</v>
          </cell>
        </row>
        <row r="138">
          <cell r="A138" t="str">
            <v>Н-ремонт</v>
          </cell>
          <cell r="B138" t="str">
            <v>РОК</v>
          </cell>
          <cell r="C138" t="str">
            <v>УГМ</v>
          </cell>
          <cell r="D138" t="str">
            <v>Закупки ГО</v>
          </cell>
          <cell r="E138" t="str">
            <v>10</v>
          </cell>
          <cell r="F138" t="str">
            <v>Общезаводское оборудование</v>
          </cell>
          <cell r="G138" t="str">
            <v>10022</v>
          </cell>
          <cell r="H138" t="str">
            <v>Сварочное оборудование</v>
          </cell>
          <cell r="I138" t="str">
            <v>022133</v>
          </cell>
          <cell r="J138" t="str">
            <v>Механизм подачи проволоки сварочного полуавтомата</v>
          </cell>
          <cell r="K138" t="str">
            <v/>
          </cell>
          <cell r="L138" t="str">
            <v>Форсаж-МП</v>
          </cell>
          <cell r="M138" t="str">
            <v>Для работы в составе сварочных полуавтоматов механизированной сварки в среде защитных газов. Используется совместно с источником питания "Форсаж-315GAZ. Диаметр проволоки-0,8-1,6мм, Uпит.-22-32В, Ток сварочный ном.-400А, Nпотр.-120ВА Габаритный размер:355</v>
          </cell>
          <cell r="N138" t="str">
            <v/>
          </cell>
          <cell r="O138" t="str">
            <v/>
          </cell>
          <cell r="P138" t="str">
            <v/>
          </cell>
          <cell r="Q138">
            <v>1.05</v>
          </cell>
          <cell r="R138" t="str">
            <v>КМП</v>
          </cell>
          <cell r="S138">
            <v>3</v>
          </cell>
          <cell r="T138">
            <v>34500</v>
          </cell>
          <cell r="U138">
            <v>108675</v>
          </cell>
          <cell r="V138">
            <v>128236.5</v>
          </cell>
          <cell r="W138">
            <v>42745.5</v>
          </cell>
          <cell r="X138">
            <v>0</v>
          </cell>
          <cell r="Y138">
            <v>0</v>
          </cell>
          <cell r="Z138">
            <v>0</v>
          </cell>
          <cell r="AA138">
            <v>2</v>
          </cell>
          <cell r="AB138">
            <v>72450</v>
          </cell>
          <cell r="AC138">
            <v>13041</v>
          </cell>
          <cell r="AD138">
            <v>1</v>
          </cell>
          <cell r="AE138">
            <v>36225</v>
          </cell>
          <cell r="AF138">
            <v>6520.5</v>
          </cell>
          <cell r="AG138">
            <v>0</v>
          </cell>
          <cell r="AH138">
            <v>0</v>
          </cell>
          <cell r="AI138">
            <v>0</v>
          </cell>
        </row>
        <row r="139">
          <cell r="A139" t="str">
            <v>УС</v>
          </cell>
          <cell r="B139" t="str">
            <v>СОК</v>
          </cell>
          <cell r="C139" t="str">
            <v>УГМ</v>
          </cell>
          <cell r="D139" t="str">
            <v>Закупки ГО</v>
          </cell>
          <cell r="E139" t="str">
            <v>10</v>
          </cell>
          <cell r="F139" t="str">
            <v>Общезаводское оборудование</v>
          </cell>
          <cell r="G139" t="str">
            <v>10022</v>
          </cell>
          <cell r="H139" t="str">
            <v>Сварочное оборудование</v>
          </cell>
          <cell r="I139" t="str">
            <v>022134</v>
          </cell>
          <cell r="J139" t="str">
            <v>Выпрямитель сварочный</v>
          </cell>
          <cell r="K139" t="str">
            <v>ТУ 3441-017-16516326-2003</v>
          </cell>
          <cell r="L139" t="str">
            <v>ВДУ-306МТУЗ</v>
          </cell>
          <cell r="M139" t="str">
            <v>Универсальный сварочный источник питания. Uпит.-3х380В, номинальный сварочный ток-315А, Uх.х - 85В\12В, Nпот-23кВА. ПН-100%. Имеет встроенный ограничитель холостого хода</v>
          </cell>
          <cell r="N139" t="str">
            <v/>
          </cell>
          <cell r="O139" t="str">
            <v/>
          </cell>
          <cell r="P139" t="str">
            <v/>
          </cell>
          <cell r="Q139">
            <v>1.05</v>
          </cell>
          <cell r="R139" t="str">
            <v>КМП</v>
          </cell>
          <cell r="S139">
            <v>2</v>
          </cell>
          <cell r="T139">
            <v>84000</v>
          </cell>
          <cell r="U139">
            <v>176400</v>
          </cell>
          <cell r="V139">
            <v>208152</v>
          </cell>
          <cell r="W139">
            <v>104076</v>
          </cell>
          <cell r="X139">
            <v>0</v>
          </cell>
          <cell r="Y139">
            <v>0</v>
          </cell>
          <cell r="Z139">
            <v>0</v>
          </cell>
          <cell r="AA139">
            <v>0</v>
          </cell>
          <cell r="AB139">
            <v>0</v>
          </cell>
          <cell r="AC139">
            <v>0</v>
          </cell>
          <cell r="AD139">
            <v>2</v>
          </cell>
          <cell r="AE139">
            <v>176400</v>
          </cell>
          <cell r="AF139">
            <v>31752</v>
          </cell>
          <cell r="AG139">
            <v>0</v>
          </cell>
          <cell r="AH139">
            <v>0</v>
          </cell>
          <cell r="AI139">
            <v>0</v>
          </cell>
        </row>
        <row r="140">
          <cell r="A140" t="str">
            <v>Н-ремонт</v>
          </cell>
          <cell r="B140" t="str">
            <v>РОК</v>
          </cell>
          <cell r="C140" t="str">
            <v>УГМ</v>
          </cell>
          <cell r="D140" t="str">
            <v>Закупки ГО</v>
          </cell>
          <cell r="E140" t="str">
            <v>10</v>
          </cell>
          <cell r="F140" t="str">
            <v>Общезаводское оборудование</v>
          </cell>
          <cell r="G140" t="str">
            <v>10022</v>
          </cell>
          <cell r="H140" t="str">
            <v>Сварочное оборудование</v>
          </cell>
          <cell r="I140" t="str">
            <v>022134</v>
          </cell>
          <cell r="J140" t="str">
            <v>Выпрямитель сварочный</v>
          </cell>
          <cell r="K140" t="str">
            <v>ТУ 3441-017-16516326-2003</v>
          </cell>
          <cell r="L140" t="str">
            <v>ВДУ-306МТУЗ</v>
          </cell>
          <cell r="M140" t="str">
            <v>Универсальный сварочный источник питания. Uпит.-3х380В, номинальный сварочный ток-315А, Uх.х - 85В\12В, Nпот-23кВА. ПН-100%. Имеет встроенный ограничитель холостого хода</v>
          </cell>
          <cell r="N140" t="str">
            <v/>
          </cell>
          <cell r="O140" t="str">
            <v/>
          </cell>
          <cell r="P140" t="str">
            <v/>
          </cell>
          <cell r="Q140">
            <v>1.05</v>
          </cell>
          <cell r="R140" t="str">
            <v>КМП</v>
          </cell>
          <cell r="S140">
            <v>5</v>
          </cell>
          <cell r="T140">
            <v>84000</v>
          </cell>
          <cell r="U140">
            <v>441000</v>
          </cell>
          <cell r="V140">
            <v>520380</v>
          </cell>
          <cell r="W140">
            <v>104076</v>
          </cell>
          <cell r="X140">
            <v>0</v>
          </cell>
          <cell r="Y140">
            <v>0</v>
          </cell>
          <cell r="Z140">
            <v>0</v>
          </cell>
          <cell r="AA140">
            <v>0</v>
          </cell>
          <cell r="AB140">
            <v>0</v>
          </cell>
          <cell r="AC140">
            <v>0</v>
          </cell>
          <cell r="AD140">
            <v>5</v>
          </cell>
          <cell r="AE140">
            <v>441000</v>
          </cell>
          <cell r="AF140">
            <v>79380</v>
          </cell>
          <cell r="AG140">
            <v>0</v>
          </cell>
          <cell r="AH140">
            <v>0</v>
          </cell>
          <cell r="AI140">
            <v>0</v>
          </cell>
        </row>
        <row r="141">
          <cell r="A141" t="str">
            <v>НМЗ</v>
          </cell>
          <cell r="B141" t="str">
            <v>ГМОК</v>
          </cell>
          <cell r="C141" t="str">
            <v>УГМ</v>
          </cell>
          <cell r="D141" t="str">
            <v>Закупки ГО</v>
          </cell>
          <cell r="E141" t="str">
            <v>10</v>
          </cell>
          <cell r="F141" t="str">
            <v>Общезаводское оборудование</v>
          </cell>
          <cell r="G141" t="str">
            <v>10026</v>
          </cell>
          <cell r="H141" t="str">
            <v>Кондиционеры</v>
          </cell>
          <cell r="I141" t="str">
            <v>026002</v>
          </cell>
          <cell r="J141" t="str">
            <v>Кондиционер крановый автономный</v>
          </cell>
          <cell r="K141" t="str">
            <v>ТУ22-117-28-90</v>
          </cell>
          <cell r="L141" t="str">
            <v>КК 2-1.2-01М</v>
          </cell>
          <cell r="M141" t="str">
            <v/>
          </cell>
          <cell r="N141" t="str">
            <v/>
          </cell>
          <cell r="O141" t="str">
            <v/>
          </cell>
          <cell r="P141" t="str">
            <v/>
          </cell>
          <cell r="Q141">
            <v>1.05</v>
          </cell>
          <cell r="R141" t="str">
            <v>ШТ</v>
          </cell>
          <cell r="S141">
            <v>2</v>
          </cell>
          <cell r="T141">
            <v>340664</v>
          </cell>
          <cell r="U141">
            <v>715394.4</v>
          </cell>
          <cell r="V141">
            <v>844165.39199999999</v>
          </cell>
          <cell r="W141">
            <v>422082.7</v>
          </cell>
          <cell r="X141">
            <v>0</v>
          </cell>
          <cell r="Y141">
            <v>0</v>
          </cell>
          <cell r="Z141">
            <v>0</v>
          </cell>
          <cell r="AA141">
            <v>0</v>
          </cell>
          <cell r="AB141">
            <v>0</v>
          </cell>
          <cell r="AC141">
            <v>0</v>
          </cell>
          <cell r="AD141">
            <v>2</v>
          </cell>
          <cell r="AE141">
            <v>715394.4</v>
          </cell>
          <cell r="AF141">
            <v>128770.992</v>
          </cell>
          <cell r="AG141">
            <v>0</v>
          </cell>
          <cell r="AH141">
            <v>0</v>
          </cell>
          <cell r="AI141">
            <v>0</v>
          </cell>
        </row>
        <row r="142">
          <cell r="A142" t="str">
            <v>НЗ</v>
          </cell>
          <cell r="B142" t="str">
            <v>ГМОК</v>
          </cell>
          <cell r="C142" t="str">
            <v>УГМ</v>
          </cell>
          <cell r="D142" t="str">
            <v>Закупки ГО</v>
          </cell>
          <cell r="E142" t="str">
            <v>10</v>
          </cell>
          <cell r="F142" t="str">
            <v>Общезаводское оборудование</v>
          </cell>
          <cell r="G142" t="str">
            <v>10027</v>
          </cell>
          <cell r="H142" t="str">
            <v>Компрессоры</v>
          </cell>
          <cell r="I142" t="str">
            <v>027003</v>
          </cell>
          <cell r="J142" t="str">
            <v>Компрессор специальный</v>
          </cell>
          <cell r="K142" t="str">
            <v>Чертеж поставщика</v>
          </cell>
          <cell r="L142" t="str">
            <v/>
          </cell>
          <cell r="M142" t="str">
            <v>Хлорный компрессор, Q=1800м3/мин, Р=1,5атм</v>
          </cell>
          <cell r="N142" t="str">
            <v/>
          </cell>
          <cell r="O142" t="str">
            <v/>
          </cell>
          <cell r="P142" t="str">
            <v/>
          </cell>
          <cell r="Q142">
            <v>1.05</v>
          </cell>
          <cell r="R142" t="str">
            <v>ШТ</v>
          </cell>
          <cell r="S142">
            <v>1</v>
          </cell>
          <cell r="T142">
            <v>1156678.2</v>
          </cell>
          <cell r="U142">
            <v>1214512.1100000001</v>
          </cell>
          <cell r="V142">
            <v>1433124.2898000001</v>
          </cell>
          <cell r="W142">
            <v>1433124.29</v>
          </cell>
          <cell r="X142">
            <v>0</v>
          </cell>
          <cell r="Y142">
            <v>0</v>
          </cell>
          <cell r="Z142">
            <v>0</v>
          </cell>
          <cell r="AA142">
            <v>0</v>
          </cell>
          <cell r="AB142">
            <v>0</v>
          </cell>
          <cell r="AC142">
            <v>0</v>
          </cell>
          <cell r="AD142">
            <v>0</v>
          </cell>
          <cell r="AE142">
            <v>0</v>
          </cell>
          <cell r="AF142">
            <v>0</v>
          </cell>
          <cell r="AG142">
            <v>1</v>
          </cell>
          <cell r="AH142">
            <v>1214512.1100000001</v>
          </cell>
          <cell r="AI142">
            <v>218612.17980000001</v>
          </cell>
        </row>
        <row r="143">
          <cell r="A143" t="str">
            <v>Н-геология</v>
          </cell>
          <cell r="B143" t="str">
            <v>ГОК</v>
          </cell>
          <cell r="C143" t="str">
            <v>УГМ</v>
          </cell>
          <cell r="D143" t="str">
            <v>Закупки ГО</v>
          </cell>
          <cell r="E143" t="str">
            <v>10</v>
          </cell>
          <cell r="F143" t="str">
            <v>Общезаводское оборудование</v>
          </cell>
          <cell r="G143" t="str">
            <v>10027</v>
          </cell>
          <cell r="H143" t="str">
            <v>Компрессоры</v>
          </cell>
          <cell r="I143" t="str">
            <v>027008</v>
          </cell>
          <cell r="J143" t="str">
            <v>Компрессор передвижной электрический</v>
          </cell>
          <cell r="K143" t="str">
            <v>ТУ 26-12-370-73</v>
          </cell>
          <cell r="L143" t="str">
            <v>ПКС -5,25А</v>
          </cell>
          <cell r="M143" t="str">
            <v>Q=5,25м3/мин, P=7атм, электродвигатель 37кВт</v>
          </cell>
          <cell r="N143" t="str">
            <v/>
          </cell>
          <cell r="O143" t="str">
            <v/>
          </cell>
          <cell r="P143" t="str">
            <v/>
          </cell>
          <cell r="Q143">
            <v>1.05</v>
          </cell>
          <cell r="R143" t="str">
            <v>ШТ</v>
          </cell>
          <cell r="S143">
            <v>1</v>
          </cell>
          <cell r="T143">
            <v>390880</v>
          </cell>
          <cell r="U143">
            <v>410424</v>
          </cell>
          <cell r="V143">
            <v>484300.31999999995</v>
          </cell>
          <cell r="W143">
            <v>484300.32</v>
          </cell>
          <cell r="X143">
            <v>0</v>
          </cell>
          <cell r="Y143">
            <v>0</v>
          </cell>
          <cell r="Z143">
            <v>0</v>
          </cell>
          <cell r="AA143">
            <v>1</v>
          </cell>
          <cell r="AB143">
            <v>410424</v>
          </cell>
          <cell r="AC143">
            <v>73876.319999999992</v>
          </cell>
          <cell r="AD143">
            <v>0</v>
          </cell>
          <cell r="AE143">
            <v>0</v>
          </cell>
          <cell r="AF143">
            <v>0</v>
          </cell>
          <cell r="AG143">
            <v>0</v>
          </cell>
          <cell r="AH143">
            <v>0</v>
          </cell>
          <cell r="AI143">
            <v>0</v>
          </cell>
        </row>
        <row r="144">
          <cell r="A144" t="str">
            <v>Н-ремонт</v>
          </cell>
          <cell r="B144" t="str">
            <v>РОК</v>
          </cell>
          <cell r="C144" t="str">
            <v>УГМ</v>
          </cell>
          <cell r="D144" t="str">
            <v>Закупки ГО</v>
          </cell>
          <cell r="E144" t="str">
            <v>10</v>
          </cell>
          <cell r="F144" t="str">
            <v>Общезаводское оборудование</v>
          </cell>
          <cell r="G144" t="str">
            <v>10027</v>
          </cell>
          <cell r="H144" t="str">
            <v>Компрессоры</v>
          </cell>
          <cell r="I144" t="str">
            <v>027011</v>
          </cell>
          <cell r="J144" t="str">
            <v>Компрессор передвижной электрический</v>
          </cell>
          <cell r="K144" t="str">
            <v>ТУ 26-12-370-73</v>
          </cell>
          <cell r="L144" t="str">
            <v>ПКС-3,5А</v>
          </cell>
          <cell r="M144" t="str">
            <v>Q=3,5м3/мин, Р=7атм, электродвигатель 30кВт</v>
          </cell>
          <cell r="N144" t="str">
            <v/>
          </cell>
          <cell r="O144" t="str">
            <v/>
          </cell>
          <cell r="P144" t="str">
            <v/>
          </cell>
          <cell r="Q144">
            <v>1.05</v>
          </cell>
          <cell r="R144" t="str">
            <v>ШТ</v>
          </cell>
          <cell r="S144">
            <v>1</v>
          </cell>
          <cell r="T144">
            <v>349580</v>
          </cell>
          <cell r="U144">
            <v>367059</v>
          </cell>
          <cell r="V144">
            <v>433129.62</v>
          </cell>
          <cell r="W144">
            <v>433129.62</v>
          </cell>
          <cell r="X144">
            <v>0</v>
          </cell>
          <cell r="Y144">
            <v>0</v>
          </cell>
          <cell r="Z144">
            <v>0</v>
          </cell>
          <cell r="AA144">
            <v>0</v>
          </cell>
          <cell r="AB144">
            <v>0</v>
          </cell>
          <cell r="AC144">
            <v>0</v>
          </cell>
          <cell r="AD144">
            <v>1</v>
          </cell>
          <cell r="AE144">
            <v>367059</v>
          </cell>
          <cell r="AF144">
            <v>66070.62</v>
          </cell>
          <cell r="AG144">
            <v>0</v>
          </cell>
          <cell r="AH144">
            <v>0</v>
          </cell>
          <cell r="AI144">
            <v>0</v>
          </cell>
        </row>
        <row r="145">
          <cell r="A145" t="str">
            <v>ПМП</v>
          </cell>
          <cell r="B145" t="str">
            <v>ГМОК</v>
          </cell>
          <cell r="C145" t="str">
            <v>УГМ</v>
          </cell>
          <cell r="D145" t="str">
            <v>Закупки ГО</v>
          </cell>
          <cell r="E145" t="str">
            <v>10</v>
          </cell>
          <cell r="F145" t="str">
            <v>Общезаводское оборудование</v>
          </cell>
          <cell r="G145" t="str">
            <v>10027</v>
          </cell>
          <cell r="H145" t="str">
            <v>Компрессоры</v>
          </cell>
          <cell r="I145" t="str">
            <v>027053</v>
          </cell>
          <cell r="J145" t="str">
            <v>Компрессор передвижной</v>
          </cell>
          <cell r="K145" t="str">
            <v/>
          </cell>
          <cell r="L145" t="str">
            <v>ПВ-10</v>
          </cell>
          <cell r="M145" t="str">
            <v>произв. 10 куб м/мин,давл.8 кг/кв см, двиг.ЯМЗ-236</v>
          </cell>
          <cell r="N145" t="str">
            <v/>
          </cell>
          <cell r="O145" t="str">
            <v/>
          </cell>
          <cell r="P145" t="str">
            <v/>
          </cell>
          <cell r="Q145">
            <v>1.05</v>
          </cell>
          <cell r="R145" t="str">
            <v>ШТ</v>
          </cell>
          <cell r="S145">
            <v>2</v>
          </cell>
          <cell r="T145">
            <v>650847</v>
          </cell>
          <cell r="U145">
            <v>1366778.7</v>
          </cell>
          <cell r="V145">
            <v>1612798.8659999999</v>
          </cell>
          <cell r="W145">
            <v>806399.43</v>
          </cell>
          <cell r="X145">
            <v>0</v>
          </cell>
          <cell r="Y145">
            <v>0</v>
          </cell>
          <cell r="Z145">
            <v>0</v>
          </cell>
          <cell r="AA145">
            <v>0</v>
          </cell>
          <cell r="AB145">
            <v>0</v>
          </cell>
          <cell r="AC145">
            <v>0</v>
          </cell>
          <cell r="AD145">
            <v>2</v>
          </cell>
          <cell r="AE145">
            <v>1366778.7</v>
          </cell>
          <cell r="AF145">
            <v>246020.16599999997</v>
          </cell>
          <cell r="AG145">
            <v>0</v>
          </cell>
          <cell r="AH145">
            <v>0</v>
          </cell>
          <cell r="AI145">
            <v>0</v>
          </cell>
        </row>
        <row r="146">
          <cell r="A146" t="str">
            <v>МЗ</v>
          </cell>
          <cell r="B146" t="str">
            <v>ГМОК</v>
          </cell>
          <cell r="C146" t="str">
            <v>УГМ</v>
          </cell>
          <cell r="D146" t="str">
            <v>Закупки ГО</v>
          </cell>
          <cell r="E146" t="str">
            <v>10</v>
          </cell>
          <cell r="F146" t="str">
            <v>Общезаводское оборудование</v>
          </cell>
          <cell r="G146" t="str">
            <v>10027</v>
          </cell>
          <cell r="H146" t="str">
            <v>Компрессоры</v>
          </cell>
          <cell r="I146" t="str">
            <v>027063</v>
          </cell>
          <cell r="J146" t="str">
            <v>Турбокомпрессор газовый центробежный</v>
          </cell>
          <cell r="K146" t="str">
            <v/>
          </cell>
          <cell r="L146" t="str">
            <v>ТВ-80-1,4</v>
          </cell>
          <cell r="M146" t="str">
            <v>Q=6000куб.м/ч, Рвсасыв.=1,0кгс/см2Рнагнет=1,42кгм/см2 сжижаемый газ-воздух, с эл/дв. 4АМН250S2У3, N=100кВт, п=3000об/мин</v>
          </cell>
          <cell r="N146" t="str">
            <v/>
          </cell>
          <cell r="O146" t="str">
            <v/>
          </cell>
          <cell r="P146" t="str">
            <v/>
          </cell>
          <cell r="Q146">
            <v>1.05</v>
          </cell>
          <cell r="R146" t="str">
            <v>ШТ</v>
          </cell>
          <cell r="S146">
            <v>1</v>
          </cell>
          <cell r="T146">
            <v>593619</v>
          </cell>
          <cell r="U146">
            <v>623299.95000000007</v>
          </cell>
          <cell r="V146">
            <v>735493.94099999999</v>
          </cell>
          <cell r="W146">
            <v>735493.94</v>
          </cell>
          <cell r="X146">
            <v>0</v>
          </cell>
          <cell r="Y146">
            <v>0</v>
          </cell>
          <cell r="Z146">
            <v>0</v>
          </cell>
          <cell r="AA146">
            <v>0</v>
          </cell>
          <cell r="AB146">
            <v>0</v>
          </cell>
          <cell r="AC146">
            <v>0</v>
          </cell>
          <cell r="AD146">
            <v>0</v>
          </cell>
          <cell r="AE146">
            <v>0</v>
          </cell>
          <cell r="AF146">
            <v>0</v>
          </cell>
          <cell r="AG146">
            <v>1</v>
          </cell>
          <cell r="AH146">
            <v>623299.95000000007</v>
          </cell>
          <cell r="AI146">
            <v>112193.99100000001</v>
          </cell>
        </row>
        <row r="147">
          <cell r="A147" t="str">
            <v>МЗ</v>
          </cell>
          <cell r="B147" t="str">
            <v>ГМОК</v>
          </cell>
          <cell r="C147" t="str">
            <v>УГМ</v>
          </cell>
          <cell r="D147" t="str">
            <v>Закупки ГО</v>
          </cell>
          <cell r="E147" t="str">
            <v>10</v>
          </cell>
          <cell r="F147" t="str">
            <v>Общезаводское оборудование</v>
          </cell>
          <cell r="G147" t="str">
            <v>10029</v>
          </cell>
          <cell r="H147" t="str">
            <v>Дымососы</v>
          </cell>
          <cell r="I147" t="str">
            <v>029001</v>
          </cell>
          <cell r="J147" t="str">
            <v>Дымосос</v>
          </cell>
          <cell r="K147" t="str">
            <v>ТУ108-675-77</v>
          </cell>
          <cell r="L147" t="str">
            <v>ГД-20-500У</v>
          </cell>
          <cell r="M147" t="str">
            <v>N=630кВт, n=1000об/мин, Л0град, остальные характристики и комплектность согласно опросного листа</v>
          </cell>
          <cell r="N147" t="str">
            <v/>
          </cell>
          <cell r="O147" t="str">
            <v/>
          </cell>
          <cell r="P147" t="str">
            <v/>
          </cell>
          <cell r="Q147">
            <v>1.05</v>
          </cell>
          <cell r="R147" t="str">
            <v>ШТ</v>
          </cell>
          <cell r="S147">
            <v>2</v>
          </cell>
          <cell r="T147">
            <v>1219000</v>
          </cell>
          <cell r="U147">
            <v>2559900</v>
          </cell>
          <cell r="V147">
            <v>3020682</v>
          </cell>
          <cell r="W147">
            <v>1510341</v>
          </cell>
          <cell r="X147">
            <v>0</v>
          </cell>
          <cell r="Y147">
            <v>0</v>
          </cell>
          <cell r="Z147">
            <v>0</v>
          </cell>
          <cell r="AA147">
            <v>0</v>
          </cell>
          <cell r="AB147">
            <v>0</v>
          </cell>
          <cell r="AC147">
            <v>0</v>
          </cell>
          <cell r="AD147">
            <v>1</v>
          </cell>
          <cell r="AE147">
            <v>1279950</v>
          </cell>
          <cell r="AF147">
            <v>230391</v>
          </cell>
          <cell r="AG147">
            <v>1</v>
          </cell>
          <cell r="AH147">
            <v>1279950</v>
          </cell>
          <cell r="AI147">
            <v>230391</v>
          </cell>
        </row>
        <row r="148">
          <cell r="A148" t="str">
            <v>НМЗ</v>
          </cell>
          <cell r="B148" t="str">
            <v>ГМОК</v>
          </cell>
          <cell r="C148" t="str">
            <v>УГМ</v>
          </cell>
          <cell r="D148" t="str">
            <v>Закупки ГО</v>
          </cell>
          <cell r="E148" t="str">
            <v>10</v>
          </cell>
          <cell r="F148" t="str">
            <v>Общезаводское оборудование</v>
          </cell>
          <cell r="G148" t="str">
            <v>10029</v>
          </cell>
          <cell r="H148" t="str">
            <v>Дымососы</v>
          </cell>
          <cell r="I148" t="str">
            <v>029009</v>
          </cell>
          <cell r="J148" t="str">
            <v>Вентилятор дутьевой</v>
          </cell>
          <cell r="K148" t="str">
            <v>ТУ108-856-79</v>
          </cell>
          <cell r="L148" t="str">
            <v>ВДН-10</v>
          </cell>
          <cell r="M148" t="str">
            <v>N=30кВт, n=1500об/мин, Пр90град, остальные технические характеристики и комплектность по опросному листу</v>
          </cell>
          <cell r="N148" t="str">
            <v/>
          </cell>
          <cell r="O148" t="str">
            <v/>
          </cell>
          <cell r="P148" t="str">
            <v/>
          </cell>
          <cell r="Q148">
            <v>1.05</v>
          </cell>
          <cell r="R148" t="str">
            <v>ШТ</v>
          </cell>
          <cell r="S148">
            <v>1</v>
          </cell>
          <cell r="T148">
            <v>85000</v>
          </cell>
          <cell r="U148">
            <v>89250</v>
          </cell>
          <cell r="V148">
            <v>105315</v>
          </cell>
          <cell r="W148">
            <v>105315</v>
          </cell>
          <cell r="X148">
            <v>0</v>
          </cell>
          <cell r="Y148">
            <v>0</v>
          </cell>
          <cell r="Z148">
            <v>0</v>
          </cell>
          <cell r="AA148">
            <v>0</v>
          </cell>
          <cell r="AB148">
            <v>0</v>
          </cell>
          <cell r="AC148">
            <v>0</v>
          </cell>
          <cell r="AD148">
            <v>1</v>
          </cell>
          <cell r="AE148">
            <v>89250</v>
          </cell>
          <cell r="AF148">
            <v>16065</v>
          </cell>
          <cell r="AG148">
            <v>0</v>
          </cell>
          <cell r="AH148">
            <v>0</v>
          </cell>
          <cell r="AI148">
            <v>0</v>
          </cell>
        </row>
        <row r="149">
          <cell r="A149" t="str">
            <v>Н-ремонт</v>
          </cell>
          <cell r="B149" t="str">
            <v>РОК</v>
          </cell>
          <cell r="C149" t="str">
            <v>УГМ</v>
          </cell>
          <cell r="D149" t="str">
            <v>Закупки ГО</v>
          </cell>
          <cell r="E149" t="str">
            <v>10</v>
          </cell>
          <cell r="F149" t="str">
            <v>Общезаводское оборудование</v>
          </cell>
          <cell r="G149" t="str">
            <v>10029</v>
          </cell>
          <cell r="H149" t="str">
            <v>Дымососы</v>
          </cell>
          <cell r="I149" t="str">
            <v>029015</v>
          </cell>
          <cell r="J149" t="str">
            <v>Дымосос</v>
          </cell>
          <cell r="K149" t="str">
            <v>ТУ108-856-79</v>
          </cell>
          <cell r="L149" t="str">
            <v>ДН-10</v>
          </cell>
          <cell r="M149" t="str">
            <v>N=30 кВт, n=1500 об/мин, правое, 90.</v>
          </cell>
          <cell r="N149" t="str">
            <v/>
          </cell>
          <cell r="O149" t="str">
            <v/>
          </cell>
          <cell r="P149" t="str">
            <v/>
          </cell>
          <cell r="Q149">
            <v>1.05</v>
          </cell>
          <cell r="R149" t="str">
            <v>ШТ</v>
          </cell>
          <cell r="S149">
            <v>1</v>
          </cell>
          <cell r="T149">
            <v>85000</v>
          </cell>
          <cell r="U149">
            <v>89250</v>
          </cell>
          <cell r="V149">
            <v>105315</v>
          </cell>
          <cell r="W149">
            <v>105315</v>
          </cell>
          <cell r="X149">
            <v>0</v>
          </cell>
          <cell r="Y149">
            <v>0</v>
          </cell>
          <cell r="Z149">
            <v>0</v>
          </cell>
          <cell r="AA149">
            <v>0</v>
          </cell>
          <cell r="AB149">
            <v>0</v>
          </cell>
          <cell r="AC149">
            <v>0</v>
          </cell>
          <cell r="AD149">
            <v>1</v>
          </cell>
          <cell r="AE149">
            <v>89250</v>
          </cell>
          <cell r="AF149">
            <v>16065</v>
          </cell>
          <cell r="AG149">
            <v>0</v>
          </cell>
          <cell r="AH149">
            <v>0</v>
          </cell>
          <cell r="AI149">
            <v>0</v>
          </cell>
        </row>
        <row r="150">
          <cell r="A150" t="str">
            <v>НМЗ</v>
          </cell>
          <cell r="B150" t="str">
            <v>ГМОК</v>
          </cell>
          <cell r="C150" t="str">
            <v>УГМ</v>
          </cell>
          <cell r="D150" t="str">
            <v>Закупки ГО</v>
          </cell>
          <cell r="E150" t="str">
            <v>10</v>
          </cell>
          <cell r="F150" t="str">
            <v>Общезаводское оборудование</v>
          </cell>
          <cell r="G150" t="str">
            <v>10029</v>
          </cell>
          <cell r="H150" t="str">
            <v>Дымососы</v>
          </cell>
          <cell r="I150" t="str">
            <v>029021</v>
          </cell>
          <cell r="J150" t="str">
            <v>Вентилятор мельничный для агрессивных сред</v>
          </cell>
          <cell r="K150" t="str">
            <v>ТУ108-780-78</v>
          </cell>
          <cell r="L150" t="str">
            <v>ВМН-15</v>
          </cell>
          <cell r="M150" t="str">
            <v>N=160кВт, n=1500об/мин, Пр90град, остальные технические характеристики и комплектность по опросному листу</v>
          </cell>
          <cell r="N150" t="str">
            <v/>
          </cell>
          <cell r="O150" t="str">
            <v/>
          </cell>
          <cell r="P150" t="str">
            <v/>
          </cell>
          <cell r="Q150">
            <v>1.05</v>
          </cell>
          <cell r="R150" t="str">
            <v>ШТ</v>
          </cell>
          <cell r="S150">
            <v>1</v>
          </cell>
          <cell r="T150">
            <v>388926</v>
          </cell>
          <cell r="U150">
            <v>408372.3</v>
          </cell>
          <cell r="V150">
            <v>481879.31399999995</v>
          </cell>
          <cell r="W150">
            <v>481879.31</v>
          </cell>
          <cell r="X150">
            <v>0</v>
          </cell>
          <cell r="Y150">
            <v>0</v>
          </cell>
          <cell r="Z150">
            <v>0</v>
          </cell>
          <cell r="AA150">
            <v>0</v>
          </cell>
          <cell r="AB150">
            <v>0</v>
          </cell>
          <cell r="AC150">
            <v>0</v>
          </cell>
          <cell r="AD150">
            <v>1</v>
          </cell>
          <cell r="AE150">
            <v>408372.3</v>
          </cell>
          <cell r="AF150">
            <v>73507.013999999996</v>
          </cell>
          <cell r="AG150">
            <v>0</v>
          </cell>
          <cell r="AH150">
            <v>0</v>
          </cell>
          <cell r="AI150">
            <v>0</v>
          </cell>
        </row>
        <row r="151">
          <cell r="A151" t="str">
            <v>УЗТСМ</v>
          </cell>
          <cell r="B151" t="str">
            <v>ГМОК</v>
          </cell>
          <cell r="C151" t="str">
            <v>УГМ</v>
          </cell>
          <cell r="D151" t="str">
            <v>Закупки ГО</v>
          </cell>
          <cell r="E151" t="str">
            <v>10</v>
          </cell>
          <cell r="F151" t="str">
            <v>Общезаводское оборудование</v>
          </cell>
          <cell r="G151" t="str">
            <v>10029</v>
          </cell>
          <cell r="H151" t="str">
            <v>Дымососы</v>
          </cell>
          <cell r="I151" t="str">
            <v>029027</v>
          </cell>
          <cell r="J151" t="str">
            <v>Дымосос</v>
          </cell>
          <cell r="K151" t="str">
            <v>ТУ108-856-79</v>
          </cell>
          <cell r="L151" t="str">
            <v>ДН-10</v>
          </cell>
          <cell r="M151" t="str">
            <v>N=30кВт, n=1500об/мин, Л0-270град, остальные технические характеристики и комплектность по опросному листу</v>
          </cell>
          <cell r="N151" t="str">
            <v/>
          </cell>
          <cell r="O151" t="str">
            <v/>
          </cell>
          <cell r="P151" t="str">
            <v/>
          </cell>
          <cell r="Q151">
            <v>1.05</v>
          </cell>
          <cell r="R151" t="str">
            <v>ШТ</v>
          </cell>
          <cell r="S151">
            <v>4</v>
          </cell>
          <cell r="T151">
            <v>85000</v>
          </cell>
          <cell r="U151">
            <v>357000</v>
          </cell>
          <cell r="V151">
            <v>421260</v>
          </cell>
          <cell r="W151">
            <v>105315</v>
          </cell>
          <cell r="X151">
            <v>0</v>
          </cell>
          <cell r="Y151">
            <v>0</v>
          </cell>
          <cell r="Z151">
            <v>0</v>
          </cell>
          <cell r="AA151">
            <v>1</v>
          </cell>
          <cell r="AB151">
            <v>89250</v>
          </cell>
          <cell r="AC151">
            <v>16065</v>
          </cell>
          <cell r="AD151">
            <v>3</v>
          </cell>
          <cell r="AE151">
            <v>267750</v>
          </cell>
          <cell r="AF151">
            <v>48195</v>
          </cell>
          <cell r="AG151">
            <v>0</v>
          </cell>
          <cell r="AH151">
            <v>0</v>
          </cell>
          <cell r="AI151">
            <v>0</v>
          </cell>
        </row>
        <row r="152">
          <cell r="A152" t="str">
            <v>УЗТСМ</v>
          </cell>
          <cell r="B152" t="str">
            <v>ГМОК</v>
          </cell>
          <cell r="C152" t="str">
            <v>УГМ</v>
          </cell>
          <cell r="D152" t="str">
            <v>Закупки ГО</v>
          </cell>
          <cell r="E152" t="str">
            <v>10</v>
          </cell>
          <cell r="F152" t="str">
            <v>Общезаводское оборудование</v>
          </cell>
          <cell r="G152" t="str">
            <v>10029</v>
          </cell>
          <cell r="H152" t="str">
            <v>Дымососы</v>
          </cell>
          <cell r="I152" t="str">
            <v>029056</v>
          </cell>
          <cell r="J152" t="str">
            <v>Вентилятор дутьевой</v>
          </cell>
          <cell r="K152" t="str">
            <v>ТУ 108-856-79</v>
          </cell>
          <cell r="L152" t="str">
            <v>ВДН-9</v>
          </cell>
          <cell r="M152" t="str">
            <v>N=15кВт, n=1500об/мин, 660В/380В, остальные технические характеристики и комплектность согласно оспросному листу</v>
          </cell>
          <cell r="N152" t="str">
            <v/>
          </cell>
          <cell r="O152" t="str">
            <v/>
          </cell>
          <cell r="P152" t="str">
            <v/>
          </cell>
          <cell r="Q152">
            <v>1.05</v>
          </cell>
          <cell r="R152" t="str">
            <v>ШТ</v>
          </cell>
          <cell r="S152">
            <v>1</v>
          </cell>
          <cell r="T152">
            <v>51500</v>
          </cell>
          <cell r="U152">
            <v>54075</v>
          </cell>
          <cell r="V152">
            <v>63808.5</v>
          </cell>
          <cell r="W152">
            <v>63808.5</v>
          </cell>
          <cell r="X152">
            <v>0</v>
          </cell>
          <cell r="Y152">
            <v>0</v>
          </cell>
          <cell r="Z152">
            <v>0</v>
          </cell>
          <cell r="AA152">
            <v>1</v>
          </cell>
          <cell r="AB152">
            <v>54075</v>
          </cell>
          <cell r="AC152">
            <v>9733.5</v>
          </cell>
          <cell r="AD152">
            <v>0</v>
          </cell>
          <cell r="AE152">
            <v>0</v>
          </cell>
          <cell r="AF152">
            <v>0</v>
          </cell>
          <cell r="AG152">
            <v>0</v>
          </cell>
          <cell r="AH152">
            <v>0</v>
          </cell>
          <cell r="AI152">
            <v>0</v>
          </cell>
        </row>
        <row r="153">
          <cell r="A153" t="str">
            <v>НМЗ</v>
          </cell>
          <cell r="B153" t="str">
            <v>ГМОК</v>
          </cell>
          <cell r="C153" t="str">
            <v>УГМ</v>
          </cell>
          <cell r="D153" t="str">
            <v>Закупки ГО</v>
          </cell>
          <cell r="E153" t="str">
            <v>10</v>
          </cell>
          <cell r="F153" t="str">
            <v>Общезаводское оборудование</v>
          </cell>
          <cell r="G153" t="str">
            <v>10029</v>
          </cell>
          <cell r="H153" t="str">
            <v>Дымососы</v>
          </cell>
          <cell r="I153" t="str">
            <v>029063</v>
          </cell>
          <cell r="J153" t="str">
            <v>Вентилятор дутьевой</v>
          </cell>
          <cell r="K153" t="str">
            <v>ТУ 24.149.00</v>
          </cell>
          <cell r="L153" t="str">
            <v>ВДН-11,2</v>
          </cell>
          <cell r="M153" t="str">
            <v>центробежный одностороннего всасывания, 90. левый, с ходовой частью и двигателем АИР200L4 N=45кВт n=1500об/мин, U=660В, Q=10355м3/час. Опросный лист № 3.</v>
          </cell>
          <cell r="N153" t="str">
            <v/>
          </cell>
          <cell r="O153" t="str">
            <v/>
          </cell>
          <cell r="P153" t="str">
            <v/>
          </cell>
          <cell r="Q153">
            <v>1.05</v>
          </cell>
          <cell r="R153" t="str">
            <v>КМП</v>
          </cell>
          <cell r="S153">
            <v>1</v>
          </cell>
          <cell r="T153">
            <v>129195</v>
          </cell>
          <cell r="U153">
            <v>135654.75</v>
          </cell>
          <cell r="V153">
            <v>160072.60499999998</v>
          </cell>
          <cell r="W153">
            <v>160072.60999999999</v>
          </cell>
          <cell r="X153">
            <v>0</v>
          </cell>
          <cell r="Y153">
            <v>0</v>
          </cell>
          <cell r="Z153">
            <v>0</v>
          </cell>
          <cell r="AA153">
            <v>0</v>
          </cell>
          <cell r="AB153">
            <v>0</v>
          </cell>
          <cell r="AC153">
            <v>0</v>
          </cell>
          <cell r="AD153">
            <v>1</v>
          </cell>
          <cell r="AE153">
            <v>135654.75</v>
          </cell>
          <cell r="AF153">
            <v>24417.855</v>
          </cell>
          <cell r="AG153">
            <v>0</v>
          </cell>
          <cell r="AH153">
            <v>0</v>
          </cell>
          <cell r="AI153">
            <v>0</v>
          </cell>
        </row>
        <row r="154">
          <cell r="A154" t="str">
            <v>УЗТСМ</v>
          </cell>
          <cell r="B154" t="str">
            <v>ГМОК</v>
          </cell>
          <cell r="C154" t="str">
            <v>УГМ</v>
          </cell>
          <cell r="D154" t="str">
            <v>Закупки ГО</v>
          </cell>
          <cell r="E154" t="str">
            <v>10</v>
          </cell>
          <cell r="F154" t="str">
            <v>Общезаводское оборудование</v>
          </cell>
          <cell r="G154" t="str">
            <v>10029</v>
          </cell>
          <cell r="H154" t="str">
            <v>Дымососы</v>
          </cell>
          <cell r="I154" t="str">
            <v>029063</v>
          </cell>
          <cell r="J154" t="str">
            <v>Вентилятор дутьевой</v>
          </cell>
          <cell r="K154" t="str">
            <v>ТУ 24.149.00</v>
          </cell>
          <cell r="L154" t="str">
            <v>ВДН-11,2</v>
          </cell>
          <cell r="M154" t="str">
            <v>центробежный одностороннего всасывания, 90. левый, с ходовой частью и двигателем АИР200L4 N=45кВт n=1500об/мин, U=660В, Q=10355м3/час. Опросный лист № 3.</v>
          </cell>
          <cell r="N154" t="str">
            <v/>
          </cell>
          <cell r="O154" t="str">
            <v/>
          </cell>
          <cell r="P154" t="str">
            <v/>
          </cell>
          <cell r="Q154">
            <v>1.05</v>
          </cell>
          <cell r="R154" t="str">
            <v>КМП</v>
          </cell>
          <cell r="S154">
            <v>1</v>
          </cell>
          <cell r="T154">
            <v>129195</v>
          </cell>
          <cell r="U154">
            <v>135654.75</v>
          </cell>
          <cell r="V154">
            <v>160072.60499999998</v>
          </cell>
          <cell r="W154">
            <v>160072.60999999999</v>
          </cell>
          <cell r="X154">
            <v>0</v>
          </cell>
          <cell r="Y154">
            <v>0</v>
          </cell>
          <cell r="Z154">
            <v>0</v>
          </cell>
          <cell r="AA154">
            <v>0</v>
          </cell>
          <cell r="AB154">
            <v>0</v>
          </cell>
          <cell r="AC154">
            <v>0</v>
          </cell>
          <cell r="AD154">
            <v>1</v>
          </cell>
          <cell r="AE154">
            <v>135654.75</v>
          </cell>
          <cell r="AF154">
            <v>24417.855</v>
          </cell>
          <cell r="AG154">
            <v>0</v>
          </cell>
          <cell r="AH154">
            <v>0</v>
          </cell>
          <cell r="AI154">
            <v>0</v>
          </cell>
        </row>
        <row r="155">
          <cell r="A155" t="str">
            <v>УЗТСМ</v>
          </cell>
          <cell r="B155" t="str">
            <v>ГМОК</v>
          </cell>
          <cell r="C155" t="str">
            <v>УГМ</v>
          </cell>
          <cell r="D155" t="str">
            <v>Закупки ГО</v>
          </cell>
          <cell r="E155" t="str">
            <v>10</v>
          </cell>
          <cell r="F155" t="str">
            <v>Общезаводское оборудование</v>
          </cell>
          <cell r="G155" t="str">
            <v>10029</v>
          </cell>
          <cell r="H155" t="str">
            <v>Дымососы</v>
          </cell>
          <cell r="I155" t="str">
            <v>029064</v>
          </cell>
          <cell r="J155" t="str">
            <v>Вентилятор дутьевой</v>
          </cell>
          <cell r="K155" t="str">
            <v>ТУ 24.149.00</v>
          </cell>
          <cell r="L155" t="str">
            <v>ВДН-10</v>
          </cell>
          <cell r="M155" t="str">
            <v>центробежный одностороннего всасывания, 90. левый, с ходовой частью и двигателем АИР180М4 N=30кВт n=1500об/мин, U=660В. Q= 22000м3/час. Опросный лист № 4</v>
          </cell>
          <cell r="N155" t="str">
            <v/>
          </cell>
          <cell r="O155" t="str">
            <v/>
          </cell>
          <cell r="P155" t="str">
            <v/>
          </cell>
          <cell r="Q155">
            <v>1.05</v>
          </cell>
          <cell r="R155" t="str">
            <v>КМП</v>
          </cell>
          <cell r="S155">
            <v>1</v>
          </cell>
          <cell r="T155">
            <v>106054</v>
          </cell>
          <cell r="U155">
            <v>111356.70000000001</v>
          </cell>
          <cell r="V155">
            <v>131400.90600000002</v>
          </cell>
          <cell r="W155">
            <v>131400.91</v>
          </cell>
          <cell r="X155">
            <v>0</v>
          </cell>
          <cell r="Y155">
            <v>0</v>
          </cell>
          <cell r="Z155">
            <v>0</v>
          </cell>
          <cell r="AA155">
            <v>0</v>
          </cell>
          <cell r="AB155">
            <v>0</v>
          </cell>
          <cell r="AC155">
            <v>0</v>
          </cell>
          <cell r="AD155">
            <v>0</v>
          </cell>
          <cell r="AE155">
            <v>0</v>
          </cell>
          <cell r="AF155">
            <v>0</v>
          </cell>
          <cell r="AG155">
            <v>1</v>
          </cell>
          <cell r="AH155">
            <v>111356.70000000001</v>
          </cell>
          <cell r="AI155">
            <v>20044.206000000002</v>
          </cell>
        </row>
        <row r="156">
          <cell r="A156" t="str">
            <v>НЗ</v>
          </cell>
          <cell r="B156" t="str">
            <v>ГМОК</v>
          </cell>
          <cell r="C156" t="str">
            <v>УГЭ</v>
          </cell>
          <cell r="D156" t="str">
            <v>Закупки ГО</v>
          </cell>
          <cell r="E156" t="str">
            <v>10</v>
          </cell>
          <cell r="F156" t="str">
            <v>Общезаводское оборудование</v>
          </cell>
          <cell r="G156" t="str">
            <v>10030</v>
          </cell>
          <cell r="H156" t="str">
            <v>Компрессоры энергетические</v>
          </cell>
          <cell r="I156" t="str">
            <v>027074</v>
          </cell>
          <cell r="J156" t="str">
            <v>Турбокомпрессор</v>
          </cell>
          <cell r="K156" t="str">
            <v>265-CБ</v>
          </cell>
          <cell r="L156" t="str">
            <v>К-350-62-1</v>
          </cell>
          <cell r="M156" t="str">
            <v>Объемная производительность 370м3/мин, конечное давление 7,35ата, рабочая среда воздух</v>
          </cell>
          <cell r="N156" t="str">
            <v/>
          </cell>
          <cell r="O156" t="str">
            <v/>
          </cell>
          <cell r="P156" t="str">
            <v/>
          </cell>
          <cell r="Q156">
            <v>1.05</v>
          </cell>
          <cell r="R156" t="str">
            <v>ШТ</v>
          </cell>
          <cell r="S156">
            <v>1</v>
          </cell>
          <cell r="T156">
            <v>8898305</v>
          </cell>
          <cell r="U156">
            <v>9343220.25</v>
          </cell>
          <cell r="V156">
            <v>11024999.895</v>
          </cell>
          <cell r="W156">
            <v>11024999.9</v>
          </cell>
          <cell r="X156">
            <v>0</v>
          </cell>
          <cell r="Y156">
            <v>0</v>
          </cell>
          <cell r="Z156">
            <v>0</v>
          </cell>
          <cell r="AA156">
            <v>0</v>
          </cell>
          <cell r="AB156">
            <v>0</v>
          </cell>
          <cell r="AC156">
            <v>0</v>
          </cell>
          <cell r="AD156">
            <v>0</v>
          </cell>
          <cell r="AE156">
            <v>0</v>
          </cell>
          <cell r="AF156">
            <v>0</v>
          </cell>
          <cell r="AG156">
            <v>1</v>
          </cell>
          <cell r="AH156">
            <v>9343220.25</v>
          </cell>
          <cell r="AI156">
            <v>1681779.645</v>
          </cell>
        </row>
        <row r="157">
          <cell r="A157" t="str">
            <v>УС</v>
          </cell>
          <cell r="B157" t="str">
            <v>СОК</v>
          </cell>
          <cell r="C157" t="str">
            <v>ОРЗ</v>
          </cell>
          <cell r="D157" t="str">
            <v>Закупки ГО</v>
          </cell>
          <cell r="E157" t="str">
            <v>10</v>
          </cell>
          <cell r="F157" t="str">
            <v>Общезаводское оборудование</v>
          </cell>
          <cell r="G157" t="str">
            <v>10037</v>
          </cell>
          <cell r="H157" t="str">
            <v>Медицинское оборудование</v>
          </cell>
          <cell r="I157" t="str">
            <v>037212</v>
          </cell>
          <cell r="J157" t="str">
            <v>Дистиллятор</v>
          </cell>
          <cell r="K157" t="str">
            <v>ТУ 64-1-2718-78</v>
          </cell>
          <cell r="L157" t="str">
            <v>Д-4</v>
          </cell>
          <cell r="M157" t="str">
            <v/>
          </cell>
          <cell r="N157" t="str">
            <v/>
          </cell>
          <cell r="O157" t="str">
            <v/>
          </cell>
          <cell r="P157" t="str">
            <v/>
          </cell>
          <cell r="Q157">
            <v>1.05</v>
          </cell>
          <cell r="R157" t="str">
            <v>ШТ</v>
          </cell>
          <cell r="S157">
            <v>1</v>
          </cell>
          <cell r="T157">
            <v>2028</v>
          </cell>
          <cell r="U157">
            <v>2129.4</v>
          </cell>
          <cell r="V157">
            <v>2512.692</v>
          </cell>
          <cell r="W157">
            <v>2512.69</v>
          </cell>
          <cell r="X157">
            <v>0</v>
          </cell>
          <cell r="Y157">
            <v>0</v>
          </cell>
          <cell r="Z157">
            <v>0</v>
          </cell>
          <cell r="AA157">
            <v>1</v>
          </cell>
          <cell r="AB157">
            <v>2129.4</v>
          </cell>
          <cell r="AC157">
            <v>383.29200000000003</v>
          </cell>
          <cell r="AD157">
            <v>0</v>
          </cell>
          <cell r="AE157">
            <v>0</v>
          </cell>
          <cell r="AF157">
            <v>0</v>
          </cell>
          <cell r="AG157">
            <v>0</v>
          </cell>
          <cell r="AH157">
            <v>0</v>
          </cell>
          <cell r="AI157">
            <v>0</v>
          </cell>
        </row>
        <row r="158">
          <cell r="A158" t="str">
            <v>ПЕСХ</v>
          </cell>
          <cell r="B158" t="str">
            <v>МТО</v>
          </cell>
          <cell r="C158" t="str">
            <v>ОРЗ</v>
          </cell>
          <cell r="D158" t="str">
            <v>Закупки ГО</v>
          </cell>
          <cell r="E158" t="str">
            <v>11</v>
          </cell>
          <cell r="F158" t="str">
            <v>Строительные материалы, бумага</v>
          </cell>
          <cell r="G158" t="str">
            <v>11185</v>
          </cell>
          <cell r="H158" t="str">
            <v>Мебель</v>
          </cell>
          <cell r="I158" t="str">
            <v>188569</v>
          </cell>
          <cell r="J158" t="str">
            <v>Полка металлическая</v>
          </cell>
          <cell r="K158" t="str">
            <v>ГОСТ 16140-77, ГОСТ 16536-84, ТУ 5131-001-57003484-2002</v>
          </cell>
          <cell r="L158" t="str">
            <v>ММ 0,7х1800х1030</v>
          </cell>
          <cell r="M158" t="str">
            <v>Комплектующие к сборно-разборному полочному стеллажу, рифленая</v>
          </cell>
          <cell r="N158" t="str">
            <v/>
          </cell>
          <cell r="O158" t="str">
            <v/>
          </cell>
          <cell r="P158" t="str">
            <v/>
          </cell>
          <cell r="Q158">
            <v>1.05</v>
          </cell>
          <cell r="R158" t="str">
            <v>ШТ</v>
          </cell>
          <cell r="S158">
            <v>980</v>
          </cell>
          <cell r="T158">
            <v>1242</v>
          </cell>
          <cell r="U158">
            <v>1278018</v>
          </cell>
          <cell r="V158">
            <v>1508061.24</v>
          </cell>
          <cell r="W158">
            <v>1538.84</v>
          </cell>
          <cell r="X158">
            <v>0</v>
          </cell>
          <cell r="Y158">
            <v>0</v>
          </cell>
          <cell r="Z158">
            <v>0</v>
          </cell>
          <cell r="AA158">
            <v>980</v>
          </cell>
          <cell r="AB158">
            <v>1278018</v>
          </cell>
          <cell r="AC158">
            <v>230043.24</v>
          </cell>
          <cell r="AD158">
            <v>0</v>
          </cell>
          <cell r="AE158">
            <v>0</v>
          </cell>
          <cell r="AF158">
            <v>0</v>
          </cell>
          <cell r="AG158">
            <v>0</v>
          </cell>
          <cell r="AH158">
            <v>0</v>
          </cell>
          <cell r="AI158">
            <v>0</v>
          </cell>
        </row>
        <row r="159">
          <cell r="A159" t="str">
            <v>ПЕСХ</v>
          </cell>
          <cell r="B159" t="str">
            <v>МТО</v>
          </cell>
          <cell r="C159" t="str">
            <v>ОРЗ</v>
          </cell>
          <cell r="D159" t="str">
            <v>Закупки ГО</v>
          </cell>
          <cell r="E159" t="str">
            <v>11</v>
          </cell>
          <cell r="F159" t="str">
            <v>Строительные материалы, бумага</v>
          </cell>
          <cell r="G159" t="str">
            <v>11185</v>
          </cell>
          <cell r="H159" t="str">
            <v>Мебель</v>
          </cell>
          <cell r="I159" t="str">
            <v>188571</v>
          </cell>
          <cell r="J159" t="str">
            <v>Балка горизонтальная</v>
          </cell>
          <cell r="K159" t="str">
            <v>ГОСТ 16140-77, ГОСТ 16536-84, ТУ 5131-001-57003484-2002</v>
          </cell>
          <cell r="L159" t="str">
            <v/>
          </cell>
          <cell r="M159" t="str">
            <v>Комплектующие к сборно-разборному полочному стеллажу, длина 1800мм с 2 фиксаторами (нагрузка 800кг), окрашена порошковым износостойким полимером оранжевого цвета</v>
          </cell>
          <cell r="N159" t="str">
            <v/>
          </cell>
          <cell r="O159" t="str">
            <v/>
          </cell>
          <cell r="P159" t="str">
            <v/>
          </cell>
          <cell r="Q159">
            <v>1.05</v>
          </cell>
          <cell r="R159" t="str">
            <v>ШТ</v>
          </cell>
          <cell r="S159">
            <v>2500</v>
          </cell>
          <cell r="T159">
            <v>430</v>
          </cell>
          <cell r="U159">
            <v>1128750</v>
          </cell>
          <cell r="V159">
            <v>1331925</v>
          </cell>
          <cell r="W159">
            <v>532.77</v>
          </cell>
          <cell r="X159">
            <v>0</v>
          </cell>
          <cell r="Y159">
            <v>0</v>
          </cell>
          <cell r="Z159">
            <v>0</v>
          </cell>
          <cell r="AA159">
            <v>2500</v>
          </cell>
          <cell r="AB159">
            <v>1128750</v>
          </cell>
          <cell r="AC159">
            <v>203175</v>
          </cell>
          <cell r="AD159">
            <v>0</v>
          </cell>
          <cell r="AE159">
            <v>0</v>
          </cell>
          <cell r="AF159">
            <v>0</v>
          </cell>
          <cell r="AG159">
            <v>0</v>
          </cell>
          <cell r="AH159">
            <v>0</v>
          </cell>
          <cell r="AI159">
            <v>0</v>
          </cell>
        </row>
        <row r="160">
          <cell r="A160" t="str">
            <v>ПЕСХ</v>
          </cell>
          <cell r="B160" t="str">
            <v>МТО</v>
          </cell>
          <cell r="C160" t="str">
            <v>ОРЗ</v>
          </cell>
          <cell r="D160" t="str">
            <v>Закупки ГО</v>
          </cell>
          <cell r="E160" t="str">
            <v>11</v>
          </cell>
          <cell r="F160" t="str">
            <v>Строительные материалы, бумага</v>
          </cell>
          <cell r="G160" t="str">
            <v>11185</v>
          </cell>
          <cell r="H160" t="str">
            <v>Мебель</v>
          </cell>
          <cell r="I160" t="str">
            <v>188572</v>
          </cell>
          <cell r="J160" t="str">
            <v>Рама вертикальная</v>
          </cell>
          <cell r="K160" t="str">
            <v>ГОСТ 16140-77, ГОСТ 16536-84, ТУ 5131-001-57003484-2002</v>
          </cell>
          <cell r="L160" t="str">
            <v/>
          </cell>
          <cell r="M160" t="str">
            <v>Комплектующие сборно-разборного полочного стеллажа, ширина 1030мм, высота 6720мм, оцинкованное покрытие</v>
          </cell>
          <cell r="N160" t="str">
            <v/>
          </cell>
          <cell r="O160" t="str">
            <v/>
          </cell>
          <cell r="P160" t="str">
            <v/>
          </cell>
          <cell r="Q160">
            <v>1.05</v>
          </cell>
          <cell r="R160" t="str">
            <v>ШТ</v>
          </cell>
          <cell r="S160">
            <v>275</v>
          </cell>
          <cell r="T160">
            <v>2937</v>
          </cell>
          <cell r="U160">
            <v>848058.75</v>
          </cell>
          <cell r="V160">
            <v>1000709.325</v>
          </cell>
          <cell r="W160">
            <v>3638.94</v>
          </cell>
          <cell r="X160">
            <v>0</v>
          </cell>
          <cell r="Y160">
            <v>0</v>
          </cell>
          <cell r="Z160">
            <v>0</v>
          </cell>
          <cell r="AA160">
            <v>275</v>
          </cell>
          <cell r="AB160">
            <v>848058.75</v>
          </cell>
          <cell r="AC160">
            <v>152650.57499999998</v>
          </cell>
          <cell r="AD160">
            <v>0</v>
          </cell>
          <cell r="AE160">
            <v>0</v>
          </cell>
          <cell r="AF160">
            <v>0</v>
          </cell>
          <cell r="AG160">
            <v>0</v>
          </cell>
          <cell r="AH160">
            <v>0</v>
          </cell>
          <cell r="AI160">
            <v>0</v>
          </cell>
        </row>
        <row r="161">
          <cell r="A161" t="str">
            <v>ПЕСХ</v>
          </cell>
          <cell r="B161" t="str">
            <v>МТО</v>
          </cell>
          <cell r="C161" t="str">
            <v>ОРЗ</v>
          </cell>
          <cell r="D161" t="str">
            <v>Закупки ГО</v>
          </cell>
          <cell r="E161" t="str">
            <v>11</v>
          </cell>
          <cell r="F161" t="str">
            <v>Строительные материалы, бумага</v>
          </cell>
          <cell r="G161" t="str">
            <v>11185</v>
          </cell>
          <cell r="H161" t="str">
            <v>Мебель</v>
          </cell>
          <cell r="I161" t="str">
            <v>188574</v>
          </cell>
          <cell r="J161" t="str">
            <v>Стеллаж ярусный</v>
          </cell>
          <cell r="K161" t="str">
            <v>ГОСТ 16140-77, ГОСТ 16536-84, ТУ 5131-001-57003484-2002</v>
          </cell>
          <cell r="L161" t="str">
            <v/>
          </cell>
          <cell r="M161" t="str">
            <v>Складской быстрорасборный стеллаж для хранения груза на поддонах, без полок, в составе: рама вертикальная оцинкованная серии 70, ширина 1100, высота 4000мм -2шт, балка горизонтальная 100х47х2-1825 с 2 фиксаторами (нагрузка 1000кг) окрашена износостойкимпо</v>
          </cell>
          <cell r="N161" t="str">
            <v/>
          </cell>
          <cell r="O161" t="str">
            <v/>
          </cell>
          <cell r="P161" t="str">
            <v/>
          </cell>
          <cell r="Q161">
            <v>1.05</v>
          </cell>
          <cell r="R161" t="str">
            <v>ШТ</v>
          </cell>
          <cell r="S161">
            <v>200</v>
          </cell>
          <cell r="T161">
            <v>6372</v>
          </cell>
          <cell r="U161">
            <v>1338120</v>
          </cell>
          <cell r="V161">
            <v>1578981.5999999999</v>
          </cell>
          <cell r="W161">
            <v>7894.91</v>
          </cell>
          <cell r="X161">
            <v>0</v>
          </cell>
          <cell r="Y161">
            <v>0</v>
          </cell>
          <cell r="Z161">
            <v>0</v>
          </cell>
          <cell r="AA161">
            <v>0</v>
          </cell>
          <cell r="AB161">
            <v>0</v>
          </cell>
          <cell r="AC161">
            <v>0</v>
          </cell>
          <cell r="AD161">
            <v>200</v>
          </cell>
          <cell r="AE161">
            <v>1338120</v>
          </cell>
          <cell r="AF161">
            <v>240861.59999999998</v>
          </cell>
          <cell r="AG161">
            <v>0</v>
          </cell>
          <cell r="AH161">
            <v>0</v>
          </cell>
          <cell r="AI161">
            <v>0</v>
          </cell>
        </row>
        <row r="162">
          <cell r="A162" t="str">
            <v>ПЕСХ</v>
          </cell>
          <cell r="B162" t="str">
            <v>МТО</v>
          </cell>
          <cell r="C162" t="str">
            <v>ОРЗ</v>
          </cell>
          <cell r="D162" t="str">
            <v>Закупки ГО</v>
          </cell>
          <cell r="E162" t="str">
            <v>11</v>
          </cell>
          <cell r="F162" t="str">
            <v>Строительные материалы, бумага</v>
          </cell>
          <cell r="G162" t="str">
            <v>11185</v>
          </cell>
          <cell r="H162" t="str">
            <v>Мебель</v>
          </cell>
          <cell r="I162" t="str">
            <v>188955</v>
          </cell>
          <cell r="J162" t="str">
            <v>Болт анкерный</v>
          </cell>
          <cell r="K162" t="str">
            <v>ГОСТ 16140-77, ГОСТ 16536-90, ТУ 5131-001-57003484-2002</v>
          </cell>
          <cell r="L162" t="str">
            <v>М12х100</v>
          </cell>
          <cell r="M162" t="str">
            <v>Комплектующие к сборно-разборному полочному стеллажу</v>
          </cell>
          <cell r="N162" t="str">
            <v/>
          </cell>
          <cell r="O162" t="str">
            <v/>
          </cell>
          <cell r="P162" t="str">
            <v/>
          </cell>
          <cell r="Q162">
            <v>1.05</v>
          </cell>
          <cell r="R162" t="str">
            <v>ШТ</v>
          </cell>
          <cell r="S162">
            <v>538</v>
          </cell>
          <cell r="T162">
            <v>15</v>
          </cell>
          <cell r="U162">
            <v>8473.5</v>
          </cell>
          <cell r="V162">
            <v>9998.73</v>
          </cell>
          <cell r="W162">
            <v>18.59</v>
          </cell>
          <cell r="X162">
            <v>0</v>
          </cell>
          <cell r="Y162">
            <v>0</v>
          </cell>
          <cell r="Z162">
            <v>0</v>
          </cell>
          <cell r="AA162">
            <v>538</v>
          </cell>
          <cell r="AB162">
            <v>8473.5</v>
          </cell>
          <cell r="AC162">
            <v>1525.23</v>
          </cell>
          <cell r="AD162">
            <v>0</v>
          </cell>
          <cell r="AE162">
            <v>0</v>
          </cell>
          <cell r="AF162">
            <v>0</v>
          </cell>
          <cell r="AG162">
            <v>0</v>
          </cell>
          <cell r="AH162">
            <v>0</v>
          </cell>
          <cell r="AI162">
            <v>0</v>
          </cell>
        </row>
        <row r="163">
          <cell r="A163" t="str">
            <v>ПЕСХ</v>
          </cell>
          <cell r="B163" t="str">
            <v>МТО</v>
          </cell>
          <cell r="C163" t="str">
            <v>ОРЗ</v>
          </cell>
          <cell r="D163" t="str">
            <v>Закупки ГО</v>
          </cell>
          <cell r="E163" t="str">
            <v>11</v>
          </cell>
          <cell r="F163" t="str">
            <v>Строительные материалы, бумага</v>
          </cell>
          <cell r="G163" t="str">
            <v>11185</v>
          </cell>
          <cell r="H163" t="str">
            <v>Мебель</v>
          </cell>
          <cell r="I163" t="str">
            <v>188956</v>
          </cell>
          <cell r="J163" t="str">
            <v>Соединитель спаренного ряда</v>
          </cell>
          <cell r="K163" t="str">
            <v>ГОСТ 16140-77, ГОСТ 16536-84, ТУ 5131-001-57003484-2002</v>
          </cell>
          <cell r="L163" t="str">
            <v/>
          </cell>
          <cell r="M163" t="str">
            <v>Комплектующие к сборно-разборному полочному стеллажу, L=1000мм</v>
          </cell>
          <cell r="N163" t="str">
            <v/>
          </cell>
          <cell r="O163" t="str">
            <v/>
          </cell>
          <cell r="P163" t="str">
            <v/>
          </cell>
          <cell r="Q163">
            <v>1.05</v>
          </cell>
          <cell r="R163" t="str">
            <v>ШТ</v>
          </cell>
          <cell r="S163">
            <v>114</v>
          </cell>
          <cell r="T163">
            <v>105</v>
          </cell>
          <cell r="U163">
            <v>12568.5</v>
          </cell>
          <cell r="V163">
            <v>14830.83</v>
          </cell>
          <cell r="W163">
            <v>130.1</v>
          </cell>
          <cell r="X163">
            <v>0</v>
          </cell>
          <cell r="Y163">
            <v>0</v>
          </cell>
          <cell r="Z163">
            <v>0</v>
          </cell>
          <cell r="AA163">
            <v>114</v>
          </cell>
          <cell r="AB163">
            <v>12568.5</v>
          </cell>
          <cell r="AC163">
            <v>2262.33</v>
          </cell>
          <cell r="AD163">
            <v>0</v>
          </cell>
          <cell r="AE163">
            <v>0</v>
          </cell>
          <cell r="AF163">
            <v>0</v>
          </cell>
          <cell r="AG163">
            <v>0</v>
          </cell>
          <cell r="AH163">
            <v>0</v>
          </cell>
          <cell r="AI163">
            <v>0</v>
          </cell>
        </row>
        <row r="164">
          <cell r="A164" t="str">
            <v>ПЕСХ</v>
          </cell>
          <cell r="B164" t="str">
            <v>МТО</v>
          </cell>
          <cell r="C164" t="str">
            <v>ОРЗ</v>
          </cell>
          <cell r="D164" t="str">
            <v>Закупки ГО</v>
          </cell>
          <cell r="E164" t="str">
            <v>11</v>
          </cell>
          <cell r="F164" t="str">
            <v>Строительные материалы, бумага</v>
          </cell>
          <cell r="G164" t="str">
            <v>11185</v>
          </cell>
          <cell r="H164" t="str">
            <v>Мебель</v>
          </cell>
          <cell r="I164" t="str">
            <v>188957</v>
          </cell>
          <cell r="J164" t="str">
            <v>Соединитель спаренного ряда</v>
          </cell>
          <cell r="K164" t="str">
            <v>ГОСТ 16140-77, ГОСТ 16536-84, ТУ 5131-001-57003484-2002</v>
          </cell>
          <cell r="L164" t="str">
            <v/>
          </cell>
          <cell r="M164" t="str">
            <v>Комплектующие сборно-разборного полочного стеллажа, L=200мм</v>
          </cell>
          <cell r="N164" t="str">
            <v/>
          </cell>
          <cell r="O164" t="str">
            <v/>
          </cell>
          <cell r="P164" t="str">
            <v/>
          </cell>
          <cell r="Q164">
            <v>1.05</v>
          </cell>
          <cell r="R164" t="str">
            <v>ШТ</v>
          </cell>
          <cell r="S164">
            <v>128</v>
          </cell>
          <cell r="T164">
            <v>45</v>
          </cell>
          <cell r="U164">
            <v>6048</v>
          </cell>
          <cell r="V164">
            <v>7136.6399999999994</v>
          </cell>
          <cell r="W164">
            <v>55.76</v>
          </cell>
          <cell r="X164">
            <v>0</v>
          </cell>
          <cell r="Y164">
            <v>0</v>
          </cell>
          <cell r="Z164">
            <v>0</v>
          </cell>
          <cell r="AA164">
            <v>128</v>
          </cell>
          <cell r="AB164">
            <v>6048</v>
          </cell>
          <cell r="AC164">
            <v>1088.6399999999999</v>
          </cell>
          <cell r="AD164">
            <v>0</v>
          </cell>
          <cell r="AE164">
            <v>0</v>
          </cell>
          <cell r="AF164">
            <v>0</v>
          </cell>
          <cell r="AG164">
            <v>0</v>
          </cell>
          <cell r="AH164">
            <v>0</v>
          </cell>
          <cell r="AI164">
            <v>0</v>
          </cell>
        </row>
        <row r="165">
          <cell r="A165" t="str">
            <v>КАУ</v>
          </cell>
          <cell r="B165" t="str">
            <v>ГМОК</v>
          </cell>
          <cell r="C165" t="str">
            <v>КАУ</v>
          </cell>
          <cell r="D165" t="str">
            <v>Закупки ГО</v>
          </cell>
          <cell r="E165" t="str">
            <v>11</v>
          </cell>
          <cell r="F165" t="str">
            <v>Строительные материалы, бумага</v>
          </cell>
          <cell r="G165" t="str">
            <v>11204</v>
          </cell>
          <cell r="H165" t="str">
            <v>Мебель лабораторная</v>
          </cell>
          <cell r="I165" t="str">
            <v>104541</v>
          </cell>
          <cell r="J165" t="str">
            <v>Шкаф вытяжной с нагревательной платформой</v>
          </cell>
          <cell r="K165" t="str">
            <v/>
          </cell>
          <cell r="L165" t="str">
            <v>1500х750х2400</v>
          </cell>
          <cell r="M165" t="str">
            <v>Нагревательная платформа: 530х530мм, поверхность: стеклокерамическая плита; нагрев: три ИК-нагревателя мощностью 2кВт, температура нагрева от 50 до 450C</v>
          </cell>
          <cell r="N165" t="str">
            <v/>
          </cell>
          <cell r="O165" t="str">
            <v/>
          </cell>
          <cell r="P165" t="str">
            <v/>
          </cell>
          <cell r="Q165">
            <v>1.05</v>
          </cell>
          <cell r="R165" t="str">
            <v>ШТ</v>
          </cell>
          <cell r="S165">
            <v>7</v>
          </cell>
          <cell r="T165">
            <v>194010.88</v>
          </cell>
          <cell r="U165">
            <v>1425979.9680000001</v>
          </cell>
          <cell r="V165">
            <v>1682656.3622399999</v>
          </cell>
          <cell r="W165">
            <v>240379.48</v>
          </cell>
          <cell r="X165">
            <v>0</v>
          </cell>
          <cell r="Y165">
            <v>0</v>
          </cell>
          <cell r="Z165">
            <v>0</v>
          </cell>
          <cell r="AA165">
            <v>0</v>
          </cell>
          <cell r="AB165">
            <v>0</v>
          </cell>
          <cell r="AC165">
            <v>0</v>
          </cell>
          <cell r="AD165">
            <v>7</v>
          </cell>
          <cell r="AE165">
            <v>1425979.9680000001</v>
          </cell>
          <cell r="AF165">
            <v>256676.39424000002</v>
          </cell>
          <cell r="AG165">
            <v>0</v>
          </cell>
          <cell r="AH165">
            <v>0</v>
          </cell>
          <cell r="AI165">
            <v>0</v>
          </cell>
        </row>
        <row r="166">
          <cell r="A166" t="str">
            <v>ЦД</v>
          </cell>
          <cell r="B166" t="str">
            <v>ГМОК</v>
          </cell>
          <cell r="C166" t="str">
            <v>КАУ</v>
          </cell>
          <cell r="D166" t="str">
            <v>Закупки ГО</v>
          </cell>
          <cell r="E166" t="str">
            <v>11</v>
          </cell>
          <cell r="F166" t="str">
            <v>Строительные материалы, бумага</v>
          </cell>
          <cell r="G166" t="str">
            <v>11204</v>
          </cell>
          <cell r="H166" t="str">
            <v>Мебель лабораторная</v>
          </cell>
          <cell r="I166" t="str">
            <v>104541</v>
          </cell>
          <cell r="J166" t="str">
            <v>Шкаф вытяжной с нагревательной платформой</v>
          </cell>
          <cell r="K166" t="str">
            <v/>
          </cell>
          <cell r="L166" t="str">
            <v>1500х750х2400</v>
          </cell>
          <cell r="M166" t="str">
            <v>Нагревательная платформа: 530х530мм, поверхность: стеклокерамическая плита; нагрев: три ИК-нагревателя мощностью 2кВт, температура нагрева от 50 до 450C</v>
          </cell>
          <cell r="N166" t="str">
            <v/>
          </cell>
          <cell r="O166" t="str">
            <v/>
          </cell>
          <cell r="P166" t="str">
            <v/>
          </cell>
          <cell r="Q166">
            <v>1.05</v>
          </cell>
          <cell r="R166" t="str">
            <v>ШТ</v>
          </cell>
          <cell r="S166">
            <v>2</v>
          </cell>
          <cell r="T166">
            <v>194010.88</v>
          </cell>
          <cell r="U166">
            <v>407422.848</v>
          </cell>
          <cell r="V166">
            <v>480758.96063999995</v>
          </cell>
          <cell r="W166">
            <v>240379.48</v>
          </cell>
          <cell r="X166">
            <v>0</v>
          </cell>
          <cell r="Y166">
            <v>0</v>
          </cell>
          <cell r="Z166">
            <v>0</v>
          </cell>
          <cell r="AA166">
            <v>0</v>
          </cell>
          <cell r="AB166">
            <v>0</v>
          </cell>
          <cell r="AC166">
            <v>0</v>
          </cell>
          <cell r="AD166">
            <v>2</v>
          </cell>
          <cell r="AE166">
            <v>407422.848</v>
          </cell>
          <cell r="AF166">
            <v>73336.112639999992</v>
          </cell>
          <cell r="AG166">
            <v>0</v>
          </cell>
          <cell r="AH166">
            <v>0</v>
          </cell>
          <cell r="AI166">
            <v>0</v>
          </cell>
        </row>
        <row r="167">
          <cell r="A167" t="str">
            <v>ГМОИЦ</v>
          </cell>
          <cell r="B167" t="str">
            <v>МООК</v>
          </cell>
          <cell r="C167" t="str">
            <v>КАУ</v>
          </cell>
          <cell r="D167" t="str">
            <v>Закупки ГО</v>
          </cell>
          <cell r="E167" t="str">
            <v>11</v>
          </cell>
          <cell r="F167" t="str">
            <v>Строительные материалы, бумага</v>
          </cell>
          <cell r="G167" t="str">
            <v>11204</v>
          </cell>
          <cell r="H167" t="str">
            <v>Мебель лабораторная</v>
          </cell>
          <cell r="I167" t="str">
            <v>104541</v>
          </cell>
          <cell r="J167" t="str">
            <v>Шкаф вытяжной с нагревательной платформой</v>
          </cell>
          <cell r="K167" t="str">
            <v/>
          </cell>
          <cell r="L167" t="str">
            <v>1500х750х2400</v>
          </cell>
          <cell r="M167" t="str">
            <v>Нагревательная платформа: 530х530мм, поверхность: стеклокерамическая плита; нагрев: три ИК-нагревателя мощностью 2кВт, температура нагрева от 50 до 450C</v>
          </cell>
          <cell r="N167" t="str">
            <v/>
          </cell>
          <cell r="O167" t="str">
            <v/>
          </cell>
          <cell r="P167" t="str">
            <v/>
          </cell>
          <cell r="Q167">
            <v>1.05</v>
          </cell>
          <cell r="R167" t="str">
            <v>ШТ</v>
          </cell>
          <cell r="S167">
            <v>2</v>
          </cell>
          <cell r="T167">
            <v>194010.88</v>
          </cell>
          <cell r="U167">
            <v>407422.848</v>
          </cell>
          <cell r="V167">
            <v>480758.96063999995</v>
          </cell>
          <cell r="W167">
            <v>240379.48</v>
          </cell>
          <cell r="X167">
            <v>0</v>
          </cell>
          <cell r="Y167">
            <v>0</v>
          </cell>
          <cell r="Z167">
            <v>0</v>
          </cell>
          <cell r="AA167">
            <v>0</v>
          </cell>
          <cell r="AB167">
            <v>0</v>
          </cell>
          <cell r="AC167">
            <v>0</v>
          </cell>
          <cell r="AD167">
            <v>2</v>
          </cell>
          <cell r="AE167">
            <v>407422.848</v>
          </cell>
          <cell r="AF167">
            <v>73336.112639999992</v>
          </cell>
          <cell r="AG167">
            <v>0</v>
          </cell>
          <cell r="AH167">
            <v>0</v>
          </cell>
          <cell r="AI167">
            <v>0</v>
          </cell>
        </row>
        <row r="168">
          <cell r="A168" t="str">
            <v>ЦД</v>
          </cell>
          <cell r="B168" t="str">
            <v>ГМОК</v>
          </cell>
          <cell r="C168" t="str">
            <v>КАУ</v>
          </cell>
          <cell r="D168" t="str">
            <v>Закупки ГО</v>
          </cell>
          <cell r="E168" t="str">
            <v>11</v>
          </cell>
          <cell r="F168" t="str">
            <v>Строительные материалы, бумага</v>
          </cell>
          <cell r="G168" t="str">
            <v>11204</v>
          </cell>
          <cell r="H168" t="str">
            <v>Мебель лабораторная</v>
          </cell>
          <cell r="I168" t="str">
            <v>104542</v>
          </cell>
          <cell r="J168" t="str">
            <v>Шкаф вытяжной стеклопластик</v>
          </cell>
          <cell r="K168" t="str">
            <v>01875</v>
          </cell>
          <cell r="L168" t="str">
            <v>1800х750х2400</v>
          </cell>
          <cell r="M168" t="str">
            <v>Керамика, каталог №1, с металлической тумбой</v>
          </cell>
          <cell r="N168" t="str">
            <v/>
          </cell>
          <cell r="O168" t="str">
            <v/>
          </cell>
          <cell r="P168" t="str">
            <v/>
          </cell>
          <cell r="Q168">
            <v>1.05</v>
          </cell>
          <cell r="R168" t="str">
            <v>ШТ</v>
          </cell>
          <cell r="S168">
            <v>1</v>
          </cell>
          <cell r="T168">
            <v>297294.03999999998</v>
          </cell>
          <cell r="U168">
            <v>312158.74199999997</v>
          </cell>
          <cell r="V168">
            <v>368347.31555999996</v>
          </cell>
          <cell r="W168">
            <v>368347.32</v>
          </cell>
          <cell r="X168">
            <v>0</v>
          </cell>
          <cell r="Y168">
            <v>0</v>
          </cell>
          <cell r="Z168">
            <v>0</v>
          </cell>
          <cell r="AA168">
            <v>0</v>
          </cell>
          <cell r="AB168">
            <v>0</v>
          </cell>
          <cell r="AC168">
            <v>0</v>
          </cell>
          <cell r="AD168">
            <v>1</v>
          </cell>
          <cell r="AE168">
            <v>312158.74199999997</v>
          </cell>
          <cell r="AF168">
            <v>56188.57355999999</v>
          </cell>
          <cell r="AG168">
            <v>0</v>
          </cell>
          <cell r="AH168">
            <v>0</v>
          </cell>
          <cell r="AI168">
            <v>0</v>
          </cell>
        </row>
        <row r="169">
          <cell r="A169" t="str">
            <v>ЦД</v>
          </cell>
          <cell r="B169" t="str">
            <v>ГМОК</v>
          </cell>
          <cell r="C169" t="str">
            <v>КАУ</v>
          </cell>
          <cell r="D169" t="str">
            <v>Закупки ГО</v>
          </cell>
          <cell r="E169" t="str">
            <v>11</v>
          </cell>
          <cell r="F169" t="str">
            <v>Строительные материалы, бумага</v>
          </cell>
          <cell r="G169" t="str">
            <v>11204</v>
          </cell>
          <cell r="H169" t="str">
            <v>Мебель лабораторная</v>
          </cell>
          <cell r="I169" t="str">
            <v>104543</v>
          </cell>
          <cell r="J169" t="str">
            <v>Шкаф вытяжной</v>
          </cell>
          <cell r="K169" t="str">
            <v>01835</v>
          </cell>
          <cell r="L169" t="str">
            <v>1500х750х2400</v>
          </cell>
          <cell r="M169" t="str">
            <v>Стеклопластик, с металлической тумбой, керамика, каталог №1</v>
          </cell>
          <cell r="N169" t="str">
            <v/>
          </cell>
          <cell r="O169" t="str">
            <v/>
          </cell>
          <cell r="P169" t="str">
            <v/>
          </cell>
          <cell r="Q169">
            <v>1.05</v>
          </cell>
          <cell r="R169" t="str">
            <v>ШТ</v>
          </cell>
          <cell r="S169">
            <v>3</v>
          </cell>
          <cell r="T169">
            <v>247745.02</v>
          </cell>
          <cell r="U169">
            <v>780396.81299999997</v>
          </cell>
          <cell r="V169">
            <v>920868.23933999985</v>
          </cell>
          <cell r="W169">
            <v>306956.08</v>
          </cell>
          <cell r="X169">
            <v>0</v>
          </cell>
          <cell r="Y169">
            <v>0</v>
          </cell>
          <cell r="Z169">
            <v>0</v>
          </cell>
          <cell r="AA169">
            <v>0</v>
          </cell>
          <cell r="AB169">
            <v>0</v>
          </cell>
          <cell r="AC169">
            <v>0</v>
          </cell>
          <cell r="AD169">
            <v>3</v>
          </cell>
          <cell r="AE169">
            <v>780396.81299999997</v>
          </cell>
          <cell r="AF169">
            <v>140471.42633999998</v>
          </cell>
          <cell r="AG169">
            <v>0</v>
          </cell>
          <cell r="AH169">
            <v>0</v>
          </cell>
          <cell r="AI169">
            <v>0</v>
          </cell>
        </row>
        <row r="170">
          <cell r="A170" t="str">
            <v>ЦД</v>
          </cell>
          <cell r="B170" t="str">
            <v>ГМОК</v>
          </cell>
          <cell r="C170" t="str">
            <v>КАУ</v>
          </cell>
          <cell r="D170" t="str">
            <v>Закупки ГО</v>
          </cell>
          <cell r="E170" t="str">
            <v>11</v>
          </cell>
          <cell r="F170" t="str">
            <v>Строительные материалы, бумага</v>
          </cell>
          <cell r="G170" t="str">
            <v>11204</v>
          </cell>
          <cell r="H170" t="str">
            <v>Мебель лабораторная</v>
          </cell>
          <cell r="I170" t="str">
            <v>104552</v>
          </cell>
          <cell r="J170" t="str">
            <v>Шкаф вытяжной для нагревательных печей</v>
          </cell>
          <cell r="K170" t="str">
            <v>04260</v>
          </cell>
          <cell r="L170" t="str">
            <v>L980мм</v>
          </cell>
          <cell r="M170" t="str">
            <v>Рабочая зона сталь с порошковым покрытием h=1900мм, D=800мм, рабочая поверхность керамическая плита, каталог №1</v>
          </cell>
          <cell r="N170" t="str">
            <v/>
          </cell>
          <cell r="O170" t="str">
            <v/>
          </cell>
          <cell r="P170" t="str">
            <v/>
          </cell>
          <cell r="Q170">
            <v>1.05</v>
          </cell>
          <cell r="R170" t="str">
            <v>ШТ</v>
          </cell>
          <cell r="S170">
            <v>3</v>
          </cell>
          <cell r="T170">
            <v>13561.66</v>
          </cell>
          <cell r="U170">
            <v>42719.228999999999</v>
          </cell>
          <cell r="V170">
            <v>50408.690219999997</v>
          </cell>
          <cell r="W170">
            <v>16802.900000000001</v>
          </cell>
          <cell r="X170">
            <v>0</v>
          </cell>
          <cell r="Y170">
            <v>0</v>
          </cell>
          <cell r="Z170">
            <v>0</v>
          </cell>
          <cell r="AA170">
            <v>0</v>
          </cell>
          <cell r="AB170">
            <v>0</v>
          </cell>
          <cell r="AC170">
            <v>0</v>
          </cell>
          <cell r="AD170">
            <v>3</v>
          </cell>
          <cell r="AE170">
            <v>42719.228999999999</v>
          </cell>
          <cell r="AF170">
            <v>7689.4612199999992</v>
          </cell>
          <cell r="AG170">
            <v>0</v>
          </cell>
          <cell r="AH170">
            <v>0</v>
          </cell>
          <cell r="AI170">
            <v>0</v>
          </cell>
        </row>
        <row r="171">
          <cell r="A171" t="str">
            <v>ЦД</v>
          </cell>
          <cell r="B171" t="str">
            <v>ГМОК</v>
          </cell>
          <cell r="C171" t="str">
            <v>КАУ</v>
          </cell>
          <cell r="D171" t="str">
            <v>Закупки ГО</v>
          </cell>
          <cell r="E171" t="str">
            <v>11</v>
          </cell>
          <cell r="F171" t="str">
            <v>Строительные материалы, бумага</v>
          </cell>
          <cell r="G171" t="str">
            <v>11204</v>
          </cell>
          <cell r="H171" t="str">
            <v>Мебель лабораторная</v>
          </cell>
          <cell r="I171" t="str">
            <v>104684</v>
          </cell>
          <cell r="J171" t="str">
            <v>Шкаф вытяжной</v>
          </cell>
          <cell r="K171" t="str">
            <v>02045</v>
          </cell>
          <cell r="L171" t="str">
            <v>L=1500мм</v>
          </cell>
          <cell r="M171" t="str">
            <v>Пластик специальный, купол стеклопластик-монолит h=2400мм, D=750мм, рабочая поверхность DURKON, комплектация: 1 раковина DURKON,1 смеситель г/х воды, каталог №1</v>
          </cell>
          <cell r="N171" t="str">
            <v/>
          </cell>
          <cell r="O171" t="str">
            <v/>
          </cell>
          <cell r="P171" t="str">
            <v/>
          </cell>
          <cell r="Q171">
            <v>1.05</v>
          </cell>
          <cell r="R171" t="str">
            <v>ШТ</v>
          </cell>
          <cell r="S171">
            <v>1</v>
          </cell>
          <cell r="T171">
            <v>128486.51</v>
          </cell>
          <cell r="U171">
            <v>134910.83549999999</v>
          </cell>
          <cell r="V171">
            <v>159194.78588999997</v>
          </cell>
          <cell r="W171">
            <v>159194.79</v>
          </cell>
          <cell r="X171">
            <v>0</v>
          </cell>
          <cell r="Y171">
            <v>0</v>
          </cell>
          <cell r="Z171">
            <v>0</v>
          </cell>
          <cell r="AA171">
            <v>0</v>
          </cell>
          <cell r="AB171">
            <v>0</v>
          </cell>
          <cell r="AC171">
            <v>0</v>
          </cell>
          <cell r="AD171">
            <v>0</v>
          </cell>
          <cell r="AE171">
            <v>0</v>
          </cell>
          <cell r="AF171">
            <v>0</v>
          </cell>
          <cell r="AG171">
            <v>1</v>
          </cell>
          <cell r="AH171">
            <v>134910.83549999999</v>
          </cell>
          <cell r="AI171">
            <v>24283.950389999998</v>
          </cell>
        </row>
        <row r="172">
          <cell r="A172" t="str">
            <v>ПЕСХ</v>
          </cell>
          <cell r="B172" t="str">
            <v>МТО</v>
          </cell>
          <cell r="C172" t="str">
            <v>КАУ</v>
          </cell>
          <cell r="D172" t="str">
            <v>Закупки ГО</v>
          </cell>
          <cell r="E172" t="str">
            <v>12</v>
          </cell>
          <cell r="F172" t="str">
            <v>Спецодежда, СИЗы</v>
          </cell>
          <cell r="G172" t="str">
            <v>12203</v>
          </cell>
          <cell r="H172" t="str">
            <v>Приборы контроля рабочей среды и принадлежности к ним</v>
          </cell>
          <cell r="I172" t="str">
            <v>203032</v>
          </cell>
          <cell r="J172" t="str">
            <v>Дозиметр-радиометр</v>
          </cell>
          <cell r="K172" t="str">
            <v/>
          </cell>
          <cell r="L172" t="str">
            <v>ДКС-96</v>
          </cell>
          <cell r="M172" t="str">
            <v>В соответствии с техническим заданием</v>
          </cell>
          <cell r="N172" t="str">
            <v/>
          </cell>
          <cell r="O172" t="str">
            <v/>
          </cell>
          <cell r="P172" t="str">
            <v/>
          </cell>
          <cell r="Q172">
            <v>1.05</v>
          </cell>
          <cell r="R172" t="str">
            <v>ШТ</v>
          </cell>
          <cell r="S172">
            <v>1</v>
          </cell>
          <cell r="T172">
            <v>137592</v>
          </cell>
          <cell r="U172">
            <v>144471.6</v>
          </cell>
          <cell r="V172">
            <v>170476.48800000001</v>
          </cell>
          <cell r="W172">
            <v>170476.49</v>
          </cell>
          <cell r="X172">
            <v>1</v>
          </cell>
          <cell r="Y172">
            <v>144471.6</v>
          </cell>
          <cell r="Z172">
            <v>26004.887999999999</v>
          </cell>
          <cell r="AA172">
            <v>0</v>
          </cell>
          <cell r="AB172">
            <v>0</v>
          </cell>
          <cell r="AC172">
            <v>0</v>
          </cell>
          <cell r="AD172">
            <v>0</v>
          </cell>
          <cell r="AE172">
            <v>0</v>
          </cell>
          <cell r="AF172">
            <v>0</v>
          </cell>
          <cell r="AG172">
            <v>0</v>
          </cell>
          <cell r="AH172">
            <v>0</v>
          </cell>
          <cell r="AI172">
            <v>0</v>
          </cell>
        </row>
        <row r="173">
          <cell r="A173" t="str">
            <v>ГМОИЦ</v>
          </cell>
          <cell r="B173" t="str">
            <v>МООК</v>
          </cell>
          <cell r="C173" t="str">
            <v>КАУ</v>
          </cell>
          <cell r="D173" t="str">
            <v>Закупки ГО</v>
          </cell>
          <cell r="E173" t="str">
            <v>12</v>
          </cell>
          <cell r="F173" t="str">
            <v>Спецодежда, СИЗы</v>
          </cell>
          <cell r="G173" t="str">
            <v>12203</v>
          </cell>
          <cell r="H173" t="str">
            <v>Приборы контроля рабочей среды и принадлежности к ним</v>
          </cell>
          <cell r="I173" t="str">
            <v>203032</v>
          </cell>
          <cell r="J173" t="str">
            <v>Дозиметр-радиометр</v>
          </cell>
          <cell r="K173" t="str">
            <v/>
          </cell>
          <cell r="L173" t="str">
            <v>ДКС-96</v>
          </cell>
          <cell r="M173" t="str">
            <v>В соответствии с техническим заданием</v>
          </cell>
          <cell r="N173" t="str">
            <v/>
          </cell>
          <cell r="O173" t="str">
            <v/>
          </cell>
          <cell r="P173" t="str">
            <v/>
          </cell>
          <cell r="Q173">
            <v>1.05</v>
          </cell>
          <cell r="R173" t="str">
            <v>ШТ</v>
          </cell>
          <cell r="S173">
            <v>1</v>
          </cell>
          <cell r="T173">
            <v>137592</v>
          </cell>
          <cell r="U173">
            <v>144471.6</v>
          </cell>
          <cell r="V173">
            <v>170476.48800000001</v>
          </cell>
          <cell r="W173">
            <v>170476.49</v>
          </cell>
          <cell r="X173">
            <v>1</v>
          </cell>
          <cell r="Y173">
            <v>144471.6</v>
          </cell>
          <cell r="Z173">
            <v>26004.887999999999</v>
          </cell>
          <cell r="AA173">
            <v>0</v>
          </cell>
          <cell r="AB173">
            <v>0</v>
          </cell>
          <cell r="AC173">
            <v>0</v>
          </cell>
          <cell r="AD173">
            <v>0</v>
          </cell>
          <cell r="AE173">
            <v>0</v>
          </cell>
          <cell r="AF173">
            <v>0</v>
          </cell>
          <cell r="AG173">
            <v>0</v>
          </cell>
          <cell r="AH173">
            <v>0</v>
          </cell>
          <cell r="AI173">
            <v>0</v>
          </cell>
        </row>
        <row r="174">
          <cell r="A174" t="str">
            <v>УС</v>
          </cell>
          <cell r="B174" t="str">
            <v>СОК</v>
          </cell>
          <cell r="C174" t="str">
            <v>УГЭ</v>
          </cell>
          <cell r="D174" t="str">
            <v>Закупки ГО</v>
          </cell>
          <cell r="E174" t="str">
            <v>14</v>
          </cell>
          <cell r="F174" t="str">
            <v>Электротехническое оборудование</v>
          </cell>
          <cell r="G174" t="str">
            <v>14044</v>
          </cell>
          <cell r="H174" t="str">
            <v>Запчасти к АД200</v>
          </cell>
          <cell r="I174" t="str">
            <v>044024</v>
          </cell>
          <cell r="J174" t="str">
            <v>Реостат пусковой маслянный РН-16591 У3-075-0,37-0,25Ом</v>
          </cell>
          <cell r="K174" t="str">
            <v/>
          </cell>
          <cell r="L174" t="str">
            <v>РН-16591 У3-075-0,37-0,25Ом</v>
          </cell>
          <cell r="M174" t="str">
            <v>Рн=100кВт, I=290A, Uн=600В (для эл. двигателя асинхр. с фазным ротором 4АНК-250-55/1000)</v>
          </cell>
          <cell r="N174" t="str">
            <v/>
          </cell>
          <cell r="O174" t="str">
            <v/>
          </cell>
          <cell r="P174" t="str">
            <v/>
          </cell>
          <cell r="Q174">
            <v>1.05</v>
          </cell>
          <cell r="R174" t="str">
            <v>ШТ</v>
          </cell>
          <cell r="S174">
            <v>4</v>
          </cell>
          <cell r="T174">
            <v>130000</v>
          </cell>
          <cell r="U174">
            <v>546000</v>
          </cell>
          <cell r="V174">
            <v>644280</v>
          </cell>
          <cell r="W174">
            <v>161070</v>
          </cell>
          <cell r="X174">
            <v>0</v>
          </cell>
          <cell r="Y174">
            <v>0</v>
          </cell>
          <cell r="Z174">
            <v>0</v>
          </cell>
          <cell r="AA174">
            <v>0</v>
          </cell>
          <cell r="AB174">
            <v>0</v>
          </cell>
          <cell r="AC174">
            <v>0</v>
          </cell>
          <cell r="AD174">
            <v>4</v>
          </cell>
          <cell r="AE174">
            <v>546000</v>
          </cell>
          <cell r="AF174">
            <v>98280</v>
          </cell>
          <cell r="AG174">
            <v>0</v>
          </cell>
          <cell r="AH174">
            <v>0</v>
          </cell>
          <cell r="AI174">
            <v>0</v>
          </cell>
        </row>
        <row r="175">
          <cell r="A175" t="str">
            <v>Октябрьский</v>
          </cell>
          <cell r="B175" t="str">
            <v>ГМОК</v>
          </cell>
          <cell r="C175" t="str">
            <v>УГЭ</v>
          </cell>
          <cell r="D175" t="str">
            <v>Закупки ГО</v>
          </cell>
          <cell r="E175" t="str">
            <v>14</v>
          </cell>
          <cell r="F175" t="str">
            <v>Электротехническое оборудование</v>
          </cell>
          <cell r="G175" t="str">
            <v>14402</v>
          </cell>
          <cell r="H175" t="str">
            <v>Низковольтная взрывобезопасная аппаратура</v>
          </cell>
          <cell r="I175" t="str">
            <v>001979</v>
          </cell>
          <cell r="J175" t="str">
            <v>Устройство плавного пуска вентиляторов Hamacher HA-dk6ST/2LUF/2</v>
          </cell>
          <cell r="K175" t="str">
            <v>HA-dk6ST/2LUF/2</v>
          </cell>
          <cell r="L175" t="str">
            <v/>
          </cell>
          <cell r="M175" t="str">
            <v>Устройство плавного пуска вентиляторов мощностью 2х25кВт, напряжением 380В, во взрывозащищенном исполнении для сетей с изолированной нейтролью</v>
          </cell>
          <cell r="N175" t="str">
            <v/>
          </cell>
          <cell r="O175" t="str">
            <v>Устройство плавного пуска вентиляторов</v>
          </cell>
          <cell r="P175" t="str">
            <v/>
          </cell>
          <cell r="Q175">
            <v>1.05</v>
          </cell>
          <cell r="R175" t="str">
            <v>ШТ</v>
          </cell>
          <cell r="S175">
            <v>4</v>
          </cell>
          <cell r="T175">
            <v>700000</v>
          </cell>
          <cell r="U175">
            <v>2940000</v>
          </cell>
          <cell r="V175">
            <v>3469200</v>
          </cell>
          <cell r="W175">
            <v>867300</v>
          </cell>
          <cell r="X175">
            <v>0</v>
          </cell>
          <cell r="Y175">
            <v>0</v>
          </cell>
          <cell r="Z175">
            <v>0</v>
          </cell>
          <cell r="AA175">
            <v>4</v>
          </cell>
          <cell r="AB175">
            <v>2940000</v>
          </cell>
          <cell r="AC175">
            <v>529200</v>
          </cell>
          <cell r="AD175">
            <v>0</v>
          </cell>
          <cell r="AE175">
            <v>0</v>
          </cell>
          <cell r="AF175">
            <v>0</v>
          </cell>
          <cell r="AG175">
            <v>0</v>
          </cell>
          <cell r="AH175">
            <v>0</v>
          </cell>
          <cell r="AI175">
            <v>0</v>
          </cell>
        </row>
        <row r="176">
          <cell r="A176" t="str">
            <v>Октябрьский</v>
          </cell>
          <cell r="B176" t="str">
            <v>ГМОК</v>
          </cell>
          <cell r="C176" t="str">
            <v>УГЭ</v>
          </cell>
          <cell r="D176" t="str">
            <v>Закупки ГО</v>
          </cell>
          <cell r="E176" t="str">
            <v>14</v>
          </cell>
          <cell r="F176" t="str">
            <v>Электротехническое оборудование</v>
          </cell>
          <cell r="G176" t="str">
            <v>14402</v>
          </cell>
          <cell r="H176" t="str">
            <v>Низковольтная взрывобезопасная аппаратура</v>
          </cell>
          <cell r="I176" t="str">
            <v>001980</v>
          </cell>
          <cell r="J176" t="str">
            <v>Устройство плавного пуска вентиляторов Hamacher HA-dk6ST/2LUF/1</v>
          </cell>
          <cell r="K176" t="str">
            <v>HA-dk6ST/2LUF/1</v>
          </cell>
          <cell r="L176" t="str">
            <v/>
          </cell>
          <cell r="M176" t="str">
            <v>Устройство плавного пуска вентиляторов мощностью 40кВт, напряжением 380В, во взрывозащищенном исполнении, для сетей с изолированной нейтралью</v>
          </cell>
          <cell r="N176" t="str">
            <v/>
          </cell>
          <cell r="O176" t="str">
            <v>Устройство плавного пуска вентиляторов</v>
          </cell>
          <cell r="P176" t="str">
            <v/>
          </cell>
          <cell r="Q176">
            <v>1.05</v>
          </cell>
          <cell r="R176" t="str">
            <v>ШТ</v>
          </cell>
          <cell r="S176">
            <v>5</v>
          </cell>
          <cell r="T176">
            <v>600000</v>
          </cell>
          <cell r="U176">
            <v>3150000</v>
          </cell>
          <cell r="V176">
            <v>3717000</v>
          </cell>
          <cell r="W176">
            <v>743400</v>
          </cell>
          <cell r="X176">
            <v>0</v>
          </cell>
          <cell r="Y176">
            <v>0</v>
          </cell>
          <cell r="Z176">
            <v>0</v>
          </cell>
          <cell r="AA176">
            <v>5</v>
          </cell>
          <cell r="AB176">
            <v>3150000</v>
          </cell>
          <cell r="AC176">
            <v>567000</v>
          </cell>
          <cell r="AD176">
            <v>0</v>
          </cell>
          <cell r="AE176">
            <v>0</v>
          </cell>
          <cell r="AF176">
            <v>0</v>
          </cell>
          <cell r="AG176">
            <v>0</v>
          </cell>
          <cell r="AH176">
            <v>0</v>
          </cell>
          <cell r="AI176">
            <v>0</v>
          </cell>
        </row>
        <row r="177">
          <cell r="A177" t="str">
            <v>Таймырский</v>
          </cell>
          <cell r="B177" t="str">
            <v>ГМОК</v>
          </cell>
          <cell r="C177" t="str">
            <v>УГЭ</v>
          </cell>
          <cell r="D177" t="str">
            <v>Закупки ГО</v>
          </cell>
          <cell r="E177" t="str">
            <v>14</v>
          </cell>
          <cell r="F177" t="str">
            <v>Электротехническое оборудование</v>
          </cell>
          <cell r="G177" t="str">
            <v>14402</v>
          </cell>
          <cell r="H177" t="str">
            <v>Низковольтная взрывобезопасная аппаратура</v>
          </cell>
          <cell r="I177" t="str">
            <v>402004</v>
          </cell>
          <cell r="J177" t="str">
            <v>Пускатель</v>
          </cell>
          <cell r="K177" t="str">
            <v>ОСТ 16.0 536.003-79</v>
          </cell>
          <cell r="L177" t="str">
            <v>ПВИ-250БТУ5</v>
          </cell>
          <cell r="M177" t="str">
            <v>Взрывозащищенный, 380В/660В, 50Гц, Iном=63/125/250А</v>
          </cell>
          <cell r="N177" t="str">
            <v/>
          </cell>
          <cell r="O177" t="str">
            <v/>
          </cell>
          <cell r="P177" t="str">
            <v/>
          </cell>
          <cell r="Q177">
            <v>1.05</v>
          </cell>
          <cell r="R177" t="str">
            <v>ШТ</v>
          </cell>
          <cell r="S177">
            <v>7</v>
          </cell>
          <cell r="T177">
            <v>117000</v>
          </cell>
          <cell r="U177">
            <v>859950</v>
          </cell>
          <cell r="V177">
            <v>1014741</v>
          </cell>
          <cell r="W177">
            <v>144963</v>
          </cell>
          <cell r="X177">
            <v>0</v>
          </cell>
          <cell r="Y177">
            <v>0</v>
          </cell>
          <cell r="Z177">
            <v>0</v>
          </cell>
          <cell r="AA177">
            <v>0</v>
          </cell>
          <cell r="AB177">
            <v>0</v>
          </cell>
          <cell r="AC177">
            <v>0</v>
          </cell>
          <cell r="AD177">
            <v>6</v>
          </cell>
          <cell r="AE177">
            <v>737100</v>
          </cell>
          <cell r="AF177">
            <v>132678</v>
          </cell>
          <cell r="AG177">
            <v>1</v>
          </cell>
          <cell r="AH177">
            <v>122850</v>
          </cell>
          <cell r="AI177">
            <v>22113</v>
          </cell>
        </row>
        <row r="178">
          <cell r="A178" t="str">
            <v>Таймырский</v>
          </cell>
          <cell r="B178" t="str">
            <v>ГМОК</v>
          </cell>
          <cell r="C178" t="str">
            <v>УГЭ</v>
          </cell>
          <cell r="D178" t="str">
            <v>Закупки ГО</v>
          </cell>
          <cell r="E178" t="str">
            <v>14</v>
          </cell>
          <cell r="F178" t="str">
            <v>Электротехническое оборудование</v>
          </cell>
          <cell r="G178" t="str">
            <v>14402</v>
          </cell>
          <cell r="H178" t="str">
            <v>Низковольтная взрывобезопасная аппаратура</v>
          </cell>
          <cell r="I178" t="str">
            <v>402015</v>
          </cell>
          <cell r="J178" t="str">
            <v>Выключатель автоматический</v>
          </cell>
          <cell r="K178" t="str">
            <v/>
          </cell>
          <cell r="L178" t="str">
            <v>АВ-400 ДОУХЛ5</v>
          </cell>
          <cell r="M178" t="str">
            <v>Взрывобезопасный, 380В</v>
          </cell>
          <cell r="N178" t="str">
            <v/>
          </cell>
          <cell r="O178" t="str">
            <v/>
          </cell>
          <cell r="P178" t="str">
            <v/>
          </cell>
          <cell r="Q178">
            <v>1.05</v>
          </cell>
          <cell r="R178" t="str">
            <v>ШТ</v>
          </cell>
          <cell r="S178">
            <v>9</v>
          </cell>
          <cell r="T178">
            <v>225442.98</v>
          </cell>
          <cell r="U178">
            <v>2130436.1610000003</v>
          </cell>
          <cell r="V178">
            <v>2513914.6699800002</v>
          </cell>
          <cell r="W178">
            <v>279323.84999999998</v>
          </cell>
          <cell r="X178">
            <v>0</v>
          </cell>
          <cell r="Y178">
            <v>0</v>
          </cell>
          <cell r="Z178">
            <v>0</v>
          </cell>
          <cell r="AA178">
            <v>0</v>
          </cell>
          <cell r="AB178">
            <v>0</v>
          </cell>
          <cell r="AC178">
            <v>0</v>
          </cell>
          <cell r="AD178">
            <v>6</v>
          </cell>
          <cell r="AE178">
            <v>1420290.7740000002</v>
          </cell>
          <cell r="AF178">
            <v>255652.33932000003</v>
          </cell>
          <cell r="AG178">
            <v>3</v>
          </cell>
          <cell r="AH178">
            <v>710145.3870000001</v>
          </cell>
          <cell r="AI178">
            <v>127826.16966000001</v>
          </cell>
        </row>
        <row r="179">
          <cell r="A179" t="str">
            <v>Талнахское</v>
          </cell>
          <cell r="B179" t="str">
            <v>ГМОК</v>
          </cell>
          <cell r="C179" t="str">
            <v>УГЭ</v>
          </cell>
          <cell r="D179" t="str">
            <v>Закупки ГО</v>
          </cell>
          <cell r="E179" t="str">
            <v>14</v>
          </cell>
          <cell r="F179" t="str">
            <v>Электротехническое оборудование</v>
          </cell>
          <cell r="G179" t="str">
            <v>14402</v>
          </cell>
          <cell r="H179" t="str">
            <v>Низковольтная взрывобезопасная аппаратура</v>
          </cell>
          <cell r="I179" t="str">
            <v>402015</v>
          </cell>
          <cell r="J179" t="str">
            <v>Выключатель автоматический</v>
          </cell>
          <cell r="K179" t="str">
            <v/>
          </cell>
          <cell r="L179" t="str">
            <v>АВ-400 ДОУХЛ5</v>
          </cell>
          <cell r="M179" t="str">
            <v>Взрывобезопасный, 380В</v>
          </cell>
          <cell r="N179" t="str">
            <v/>
          </cell>
          <cell r="O179" t="str">
            <v/>
          </cell>
          <cell r="P179" t="str">
            <v/>
          </cell>
          <cell r="Q179">
            <v>1.05</v>
          </cell>
          <cell r="R179" t="str">
            <v>ШТ</v>
          </cell>
          <cell r="S179">
            <v>6</v>
          </cell>
          <cell r="T179">
            <v>225442.98</v>
          </cell>
          <cell r="U179">
            <v>1420290.7740000002</v>
          </cell>
          <cell r="V179">
            <v>1675943.1133200002</v>
          </cell>
          <cell r="W179">
            <v>279323.84999999998</v>
          </cell>
          <cell r="X179">
            <v>0</v>
          </cell>
          <cell r="Y179">
            <v>0</v>
          </cell>
          <cell r="Z179">
            <v>0</v>
          </cell>
          <cell r="AA179">
            <v>0</v>
          </cell>
          <cell r="AB179">
            <v>0</v>
          </cell>
          <cell r="AC179">
            <v>0</v>
          </cell>
          <cell r="AD179">
            <v>3</v>
          </cell>
          <cell r="AE179">
            <v>710145.3870000001</v>
          </cell>
          <cell r="AF179">
            <v>127826.16966000001</v>
          </cell>
          <cell r="AG179">
            <v>3</v>
          </cell>
          <cell r="AH179">
            <v>710145.3870000001</v>
          </cell>
          <cell r="AI179">
            <v>127826.16966000001</v>
          </cell>
        </row>
        <row r="180">
          <cell r="A180" t="str">
            <v>Октябрьский</v>
          </cell>
          <cell r="B180" t="str">
            <v>ГМОК</v>
          </cell>
          <cell r="C180" t="str">
            <v>УГЭ</v>
          </cell>
          <cell r="D180" t="str">
            <v>Закупки ГО</v>
          </cell>
          <cell r="E180" t="str">
            <v>14</v>
          </cell>
          <cell r="F180" t="str">
            <v>Электротехническое оборудование</v>
          </cell>
          <cell r="G180" t="str">
            <v>14402</v>
          </cell>
          <cell r="H180" t="str">
            <v>Низковольтная взрывобезопасная аппаратура</v>
          </cell>
          <cell r="I180" t="str">
            <v>402015</v>
          </cell>
          <cell r="J180" t="str">
            <v>Выключатель автоматический</v>
          </cell>
          <cell r="K180" t="str">
            <v/>
          </cell>
          <cell r="L180" t="str">
            <v>АВ-400 ДОУХЛ5</v>
          </cell>
          <cell r="M180" t="str">
            <v>Взрывобезопасный, 380В</v>
          </cell>
          <cell r="N180" t="str">
            <v/>
          </cell>
          <cell r="O180" t="str">
            <v/>
          </cell>
          <cell r="P180" t="str">
            <v/>
          </cell>
          <cell r="Q180">
            <v>1.05</v>
          </cell>
          <cell r="R180" t="str">
            <v>ШТ</v>
          </cell>
          <cell r="S180">
            <v>2</v>
          </cell>
          <cell r="T180">
            <v>225442.98</v>
          </cell>
          <cell r="U180">
            <v>473430.25800000003</v>
          </cell>
          <cell r="V180">
            <v>558647.70444</v>
          </cell>
          <cell r="W180">
            <v>279323.84999999998</v>
          </cell>
          <cell r="X180">
            <v>0</v>
          </cell>
          <cell r="Y180">
            <v>0</v>
          </cell>
          <cell r="Z180">
            <v>0</v>
          </cell>
          <cell r="AA180">
            <v>0</v>
          </cell>
          <cell r="AB180">
            <v>0</v>
          </cell>
          <cell r="AC180">
            <v>0</v>
          </cell>
          <cell r="AD180">
            <v>0</v>
          </cell>
          <cell r="AE180">
            <v>0</v>
          </cell>
          <cell r="AF180">
            <v>0</v>
          </cell>
          <cell r="AG180">
            <v>2</v>
          </cell>
          <cell r="AH180">
            <v>473430.25800000003</v>
          </cell>
          <cell r="AI180">
            <v>85217.44644</v>
          </cell>
        </row>
        <row r="181">
          <cell r="A181" t="str">
            <v>Талнахское</v>
          </cell>
          <cell r="B181" t="str">
            <v>ГМОК</v>
          </cell>
          <cell r="C181" t="str">
            <v>УГЭ</v>
          </cell>
          <cell r="D181" t="str">
            <v>Закупки ГО</v>
          </cell>
          <cell r="E181" t="str">
            <v>14</v>
          </cell>
          <cell r="F181" t="str">
            <v>Электротехническое оборудование</v>
          </cell>
          <cell r="G181" t="str">
            <v>14402</v>
          </cell>
          <cell r="H181" t="str">
            <v>Низковольтная взрывобезопасная аппаратура</v>
          </cell>
          <cell r="I181" t="str">
            <v>402020</v>
          </cell>
          <cell r="J181" t="str">
            <v>Выключатель автоматический</v>
          </cell>
          <cell r="K181" t="str">
            <v>ТУ 12.48.263-87</v>
          </cell>
          <cell r="L181" t="str">
            <v>ВАШ25 УХЛ5</v>
          </cell>
          <cell r="M181" t="str">
            <v>Шахтный, ~660В, Ip=25А, РВ IB, IP54</v>
          </cell>
          <cell r="N181" t="str">
            <v/>
          </cell>
          <cell r="O181" t="str">
            <v/>
          </cell>
          <cell r="P181" t="str">
            <v/>
          </cell>
          <cell r="Q181">
            <v>1.05</v>
          </cell>
          <cell r="R181" t="str">
            <v>ШТ</v>
          </cell>
          <cell r="S181">
            <v>4</v>
          </cell>
          <cell r="T181">
            <v>37247.11</v>
          </cell>
          <cell r="U181">
            <v>156437.86200000002</v>
          </cell>
          <cell r="V181">
            <v>184596.67716000002</v>
          </cell>
          <cell r="W181">
            <v>46149.17</v>
          </cell>
          <cell r="X181">
            <v>0</v>
          </cell>
          <cell r="Y181">
            <v>0</v>
          </cell>
          <cell r="Z181">
            <v>0</v>
          </cell>
          <cell r="AA181">
            <v>0</v>
          </cell>
          <cell r="AB181">
            <v>0</v>
          </cell>
          <cell r="AC181">
            <v>0</v>
          </cell>
          <cell r="AD181">
            <v>4</v>
          </cell>
          <cell r="AE181">
            <v>156437.86200000002</v>
          </cell>
          <cell r="AF181">
            <v>28158.815160000002</v>
          </cell>
          <cell r="AG181">
            <v>0</v>
          </cell>
          <cell r="AH181">
            <v>0</v>
          </cell>
          <cell r="AI181">
            <v>0</v>
          </cell>
        </row>
        <row r="182">
          <cell r="A182" t="str">
            <v>Талнахское</v>
          </cell>
          <cell r="B182" t="str">
            <v>ГМОК</v>
          </cell>
          <cell r="C182" t="str">
            <v>УГЭ</v>
          </cell>
          <cell r="D182" t="str">
            <v>Закупки ГО</v>
          </cell>
          <cell r="E182" t="str">
            <v>14</v>
          </cell>
          <cell r="F182" t="str">
            <v>Электротехническое оборудование</v>
          </cell>
          <cell r="G182" t="str">
            <v>14402</v>
          </cell>
          <cell r="H182" t="str">
            <v>Низковольтная взрывобезопасная аппаратура</v>
          </cell>
          <cell r="I182" t="str">
            <v>402051</v>
          </cell>
          <cell r="J182" t="str">
            <v>Пускатель</v>
          </cell>
          <cell r="K182" t="str">
            <v>ОСТ 16 0.536.003-79</v>
          </cell>
          <cell r="L182" t="str">
            <v>ПВИ-250(125/63)БТУ5</v>
          </cell>
          <cell r="M182" t="str">
            <v>380В, 50Гц</v>
          </cell>
          <cell r="N182" t="str">
            <v/>
          </cell>
          <cell r="O182" t="str">
            <v/>
          </cell>
          <cell r="P182" t="str">
            <v/>
          </cell>
          <cell r="Q182">
            <v>1.05</v>
          </cell>
          <cell r="R182" t="str">
            <v>ШТ</v>
          </cell>
          <cell r="S182">
            <v>4</v>
          </cell>
          <cell r="T182">
            <v>136500</v>
          </cell>
          <cell r="U182">
            <v>573300</v>
          </cell>
          <cell r="V182">
            <v>676494</v>
          </cell>
          <cell r="W182">
            <v>169123.5</v>
          </cell>
          <cell r="X182">
            <v>0</v>
          </cell>
          <cell r="Y182">
            <v>0</v>
          </cell>
          <cell r="Z182">
            <v>0</v>
          </cell>
          <cell r="AA182">
            <v>0</v>
          </cell>
          <cell r="AB182">
            <v>0</v>
          </cell>
          <cell r="AC182">
            <v>0</v>
          </cell>
          <cell r="AD182">
            <v>4</v>
          </cell>
          <cell r="AE182">
            <v>573300</v>
          </cell>
          <cell r="AF182">
            <v>103194</v>
          </cell>
          <cell r="AG182">
            <v>0</v>
          </cell>
          <cell r="AH182">
            <v>0</v>
          </cell>
          <cell r="AI182">
            <v>0</v>
          </cell>
        </row>
        <row r="183">
          <cell r="A183" t="str">
            <v>МЗ</v>
          </cell>
          <cell r="B183" t="str">
            <v>ГМОК</v>
          </cell>
          <cell r="C183" t="str">
            <v>УГЭ</v>
          </cell>
          <cell r="D183" t="str">
            <v>Закупки ГО</v>
          </cell>
          <cell r="E183" t="str">
            <v>14</v>
          </cell>
          <cell r="F183" t="str">
            <v>Электротехническое оборудование</v>
          </cell>
          <cell r="G183" t="str">
            <v>14405</v>
          </cell>
          <cell r="H183" t="str">
            <v>Пункты распределительные, щитки</v>
          </cell>
          <cell r="I183" t="str">
            <v>021556</v>
          </cell>
          <cell r="J183" t="str">
            <v>Шкаф распределительный 0,4кВ</v>
          </cell>
          <cell r="K183" t="str">
            <v/>
          </cell>
          <cell r="L183" t="str">
            <v>Prisma-P-10MP-85-VIIS-14,2L-2,2H</v>
          </cell>
          <cell r="M183" t="str">
            <v>7 секций, 10 автоматических выключателей Masterpact, высота 2,2м, Iном (Ввод)=2500А</v>
          </cell>
          <cell r="N183" t="str">
            <v/>
          </cell>
          <cell r="O183" t="str">
            <v>Шкаф распределительный 0,4кВ</v>
          </cell>
          <cell r="P183" t="str">
            <v/>
          </cell>
          <cell r="Q183">
            <v>1.05</v>
          </cell>
          <cell r="R183" t="str">
            <v>КМП</v>
          </cell>
          <cell r="S183">
            <v>1</v>
          </cell>
          <cell r="T183">
            <v>9950000</v>
          </cell>
          <cell r="U183">
            <v>10447500</v>
          </cell>
          <cell r="V183">
            <v>12328050</v>
          </cell>
          <cell r="W183">
            <v>12328050</v>
          </cell>
          <cell r="X183">
            <v>0</v>
          </cell>
          <cell r="Y183">
            <v>0</v>
          </cell>
          <cell r="Z183">
            <v>0</v>
          </cell>
          <cell r="AA183">
            <v>1</v>
          </cell>
          <cell r="AB183">
            <v>10447500</v>
          </cell>
          <cell r="AC183">
            <v>1880550</v>
          </cell>
          <cell r="AD183">
            <v>0</v>
          </cell>
          <cell r="AE183">
            <v>0</v>
          </cell>
          <cell r="AF183">
            <v>0</v>
          </cell>
          <cell r="AG183">
            <v>0</v>
          </cell>
          <cell r="AH183">
            <v>0</v>
          </cell>
          <cell r="AI183">
            <v>0</v>
          </cell>
        </row>
        <row r="184">
          <cell r="A184" t="str">
            <v>МЗ</v>
          </cell>
          <cell r="B184" t="str">
            <v>ГМОК</v>
          </cell>
          <cell r="C184" t="str">
            <v>УГЭ</v>
          </cell>
          <cell r="D184" t="str">
            <v>Закупки ГО</v>
          </cell>
          <cell r="E184" t="str">
            <v>14</v>
          </cell>
          <cell r="F184" t="str">
            <v>Электротехническое оборудование</v>
          </cell>
          <cell r="G184" t="str">
            <v>14405</v>
          </cell>
          <cell r="H184" t="str">
            <v>Пункты распределительные, щитки</v>
          </cell>
          <cell r="I184" t="str">
            <v>203851</v>
          </cell>
          <cell r="J184" t="str">
            <v>Шкаф распределительный</v>
          </cell>
          <cell r="K184" t="str">
            <v>ТУ 16-95 ИГПН.656365.078 ТУ</v>
          </cell>
          <cell r="L184" t="str">
            <v>ПР8503-1053-1УХЛ3</v>
          </cell>
          <cell r="M184" t="str">
            <v>380В, выключатель ввода ВА57-39 Ip=320А, выключатели распределения АЕ2046-10Б 25А-5шт, 20А-5шт</v>
          </cell>
          <cell r="N184" t="str">
            <v/>
          </cell>
          <cell r="O184" t="str">
            <v/>
          </cell>
          <cell r="P184" t="str">
            <v/>
          </cell>
          <cell r="Q184">
            <v>1.05</v>
          </cell>
          <cell r="R184" t="str">
            <v>ШТ</v>
          </cell>
          <cell r="S184">
            <v>5</v>
          </cell>
          <cell r="T184">
            <v>32500</v>
          </cell>
          <cell r="U184">
            <v>170625</v>
          </cell>
          <cell r="V184">
            <v>201337.5</v>
          </cell>
          <cell r="W184">
            <v>40267.5</v>
          </cell>
          <cell r="X184">
            <v>0</v>
          </cell>
          <cell r="Y184">
            <v>0</v>
          </cell>
          <cell r="Z184">
            <v>0</v>
          </cell>
          <cell r="AA184">
            <v>5</v>
          </cell>
          <cell r="AB184">
            <v>170625</v>
          </cell>
          <cell r="AC184">
            <v>30712.5</v>
          </cell>
          <cell r="AD184">
            <v>0</v>
          </cell>
          <cell r="AE184">
            <v>0</v>
          </cell>
          <cell r="AF184">
            <v>0</v>
          </cell>
          <cell r="AG184">
            <v>0</v>
          </cell>
          <cell r="AH184">
            <v>0</v>
          </cell>
          <cell r="AI184">
            <v>0</v>
          </cell>
        </row>
        <row r="185">
          <cell r="A185" t="str">
            <v>МЦ-1</v>
          </cell>
          <cell r="B185" t="str">
            <v>ГМОК</v>
          </cell>
          <cell r="C185" t="str">
            <v>УГЭ</v>
          </cell>
          <cell r="D185" t="str">
            <v>Закупки ГО</v>
          </cell>
          <cell r="E185" t="str">
            <v>14</v>
          </cell>
          <cell r="F185" t="str">
            <v>Электротехническое оборудование</v>
          </cell>
          <cell r="G185" t="str">
            <v>14405</v>
          </cell>
          <cell r="H185" t="str">
            <v>Пункты распределительные, щитки</v>
          </cell>
          <cell r="I185" t="str">
            <v>203853</v>
          </cell>
          <cell r="J185" t="str">
            <v>Шкаф управления</v>
          </cell>
          <cell r="K185" t="str">
            <v/>
          </cell>
          <cell r="L185" t="str">
            <v>ШРД9201-3127УХЛ4</v>
          </cell>
          <cell r="M185" t="str">
            <v>Питающия сеть U=380 В, f=50 Гц,.Р-3,2кВт, напряжение якоря и возбуждения 220В, комплект поставки шкаф управления типа ШРД 9201,трехфазный трансформатор, техдокументация, комплект ЗИП</v>
          </cell>
          <cell r="N185" t="str">
            <v/>
          </cell>
          <cell r="O185" t="str">
            <v/>
          </cell>
          <cell r="P185" t="str">
            <v/>
          </cell>
          <cell r="Q185">
            <v>1.05</v>
          </cell>
          <cell r="R185" t="str">
            <v>КМП</v>
          </cell>
          <cell r="S185">
            <v>2</v>
          </cell>
          <cell r="T185">
            <v>235724.88</v>
          </cell>
          <cell r="U185">
            <v>495022.24800000002</v>
          </cell>
          <cell r="V185">
            <v>584126.25263999996</v>
          </cell>
          <cell r="W185">
            <v>292063.13</v>
          </cell>
          <cell r="X185">
            <v>0</v>
          </cell>
          <cell r="Y185">
            <v>0</v>
          </cell>
          <cell r="Z185">
            <v>0</v>
          </cell>
          <cell r="AA185">
            <v>0</v>
          </cell>
          <cell r="AB185">
            <v>0</v>
          </cell>
          <cell r="AC185">
            <v>0</v>
          </cell>
          <cell r="AD185">
            <v>2</v>
          </cell>
          <cell r="AE185">
            <v>495022.24800000002</v>
          </cell>
          <cell r="AF185">
            <v>89104.004639999999</v>
          </cell>
          <cell r="AG185">
            <v>0</v>
          </cell>
          <cell r="AH185">
            <v>0</v>
          </cell>
          <cell r="AI185">
            <v>0</v>
          </cell>
        </row>
        <row r="186">
          <cell r="A186" t="str">
            <v>МЗ</v>
          </cell>
          <cell r="B186" t="str">
            <v>ГМОК</v>
          </cell>
          <cell r="C186" t="str">
            <v>УГЭ</v>
          </cell>
          <cell r="D186" t="str">
            <v>Закупки ГО</v>
          </cell>
          <cell r="E186" t="str">
            <v>14</v>
          </cell>
          <cell r="F186" t="str">
            <v>Электротехническое оборудование</v>
          </cell>
          <cell r="G186" t="str">
            <v>14405</v>
          </cell>
          <cell r="H186" t="str">
            <v>Пункты распределительные, щитки</v>
          </cell>
          <cell r="I186" t="str">
            <v>203900</v>
          </cell>
          <cell r="J186" t="str">
            <v>Шкаф распределительный</v>
          </cell>
          <cell r="K186" t="str">
            <v>ТУ 16-95 ИГПН.656365.078 ТУ</v>
          </cell>
          <cell r="L186" t="str">
            <v>ПР8503-1055-1УХЛ3</v>
          </cell>
          <cell r="M186" t="str">
            <v>380В, выключатель ввода ВА52-39 500А, выключатели распределения ВА57Ф35 100А-4шт</v>
          </cell>
          <cell r="N186" t="str">
            <v/>
          </cell>
          <cell r="O186" t="str">
            <v/>
          </cell>
          <cell r="P186" t="str">
            <v/>
          </cell>
          <cell r="Q186">
            <v>1.05</v>
          </cell>
          <cell r="R186" t="str">
            <v>ШТ</v>
          </cell>
          <cell r="S186">
            <v>1</v>
          </cell>
          <cell r="T186">
            <v>32500</v>
          </cell>
          <cell r="U186">
            <v>34125</v>
          </cell>
          <cell r="V186">
            <v>40267.5</v>
          </cell>
          <cell r="W186">
            <v>40267.5</v>
          </cell>
          <cell r="X186">
            <v>0</v>
          </cell>
          <cell r="Y186">
            <v>0</v>
          </cell>
          <cell r="Z186">
            <v>0</v>
          </cell>
          <cell r="AA186">
            <v>1</v>
          </cell>
          <cell r="AB186">
            <v>34125</v>
          </cell>
          <cell r="AC186">
            <v>6142.5</v>
          </cell>
          <cell r="AD186">
            <v>0</v>
          </cell>
          <cell r="AE186">
            <v>0</v>
          </cell>
          <cell r="AF186">
            <v>0</v>
          </cell>
          <cell r="AG186">
            <v>0</v>
          </cell>
          <cell r="AH186">
            <v>0</v>
          </cell>
          <cell r="AI186">
            <v>0</v>
          </cell>
        </row>
        <row r="187">
          <cell r="A187" t="str">
            <v>МЗ</v>
          </cell>
          <cell r="B187" t="str">
            <v>ГМОК</v>
          </cell>
          <cell r="C187" t="str">
            <v>УГЭ</v>
          </cell>
          <cell r="D187" t="str">
            <v>Закупки ГО</v>
          </cell>
          <cell r="E187" t="str">
            <v>14</v>
          </cell>
          <cell r="F187" t="str">
            <v>Электротехническое оборудование</v>
          </cell>
          <cell r="G187" t="str">
            <v>14405</v>
          </cell>
          <cell r="H187" t="str">
            <v>Пункты распределительные, щитки</v>
          </cell>
          <cell r="I187" t="str">
            <v>203902</v>
          </cell>
          <cell r="J187" t="str">
            <v>Шкаф распределительный</v>
          </cell>
          <cell r="K187" t="str">
            <v>ТУ 16-95 ИГПН.656365.078 ТУ</v>
          </cell>
          <cell r="L187" t="str">
            <v>ПР8503-1055-1УХЛ3</v>
          </cell>
          <cell r="M187" t="str">
            <v>380В, выключатель ввода ВА52-39 500А, выключатели распределения ВА57Ф35 125А-4шт</v>
          </cell>
          <cell r="N187" t="str">
            <v/>
          </cell>
          <cell r="O187" t="str">
            <v/>
          </cell>
          <cell r="P187" t="str">
            <v/>
          </cell>
          <cell r="Q187">
            <v>1.05</v>
          </cell>
          <cell r="R187" t="str">
            <v>ШТ</v>
          </cell>
          <cell r="S187">
            <v>1</v>
          </cell>
          <cell r="T187">
            <v>32500</v>
          </cell>
          <cell r="U187">
            <v>34125</v>
          </cell>
          <cell r="V187">
            <v>40267.5</v>
          </cell>
          <cell r="W187">
            <v>40267.5</v>
          </cell>
          <cell r="X187">
            <v>0</v>
          </cell>
          <cell r="Y187">
            <v>0</v>
          </cell>
          <cell r="Z187">
            <v>0</v>
          </cell>
          <cell r="AA187">
            <v>1</v>
          </cell>
          <cell r="AB187">
            <v>34125</v>
          </cell>
          <cell r="AC187">
            <v>6142.5</v>
          </cell>
          <cell r="AD187">
            <v>0</v>
          </cell>
          <cell r="AE187">
            <v>0</v>
          </cell>
          <cell r="AF187">
            <v>0</v>
          </cell>
          <cell r="AG187">
            <v>0</v>
          </cell>
          <cell r="AH187">
            <v>0</v>
          </cell>
          <cell r="AI187">
            <v>0</v>
          </cell>
        </row>
        <row r="188">
          <cell r="A188" t="str">
            <v>УС</v>
          </cell>
          <cell r="B188" t="str">
            <v>СОК</v>
          </cell>
          <cell r="C188" t="str">
            <v>УГЭ</v>
          </cell>
          <cell r="D188" t="str">
            <v>Закупки ГО</v>
          </cell>
          <cell r="E188" t="str">
            <v>14</v>
          </cell>
          <cell r="F188" t="str">
            <v>Электротехническое оборудование</v>
          </cell>
          <cell r="G188" t="str">
            <v>14405</v>
          </cell>
          <cell r="H188" t="str">
            <v>Пункты распределительные, щитки</v>
          </cell>
          <cell r="I188" t="str">
            <v>400204</v>
          </cell>
          <cell r="J188" t="str">
            <v>Шкаф распределительный</v>
          </cell>
          <cell r="K188" t="str">
            <v/>
          </cell>
          <cell r="L188" t="str">
            <v>ПР8511В-1.11-46.5 УХЛЗ.1 IP21 НКУ.143.112-96</v>
          </cell>
          <cell r="M188" t="str">
            <v>380В ВА21-29-14001000, ВА57-31-34001020, ВА21-29-34001000, распределительный ток расц 20А уст срабатывания электромагн.расцепления 240А 2шт, ток расц 80А уст срабатывания электромагн.расцепления 1200А 1шт, ток расц 16А уст срабатывания электромагн.расцепл</v>
          </cell>
          <cell r="N188" t="str">
            <v/>
          </cell>
          <cell r="O188" t="str">
            <v/>
          </cell>
          <cell r="P188" t="str">
            <v/>
          </cell>
          <cell r="Q188">
            <v>1.05</v>
          </cell>
          <cell r="R188" t="str">
            <v>ШТ</v>
          </cell>
          <cell r="S188">
            <v>6</v>
          </cell>
          <cell r="T188">
            <v>18850</v>
          </cell>
          <cell r="U188">
            <v>118755</v>
          </cell>
          <cell r="V188">
            <v>140130.9</v>
          </cell>
          <cell r="W188">
            <v>23355.15</v>
          </cell>
          <cell r="X188">
            <v>0</v>
          </cell>
          <cell r="Y188">
            <v>0</v>
          </cell>
          <cell r="Z188">
            <v>0</v>
          </cell>
          <cell r="AA188">
            <v>0</v>
          </cell>
          <cell r="AB188">
            <v>0</v>
          </cell>
          <cell r="AC188">
            <v>0</v>
          </cell>
          <cell r="AD188">
            <v>6</v>
          </cell>
          <cell r="AE188">
            <v>118755</v>
          </cell>
          <cell r="AF188">
            <v>21375.899999999998</v>
          </cell>
          <cell r="AG188">
            <v>0</v>
          </cell>
          <cell r="AH188">
            <v>0</v>
          </cell>
          <cell r="AI188">
            <v>0</v>
          </cell>
        </row>
        <row r="189">
          <cell r="A189" t="str">
            <v>МЗ</v>
          </cell>
          <cell r="B189" t="str">
            <v>ГМОК</v>
          </cell>
          <cell r="C189" t="str">
            <v>УГЭ</v>
          </cell>
          <cell r="D189" t="str">
            <v>Закупки ГО</v>
          </cell>
          <cell r="E189" t="str">
            <v>14</v>
          </cell>
          <cell r="F189" t="str">
            <v>Электротехническое оборудование</v>
          </cell>
          <cell r="G189" t="str">
            <v>14405</v>
          </cell>
          <cell r="H189" t="str">
            <v>Пункты распределительные, щитки</v>
          </cell>
          <cell r="I189" t="str">
            <v>405262</v>
          </cell>
          <cell r="J189" t="str">
            <v>Шкаф распределительный</v>
          </cell>
          <cell r="K189" t="str">
            <v>ТУ 16-95 ИГПН.656365.078 ТУ</v>
          </cell>
          <cell r="L189" t="str">
            <v>ПР8503-1053-1УХЛ3</v>
          </cell>
          <cell r="M189" t="str">
            <v>380В, выключатель ввода ВА52-39 Iр=320А, выключатели распределения АЕ2046-10Б 20А-10шт</v>
          </cell>
          <cell r="N189" t="str">
            <v/>
          </cell>
          <cell r="O189" t="str">
            <v/>
          </cell>
          <cell r="P189" t="str">
            <v/>
          </cell>
          <cell r="Q189">
            <v>1.05</v>
          </cell>
          <cell r="R189" t="str">
            <v>ШТ</v>
          </cell>
          <cell r="S189">
            <v>1</v>
          </cell>
          <cell r="T189">
            <v>32500</v>
          </cell>
          <cell r="U189">
            <v>34125</v>
          </cell>
          <cell r="V189">
            <v>40267.5</v>
          </cell>
          <cell r="W189">
            <v>40267.5</v>
          </cell>
          <cell r="X189">
            <v>0</v>
          </cell>
          <cell r="Y189">
            <v>0</v>
          </cell>
          <cell r="Z189">
            <v>0</v>
          </cell>
          <cell r="AA189">
            <v>1</v>
          </cell>
          <cell r="AB189">
            <v>34125</v>
          </cell>
          <cell r="AC189">
            <v>6142.5</v>
          </cell>
          <cell r="AD189">
            <v>0</v>
          </cell>
          <cell r="AE189">
            <v>0</v>
          </cell>
          <cell r="AF189">
            <v>0</v>
          </cell>
          <cell r="AG189">
            <v>0</v>
          </cell>
          <cell r="AH189">
            <v>0</v>
          </cell>
          <cell r="AI189">
            <v>0</v>
          </cell>
        </row>
        <row r="190">
          <cell r="A190" t="str">
            <v>ЗСК</v>
          </cell>
          <cell r="B190" t="str">
            <v>МООК</v>
          </cell>
          <cell r="C190" t="str">
            <v>УГЭ</v>
          </cell>
          <cell r="D190" t="str">
            <v>Закупки ГО</v>
          </cell>
          <cell r="E190" t="str">
            <v>14</v>
          </cell>
          <cell r="F190" t="str">
            <v>Электротехническое оборудование</v>
          </cell>
          <cell r="G190" t="str">
            <v>14413</v>
          </cell>
          <cell r="H190" t="str">
            <v>Электронагревательные приборы</v>
          </cell>
          <cell r="I190" t="str">
            <v>413058</v>
          </cell>
          <cell r="J190" t="str">
            <v>Электрокалорифер</v>
          </cell>
          <cell r="K190" t="str">
            <v/>
          </cell>
          <cell r="L190" t="str">
            <v>СФО-40</v>
          </cell>
          <cell r="M190" t="str">
            <v>40кВт, 380В, с ШУ, вентилятором и электродвигателем</v>
          </cell>
          <cell r="N190" t="str">
            <v/>
          </cell>
          <cell r="O190" t="str">
            <v/>
          </cell>
          <cell r="P190" t="str">
            <v/>
          </cell>
          <cell r="Q190">
            <v>1.05</v>
          </cell>
          <cell r="R190" t="str">
            <v>КМП</v>
          </cell>
          <cell r="S190">
            <v>2</v>
          </cell>
          <cell r="T190">
            <v>35000</v>
          </cell>
          <cell r="U190">
            <v>73500</v>
          </cell>
          <cell r="V190">
            <v>86730</v>
          </cell>
          <cell r="W190">
            <v>43365</v>
          </cell>
          <cell r="X190">
            <v>0</v>
          </cell>
          <cell r="Y190">
            <v>0</v>
          </cell>
          <cell r="Z190">
            <v>0</v>
          </cell>
          <cell r="AA190">
            <v>0</v>
          </cell>
          <cell r="AB190">
            <v>0</v>
          </cell>
          <cell r="AC190">
            <v>0</v>
          </cell>
          <cell r="AD190">
            <v>2</v>
          </cell>
          <cell r="AE190">
            <v>73500</v>
          </cell>
          <cell r="AF190">
            <v>13230</v>
          </cell>
          <cell r="AG190">
            <v>0</v>
          </cell>
          <cell r="AH190">
            <v>0</v>
          </cell>
          <cell r="AI190">
            <v>0</v>
          </cell>
        </row>
        <row r="191">
          <cell r="A191" t="str">
            <v>НЖД</v>
          </cell>
          <cell r="B191" t="str">
            <v>ГМОК</v>
          </cell>
          <cell r="C191" t="str">
            <v>УГЭ</v>
          </cell>
          <cell r="D191" t="str">
            <v>Закупки ГО</v>
          </cell>
          <cell r="E191" t="str">
            <v>14</v>
          </cell>
          <cell r="F191" t="str">
            <v>Электротехническое оборудование</v>
          </cell>
          <cell r="G191" t="str">
            <v>14413</v>
          </cell>
          <cell r="H191" t="str">
            <v>Электронагревательные приборы</v>
          </cell>
          <cell r="I191" t="str">
            <v>413058</v>
          </cell>
          <cell r="J191" t="str">
            <v>Электрокалорифер</v>
          </cell>
          <cell r="K191" t="str">
            <v/>
          </cell>
          <cell r="L191" t="str">
            <v>СФО-40</v>
          </cell>
          <cell r="M191" t="str">
            <v>40кВт, 380В, с ШУ, вентилятором и электродвигателем</v>
          </cell>
          <cell r="N191" t="str">
            <v/>
          </cell>
          <cell r="O191" t="str">
            <v/>
          </cell>
          <cell r="P191" t="str">
            <v/>
          </cell>
          <cell r="Q191">
            <v>1.05</v>
          </cell>
          <cell r="R191" t="str">
            <v>КМП</v>
          </cell>
          <cell r="S191">
            <v>1</v>
          </cell>
          <cell r="T191">
            <v>35000</v>
          </cell>
          <cell r="U191">
            <v>36750</v>
          </cell>
          <cell r="V191">
            <v>43365</v>
          </cell>
          <cell r="W191">
            <v>43365</v>
          </cell>
          <cell r="X191">
            <v>0</v>
          </cell>
          <cell r="Y191">
            <v>0</v>
          </cell>
          <cell r="Z191">
            <v>0</v>
          </cell>
          <cell r="AA191">
            <v>0</v>
          </cell>
          <cell r="AB191">
            <v>0</v>
          </cell>
          <cell r="AC191">
            <v>0</v>
          </cell>
          <cell r="AD191">
            <v>1</v>
          </cell>
          <cell r="AE191">
            <v>36750</v>
          </cell>
          <cell r="AF191">
            <v>6615</v>
          </cell>
          <cell r="AG191">
            <v>0</v>
          </cell>
          <cell r="AH191">
            <v>0</v>
          </cell>
          <cell r="AI191">
            <v>0</v>
          </cell>
        </row>
        <row r="192">
          <cell r="A192" t="str">
            <v>УС</v>
          </cell>
          <cell r="B192" t="str">
            <v>СОК</v>
          </cell>
          <cell r="C192" t="str">
            <v>УГЭ</v>
          </cell>
          <cell r="D192" t="str">
            <v>Закупки ГО</v>
          </cell>
          <cell r="E192" t="str">
            <v>14</v>
          </cell>
          <cell r="F192" t="str">
            <v>Электротехническое оборудование</v>
          </cell>
          <cell r="G192" t="str">
            <v>14413</v>
          </cell>
          <cell r="H192" t="str">
            <v>Электронагревательные приборы</v>
          </cell>
          <cell r="I192" t="str">
            <v>413071</v>
          </cell>
          <cell r="J192" t="str">
            <v>Электрокалорифер</v>
          </cell>
          <cell r="K192" t="str">
            <v/>
          </cell>
          <cell r="L192" t="str">
            <v>СФОЦ-60</v>
          </cell>
          <cell r="M192" t="str">
            <v>67,5 кВт,380 В с ШУ, вентилятором и эл.двигателем</v>
          </cell>
          <cell r="N192" t="str">
            <v/>
          </cell>
          <cell r="O192" t="str">
            <v/>
          </cell>
          <cell r="P192" t="str">
            <v/>
          </cell>
          <cell r="Q192">
            <v>1.05</v>
          </cell>
          <cell r="R192" t="str">
            <v>КМП</v>
          </cell>
          <cell r="S192">
            <v>5</v>
          </cell>
          <cell r="T192">
            <v>50000</v>
          </cell>
          <cell r="U192">
            <v>262500</v>
          </cell>
          <cell r="V192">
            <v>309750</v>
          </cell>
          <cell r="W192">
            <v>61950</v>
          </cell>
          <cell r="X192">
            <v>0</v>
          </cell>
          <cell r="Y192">
            <v>0</v>
          </cell>
          <cell r="Z192">
            <v>0</v>
          </cell>
          <cell r="AA192">
            <v>5</v>
          </cell>
          <cell r="AB192">
            <v>262500</v>
          </cell>
          <cell r="AC192">
            <v>47250</v>
          </cell>
          <cell r="AD192">
            <v>0</v>
          </cell>
          <cell r="AE192">
            <v>0</v>
          </cell>
          <cell r="AF192">
            <v>0</v>
          </cell>
          <cell r="AG192">
            <v>0</v>
          </cell>
          <cell r="AH192">
            <v>0</v>
          </cell>
          <cell r="AI192">
            <v>0</v>
          </cell>
        </row>
        <row r="193">
          <cell r="A193" t="str">
            <v>УС</v>
          </cell>
          <cell r="B193" t="str">
            <v>СОК</v>
          </cell>
          <cell r="C193" t="str">
            <v>УГЭ</v>
          </cell>
          <cell r="D193" t="str">
            <v>Закупки ГО</v>
          </cell>
          <cell r="E193" t="str">
            <v>14</v>
          </cell>
          <cell r="F193" t="str">
            <v>Электротехническое оборудование</v>
          </cell>
          <cell r="G193" t="str">
            <v>14413</v>
          </cell>
          <cell r="H193" t="str">
            <v>Электронагревательные приборы</v>
          </cell>
          <cell r="I193" t="str">
            <v>413234</v>
          </cell>
          <cell r="J193" t="str">
            <v>Электрокалорифер</v>
          </cell>
          <cell r="K193" t="str">
            <v>ТУ 16-531.063-69</v>
          </cell>
          <cell r="L193" t="str">
            <v>СФО-100, ЗНТ.191.174</v>
          </cell>
          <cell r="M193" t="str">
            <v>Производительность- 2500м3/час, мощность 99кВт, перепад температур-100C, температура максимальная на выходе-140C, 380В, в комплекте со щитом управления, размер 1280х960х720, вес 135кг</v>
          </cell>
          <cell r="N193" t="str">
            <v/>
          </cell>
          <cell r="O193" t="str">
            <v/>
          </cell>
          <cell r="P193" t="str">
            <v/>
          </cell>
          <cell r="Q193">
            <v>1.05</v>
          </cell>
          <cell r="R193" t="str">
            <v>ШТ</v>
          </cell>
          <cell r="S193">
            <v>2</v>
          </cell>
          <cell r="T193">
            <v>55000</v>
          </cell>
          <cell r="U193">
            <v>115500</v>
          </cell>
          <cell r="V193">
            <v>136290</v>
          </cell>
          <cell r="W193">
            <v>68145</v>
          </cell>
          <cell r="X193">
            <v>0</v>
          </cell>
          <cell r="Y193">
            <v>0</v>
          </cell>
          <cell r="Z193">
            <v>0</v>
          </cell>
          <cell r="AA193">
            <v>2</v>
          </cell>
          <cell r="AB193">
            <v>115500</v>
          </cell>
          <cell r="AC193">
            <v>20790</v>
          </cell>
          <cell r="AD193">
            <v>0</v>
          </cell>
          <cell r="AE193">
            <v>0</v>
          </cell>
          <cell r="AF193">
            <v>0</v>
          </cell>
          <cell r="AG193">
            <v>0</v>
          </cell>
          <cell r="AH193">
            <v>0</v>
          </cell>
          <cell r="AI193">
            <v>0</v>
          </cell>
        </row>
        <row r="194">
          <cell r="A194" t="str">
            <v>УС</v>
          </cell>
          <cell r="B194" t="str">
            <v>СОК</v>
          </cell>
          <cell r="C194" t="str">
            <v>УГЭ</v>
          </cell>
          <cell r="D194" t="str">
            <v>Закупки ГО</v>
          </cell>
          <cell r="E194" t="str">
            <v>14</v>
          </cell>
          <cell r="F194" t="str">
            <v>Электротехническое оборудование</v>
          </cell>
          <cell r="G194" t="str">
            <v>14413</v>
          </cell>
          <cell r="H194" t="str">
            <v>Электронагревательные приборы</v>
          </cell>
          <cell r="I194" t="str">
            <v>413294</v>
          </cell>
          <cell r="J194" t="str">
            <v>Электрокалорифер</v>
          </cell>
          <cell r="K194" t="str">
            <v>ТУ 16-531.687-80</v>
          </cell>
          <cell r="L194" t="str">
            <v>СФО-5/1Т-МО-1</v>
          </cell>
          <cell r="M194" t="str">
            <v>Производительность- 650м3/час,мощность 1,67-5кВт, перепад температур-40C, температура максимальная на выходе-65C, 220В, в комплекте со щитом управления, размер 615х340х525, вес 14кг</v>
          </cell>
          <cell r="N194" t="str">
            <v/>
          </cell>
          <cell r="O194" t="str">
            <v/>
          </cell>
          <cell r="P194" t="str">
            <v/>
          </cell>
          <cell r="Q194">
            <v>1.05</v>
          </cell>
          <cell r="R194" t="str">
            <v>КМП</v>
          </cell>
          <cell r="S194">
            <v>4</v>
          </cell>
          <cell r="T194">
            <v>10200</v>
          </cell>
          <cell r="U194">
            <v>42840</v>
          </cell>
          <cell r="V194">
            <v>50551.199999999997</v>
          </cell>
          <cell r="W194">
            <v>12637.8</v>
          </cell>
          <cell r="X194">
            <v>0</v>
          </cell>
          <cell r="Y194">
            <v>0</v>
          </cell>
          <cell r="Z194">
            <v>0</v>
          </cell>
          <cell r="AA194">
            <v>4</v>
          </cell>
          <cell r="AB194">
            <v>42840</v>
          </cell>
          <cell r="AC194">
            <v>7711.2</v>
          </cell>
          <cell r="AD194">
            <v>0</v>
          </cell>
          <cell r="AE194">
            <v>0</v>
          </cell>
          <cell r="AF194">
            <v>0</v>
          </cell>
          <cell r="AG194">
            <v>0</v>
          </cell>
          <cell r="AH194">
            <v>0</v>
          </cell>
          <cell r="AI194">
            <v>0</v>
          </cell>
        </row>
        <row r="195">
          <cell r="A195" t="str">
            <v>Норильск-1</v>
          </cell>
          <cell r="B195" t="str">
            <v>ГМОК</v>
          </cell>
          <cell r="C195" t="str">
            <v>УГЭ</v>
          </cell>
          <cell r="D195" t="str">
            <v>Закупки ГО</v>
          </cell>
          <cell r="E195" t="str">
            <v>14</v>
          </cell>
          <cell r="F195" t="str">
            <v>Электротехническое оборудование</v>
          </cell>
          <cell r="G195" t="str">
            <v>14417</v>
          </cell>
          <cell r="H195" t="str">
            <v>Преобразовательная техника</v>
          </cell>
          <cell r="I195" t="str">
            <v>417194</v>
          </cell>
          <cell r="J195" t="str">
            <v>Выпрямитель тяговый</v>
          </cell>
          <cell r="K195" t="str">
            <v>ТУ 16-435.132-86</v>
          </cell>
          <cell r="L195" t="str">
            <v>В-ТПЕ-500-275УХЛ5</v>
          </cell>
          <cell r="M195" t="str">
            <v>Nном=137,5кВт, Iном.вых.=500А, Uном.вых.=275В, Uпит.сети=230В</v>
          </cell>
          <cell r="N195" t="str">
            <v/>
          </cell>
          <cell r="O195" t="str">
            <v/>
          </cell>
          <cell r="P195" t="str">
            <v/>
          </cell>
          <cell r="Q195">
            <v>1.05</v>
          </cell>
          <cell r="R195" t="str">
            <v>ШТ</v>
          </cell>
          <cell r="S195">
            <v>2</v>
          </cell>
          <cell r="T195">
            <v>279752.24</v>
          </cell>
          <cell r="U195">
            <v>587479.70400000003</v>
          </cell>
          <cell r="V195">
            <v>693226.05071999994</v>
          </cell>
          <cell r="W195">
            <v>346613.03</v>
          </cell>
          <cell r="X195">
            <v>0</v>
          </cell>
          <cell r="Y195">
            <v>0</v>
          </cell>
          <cell r="Z195">
            <v>0</v>
          </cell>
          <cell r="AA195">
            <v>1</v>
          </cell>
          <cell r="AB195">
            <v>293739.85200000001</v>
          </cell>
          <cell r="AC195">
            <v>52873.173360000001</v>
          </cell>
          <cell r="AD195">
            <v>1</v>
          </cell>
          <cell r="AE195">
            <v>293739.85200000001</v>
          </cell>
          <cell r="AF195">
            <v>52873.173360000001</v>
          </cell>
          <cell r="AG195">
            <v>0</v>
          </cell>
          <cell r="AH195">
            <v>0</v>
          </cell>
          <cell r="AI195">
            <v>0</v>
          </cell>
        </row>
        <row r="196">
          <cell r="A196" t="str">
            <v>Октябрьский</v>
          </cell>
          <cell r="B196" t="str">
            <v>ГМОК</v>
          </cell>
          <cell r="C196" t="str">
            <v>УГЭ</v>
          </cell>
          <cell r="D196" t="str">
            <v>Закупки ГО</v>
          </cell>
          <cell r="E196" t="str">
            <v>14</v>
          </cell>
          <cell r="F196" t="str">
            <v>Электротехническое оборудование</v>
          </cell>
          <cell r="G196" t="str">
            <v>14417</v>
          </cell>
          <cell r="H196" t="str">
            <v>Преобразовательная техника</v>
          </cell>
          <cell r="I196" t="str">
            <v>417216</v>
          </cell>
          <cell r="J196" t="str">
            <v>Возбудитель генератора</v>
          </cell>
          <cell r="K196" t="str">
            <v/>
          </cell>
          <cell r="L196" t="str">
            <v>КТЭ-100/440/11Р-ООМП-ООООООУХЛ4</v>
          </cell>
          <cell r="M196" t="str">
            <v>По спецификации</v>
          </cell>
          <cell r="N196" t="str">
            <v/>
          </cell>
          <cell r="O196" t="str">
            <v/>
          </cell>
          <cell r="P196" t="str">
            <v/>
          </cell>
          <cell r="Q196">
            <v>1.05</v>
          </cell>
          <cell r="R196" t="str">
            <v>КМП</v>
          </cell>
          <cell r="S196">
            <v>1</v>
          </cell>
          <cell r="T196">
            <v>827010.73</v>
          </cell>
          <cell r="U196">
            <v>868361.26650000003</v>
          </cell>
          <cell r="V196">
            <v>1024666.29447</v>
          </cell>
          <cell r="W196">
            <v>1024666.29</v>
          </cell>
          <cell r="X196">
            <v>0</v>
          </cell>
          <cell r="Y196">
            <v>0</v>
          </cell>
          <cell r="Z196">
            <v>0</v>
          </cell>
          <cell r="AA196">
            <v>0</v>
          </cell>
          <cell r="AB196">
            <v>0</v>
          </cell>
          <cell r="AC196">
            <v>0</v>
          </cell>
          <cell r="AD196">
            <v>1</v>
          </cell>
          <cell r="AE196">
            <v>868361.26650000003</v>
          </cell>
          <cell r="AF196">
            <v>156305.02797</v>
          </cell>
          <cell r="AG196">
            <v>0</v>
          </cell>
          <cell r="AH196">
            <v>0</v>
          </cell>
          <cell r="AI196">
            <v>0</v>
          </cell>
        </row>
        <row r="197">
          <cell r="A197" t="str">
            <v>Таймырский</v>
          </cell>
          <cell r="B197" t="str">
            <v>ГМОК</v>
          </cell>
          <cell r="C197" t="str">
            <v>УГЭ</v>
          </cell>
          <cell r="D197" t="str">
            <v>Закупки ГО</v>
          </cell>
          <cell r="E197" t="str">
            <v>14</v>
          </cell>
          <cell r="F197" t="str">
            <v>Электротехническое оборудование</v>
          </cell>
          <cell r="G197" t="str">
            <v>14417</v>
          </cell>
          <cell r="H197" t="str">
            <v>Преобразовательная техника</v>
          </cell>
          <cell r="I197" t="str">
            <v>417216</v>
          </cell>
          <cell r="J197" t="str">
            <v>Возбудитель генератора</v>
          </cell>
          <cell r="K197" t="str">
            <v/>
          </cell>
          <cell r="L197" t="str">
            <v>КТЭ-100/440/11Р-ООМП-ООООООУХЛ4</v>
          </cell>
          <cell r="M197" t="str">
            <v>По спецификации</v>
          </cell>
          <cell r="N197" t="str">
            <v/>
          </cell>
          <cell r="O197" t="str">
            <v/>
          </cell>
          <cell r="P197" t="str">
            <v/>
          </cell>
          <cell r="Q197">
            <v>1.05</v>
          </cell>
          <cell r="R197" t="str">
            <v>КМП</v>
          </cell>
          <cell r="S197">
            <v>1</v>
          </cell>
          <cell r="T197">
            <v>827010.73</v>
          </cell>
          <cell r="U197">
            <v>868361.26650000003</v>
          </cell>
          <cell r="V197">
            <v>1024666.29447</v>
          </cell>
          <cell r="W197">
            <v>1024666.29</v>
          </cell>
          <cell r="X197">
            <v>0</v>
          </cell>
          <cell r="Y197">
            <v>0</v>
          </cell>
          <cell r="Z197">
            <v>0</v>
          </cell>
          <cell r="AA197">
            <v>0</v>
          </cell>
          <cell r="AB197">
            <v>0</v>
          </cell>
          <cell r="AC197">
            <v>0</v>
          </cell>
          <cell r="AD197">
            <v>1</v>
          </cell>
          <cell r="AE197">
            <v>868361.26650000003</v>
          </cell>
          <cell r="AF197">
            <v>156305.02797</v>
          </cell>
          <cell r="AG197">
            <v>0</v>
          </cell>
          <cell r="AH197">
            <v>0</v>
          </cell>
          <cell r="AI197">
            <v>0</v>
          </cell>
        </row>
        <row r="198">
          <cell r="A198" t="str">
            <v>Таймырский</v>
          </cell>
          <cell r="B198" t="str">
            <v>ГМОК</v>
          </cell>
          <cell r="C198" t="str">
            <v>УГЭ</v>
          </cell>
          <cell r="D198" t="str">
            <v>Закупки ГО</v>
          </cell>
          <cell r="E198" t="str">
            <v>14</v>
          </cell>
          <cell r="F198" t="str">
            <v>Электротехническое оборудование</v>
          </cell>
          <cell r="G198" t="str">
            <v>14417</v>
          </cell>
          <cell r="H198" t="str">
            <v>Преобразовательная техника</v>
          </cell>
          <cell r="I198" t="str">
            <v>417417</v>
          </cell>
          <cell r="J198" t="str">
            <v>Зарядно-выпрямительное устройство со встроенной герметичной аккумуляторной батареей:VC-HPT 30 220 NE</v>
          </cell>
          <cell r="K198" t="str">
            <v/>
          </cell>
          <cell r="L198" t="str">
            <v>HPT 30.220</v>
          </cell>
          <cell r="M198" t="str">
            <v>Uвх=380 В, 50Гц, Uвых=231,6 В</v>
          </cell>
          <cell r="N198" t="str">
            <v/>
          </cell>
          <cell r="O198" t="str">
            <v/>
          </cell>
          <cell r="P198" t="str">
            <v/>
          </cell>
          <cell r="Q198">
            <v>1.05</v>
          </cell>
          <cell r="R198" t="str">
            <v>ШТ</v>
          </cell>
          <cell r="S198">
            <v>1</v>
          </cell>
          <cell r="T198">
            <v>928200</v>
          </cell>
          <cell r="U198">
            <v>974610</v>
          </cell>
          <cell r="V198">
            <v>1150039.8</v>
          </cell>
          <cell r="W198">
            <v>1150039.8</v>
          </cell>
          <cell r="X198">
            <v>0</v>
          </cell>
          <cell r="Y198">
            <v>0</v>
          </cell>
          <cell r="Z198">
            <v>0</v>
          </cell>
          <cell r="AA198">
            <v>1</v>
          </cell>
          <cell r="AB198">
            <v>974610</v>
          </cell>
          <cell r="AC198">
            <v>175429.8</v>
          </cell>
          <cell r="AD198">
            <v>0</v>
          </cell>
          <cell r="AE198">
            <v>0</v>
          </cell>
          <cell r="AF198">
            <v>0</v>
          </cell>
          <cell r="AG198">
            <v>0</v>
          </cell>
          <cell r="AH198">
            <v>0</v>
          </cell>
          <cell r="AI198">
            <v>0</v>
          </cell>
        </row>
        <row r="199">
          <cell r="A199" t="str">
            <v>НОФ</v>
          </cell>
          <cell r="B199" t="str">
            <v>ГМОК</v>
          </cell>
          <cell r="C199" t="str">
            <v>УГЭ</v>
          </cell>
          <cell r="D199" t="str">
            <v>Закупки ГО</v>
          </cell>
          <cell r="E199" t="str">
            <v>14</v>
          </cell>
          <cell r="F199" t="str">
            <v>Электротехническое оборудование</v>
          </cell>
          <cell r="G199" t="str">
            <v>14417</v>
          </cell>
          <cell r="H199" t="str">
            <v>Преобразовательная техника</v>
          </cell>
          <cell r="I199" t="str">
            <v>417503</v>
          </cell>
          <cell r="J199" t="str">
            <v>Возбудитель статический</v>
          </cell>
          <cell r="K199" t="str">
            <v>ГОСТ 24688-81</v>
          </cell>
          <cell r="L199" t="str">
            <v>EX-SR-315-75</v>
          </cell>
          <cell r="M199" t="str">
            <v>Для синхронного электродвигателя с контактными кольцами. Iвозб.ном.=315А, Uвозб.ном.=75В. В комплекте с согласующим трансформатором</v>
          </cell>
          <cell r="N199" t="str">
            <v/>
          </cell>
          <cell r="O199" t="str">
            <v/>
          </cell>
          <cell r="P199" t="str">
            <v/>
          </cell>
          <cell r="Q199">
            <v>1.05</v>
          </cell>
          <cell r="R199" t="str">
            <v>ШТ</v>
          </cell>
          <cell r="S199">
            <v>1</v>
          </cell>
          <cell r="T199">
            <v>519316</v>
          </cell>
          <cell r="U199">
            <v>545281.80000000005</v>
          </cell>
          <cell r="V199">
            <v>643432.52399999998</v>
          </cell>
          <cell r="W199">
            <v>643432.52</v>
          </cell>
          <cell r="X199">
            <v>0</v>
          </cell>
          <cell r="Y199">
            <v>0</v>
          </cell>
          <cell r="Z199">
            <v>0</v>
          </cell>
          <cell r="AA199">
            <v>0</v>
          </cell>
          <cell r="AB199">
            <v>0</v>
          </cell>
          <cell r="AC199">
            <v>0</v>
          </cell>
          <cell r="AD199">
            <v>1</v>
          </cell>
          <cell r="AE199">
            <v>545281.80000000005</v>
          </cell>
          <cell r="AF199">
            <v>98150.724000000002</v>
          </cell>
          <cell r="AG199">
            <v>0</v>
          </cell>
          <cell r="AH199">
            <v>0</v>
          </cell>
          <cell r="AI199">
            <v>0</v>
          </cell>
        </row>
        <row r="200">
          <cell r="A200" t="str">
            <v>ТОФ</v>
          </cell>
          <cell r="B200" t="str">
            <v>ГМОК</v>
          </cell>
          <cell r="C200" t="str">
            <v>УГЭ</v>
          </cell>
          <cell r="D200" t="str">
            <v>Закупки ГО</v>
          </cell>
          <cell r="E200" t="str">
            <v>14</v>
          </cell>
          <cell r="F200" t="str">
            <v>Электротехническое оборудование</v>
          </cell>
          <cell r="G200" t="str">
            <v>14417</v>
          </cell>
          <cell r="H200" t="str">
            <v>Преобразовательная техника</v>
          </cell>
          <cell r="I200" t="str">
            <v>417506</v>
          </cell>
          <cell r="J200" t="str">
            <v>Возбудитель синхронного двигателя</v>
          </cell>
          <cell r="K200" t="str">
            <v>ГОСТ 15150-69</v>
          </cell>
          <cell r="L200" t="str">
            <v>ЦРВД-ТМ, серия 02</v>
          </cell>
          <cell r="M200" t="str">
            <v>По опросному листу</v>
          </cell>
          <cell r="N200" t="str">
            <v/>
          </cell>
          <cell r="O200" t="str">
            <v/>
          </cell>
          <cell r="P200" t="str">
            <v/>
          </cell>
          <cell r="Q200">
            <v>1.05</v>
          </cell>
          <cell r="R200" t="str">
            <v>ШТ</v>
          </cell>
          <cell r="S200">
            <v>1</v>
          </cell>
          <cell r="T200">
            <v>353451.79</v>
          </cell>
          <cell r="U200">
            <v>371124.37949999998</v>
          </cell>
          <cell r="V200">
            <v>437926.76780999993</v>
          </cell>
          <cell r="W200">
            <v>437926.77</v>
          </cell>
          <cell r="X200">
            <v>0</v>
          </cell>
          <cell r="Y200">
            <v>0</v>
          </cell>
          <cell r="Z200">
            <v>0</v>
          </cell>
          <cell r="AA200">
            <v>0</v>
          </cell>
          <cell r="AB200">
            <v>0</v>
          </cell>
          <cell r="AC200">
            <v>0</v>
          </cell>
          <cell r="AD200">
            <v>1</v>
          </cell>
          <cell r="AE200">
            <v>371124.37949999998</v>
          </cell>
          <cell r="AF200">
            <v>66802.388309999995</v>
          </cell>
          <cell r="AG200">
            <v>0</v>
          </cell>
          <cell r="AH200">
            <v>0</v>
          </cell>
          <cell r="AI200">
            <v>0</v>
          </cell>
        </row>
        <row r="201">
          <cell r="A201" t="str">
            <v>ТОФ</v>
          </cell>
          <cell r="B201" t="str">
            <v>ГМОК</v>
          </cell>
          <cell r="C201" t="str">
            <v>УГЭ</v>
          </cell>
          <cell r="D201" t="str">
            <v>Закупки ГО</v>
          </cell>
          <cell r="E201" t="str">
            <v>14</v>
          </cell>
          <cell r="F201" t="str">
            <v>Электротехническое оборудование</v>
          </cell>
          <cell r="G201" t="str">
            <v>14417</v>
          </cell>
          <cell r="H201" t="str">
            <v>Преобразовательная техника</v>
          </cell>
          <cell r="I201" t="str">
            <v>417529</v>
          </cell>
          <cell r="J201" t="str">
            <v>Преобразователь частоты</v>
          </cell>
          <cell r="K201" t="str">
            <v/>
          </cell>
          <cell r="L201" t="str">
            <v>АСS-800-07-0260-3</v>
          </cell>
          <cell r="M201" t="str">
            <v>Техническое задание, опросный лист, для двигателя 200кВт, 380В</v>
          </cell>
          <cell r="N201" t="str">
            <v/>
          </cell>
          <cell r="O201" t="str">
            <v/>
          </cell>
          <cell r="P201" t="str">
            <v/>
          </cell>
          <cell r="Q201">
            <v>1.05</v>
          </cell>
          <cell r="R201" t="str">
            <v>ШТ</v>
          </cell>
          <cell r="S201">
            <v>1</v>
          </cell>
          <cell r="T201">
            <v>928578.44</v>
          </cell>
          <cell r="U201">
            <v>975007.36199999996</v>
          </cell>
          <cell r="V201">
            <v>1150508.68716</v>
          </cell>
          <cell r="W201">
            <v>1150508.69</v>
          </cell>
          <cell r="X201">
            <v>0</v>
          </cell>
          <cell r="Y201">
            <v>0</v>
          </cell>
          <cell r="Z201">
            <v>0</v>
          </cell>
          <cell r="AA201">
            <v>1</v>
          </cell>
          <cell r="AB201">
            <v>975007.36199999996</v>
          </cell>
          <cell r="AC201">
            <v>175501.32515999998</v>
          </cell>
          <cell r="AD201">
            <v>0</v>
          </cell>
          <cell r="AE201">
            <v>0</v>
          </cell>
          <cell r="AF201">
            <v>0</v>
          </cell>
          <cell r="AG201">
            <v>0</v>
          </cell>
          <cell r="AH201">
            <v>0</v>
          </cell>
          <cell r="AI201">
            <v>0</v>
          </cell>
        </row>
        <row r="202">
          <cell r="A202" t="str">
            <v>ТНШС</v>
          </cell>
          <cell r="B202" t="str">
            <v>РОК</v>
          </cell>
          <cell r="C202" t="str">
            <v>УГЭ</v>
          </cell>
          <cell r="D202" t="str">
            <v>Закупки ГО</v>
          </cell>
          <cell r="E202" t="str">
            <v>14</v>
          </cell>
          <cell r="F202" t="str">
            <v>Электротехническое оборудование</v>
          </cell>
          <cell r="G202" t="str">
            <v>14417</v>
          </cell>
          <cell r="H202" t="str">
            <v>Преобразовательная техника</v>
          </cell>
          <cell r="I202" t="str">
            <v>417534</v>
          </cell>
          <cell r="J202" t="str">
            <v>Агрегат тиристорный</v>
          </cell>
          <cell r="K202" t="str">
            <v/>
          </cell>
          <cell r="L202" t="str">
            <v>АТВ-300-0,4 УХЛ 2</v>
          </cell>
          <cell r="M202" t="str">
            <v>Номинальный ток 300А, диапазон регулирования тока 170-310А. Охлаждение-воздушное, естественное</v>
          </cell>
          <cell r="N202" t="str">
            <v/>
          </cell>
          <cell r="O202" t="str">
            <v/>
          </cell>
          <cell r="P202" t="str">
            <v/>
          </cell>
          <cell r="Q202">
            <v>1.05</v>
          </cell>
          <cell r="R202" t="str">
            <v>КМП</v>
          </cell>
          <cell r="S202">
            <v>1</v>
          </cell>
          <cell r="T202">
            <v>666400</v>
          </cell>
          <cell r="U202">
            <v>699720</v>
          </cell>
          <cell r="V202">
            <v>825669.6</v>
          </cell>
          <cell r="W202">
            <v>825669.6</v>
          </cell>
          <cell r="X202">
            <v>0</v>
          </cell>
          <cell r="Y202">
            <v>0</v>
          </cell>
          <cell r="Z202">
            <v>0</v>
          </cell>
          <cell r="AA202">
            <v>1</v>
          </cell>
          <cell r="AB202">
            <v>699720</v>
          </cell>
          <cell r="AC202">
            <v>125949.59999999999</v>
          </cell>
          <cell r="AD202">
            <v>0</v>
          </cell>
          <cell r="AE202">
            <v>0</v>
          </cell>
          <cell r="AF202">
            <v>0</v>
          </cell>
          <cell r="AG202">
            <v>0</v>
          </cell>
          <cell r="AH202">
            <v>0</v>
          </cell>
          <cell r="AI202">
            <v>0</v>
          </cell>
        </row>
        <row r="203">
          <cell r="A203" t="str">
            <v>МЗ</v>
          </cell>
          <cell r="B203" t="str">
            <v>ГМОК</v>
          </cell>
          <cell r="C203" t="str">
            <v>УГЭ</v>
          </cell>
          <cell r="D203" t="str">
            <v>Закупки ГО</v>
          </cell>
          <cell r="E203" t="str">
            <v>14</v>
          </cell>
          <cell r="F203" t="str">
            <v>Электротехническое оборудование</v>
          </cell>
          <cell r="G203" t="str">
            <v>14419</v>
          </cell>
          <cell r="H203" t="str">
            <v>В/в выключатели, ограничители</v>
          </cell>
          <cell r="I203" t="str">
            <v>419041</v>
          </cell>
          <cell r="J203" t="str">
            <v>Выключатель вакуумный</v>
          </cell>
          <cell r="K203" t="str">
            <v/>
          </cell>
          <cell r="L203" t="str">
            <v>BB/TEL-10-20-1000 У2</v>
          </cell>
          <cell r="M203" t="str">
            <v>исп. 47, по опросному листу</v>
          </cell>
          <cell r="N203" t="str">
            <v/>
          </cell>
          <cell r="O203" t="str">
            <v/>
          </cell>
          <cell r="P203" t="str">
            <v/>
          </cell>
          <cell r="Q203">
            <v>1.05</v>
          </cell>
          <cell r="R203" t="str">
            <v>КМП</v>
          </cell>
          <cell r="S203">
            <v>6</v>
          </cell>
          <cell r="T203">
            <v>130000</v>
          </cell>
          <cell r="U203">
            <v>819000</v>
          </cell>
          <cell r="V203">
            <v>966420</v>
          </cell>
          <cell r="W203">
            <v>161070</v>
          </cell>
          <cell r="X203">
            <v>0</v>
          </cell>
          <cell r="Y203">
            <v>0</v>
          </cell>
          <cell r="Z203">
            <v>0</v>
          </cell>
          <cell r="AA203">
            <v>3</v>
          </cell>
          <cell r="AB203">
            <v>409500</v>
          </cell>
          <cell r="AC203">
            <v>73710</v>
          </cell>
          <cell r="AD203">
            <v>3</v>
          </cell>
          <cell r="AE203">
            <v>409500</v>
          </cell>
          <cell r="AF203">
            <v>73710</v>
          </cell>
          <cell r="AG203">
            <v>0</v>
          </cell>
          <cell r="AH203">
            <v>0</v>
          </cell>
          <cell r="AI203">
            <v>0</v>
          </cell>
        </row>
        <row r="204">
          <cell r="A204" t="str">
            <v>НЗ</v>
          </cell>
          <cell r="B204" t="str">
            <v>ГМОК</v>
          </cell>
          <cell r="C204" t="str">
            <v>УГЭ</v>
          </cell>
          <cell r="D204" t="str">
            <v>Закупки ГО</v>
          </cell>
          <cell r="E204" t="str">
            <v>14</v>
          </cell>
          <cell r="F204" t="str">
            <v>Электротехническое оборудование</v>
          </cell>
          <cell r="G204" t="str">
            <v>14419</v>
          </cell>
          <cell r="H204" t="str">
            <v>В/в выключатели, ограничители</v>
          </cell>
          <cell r="I204" t="str">
            <v>419064</v>
          </cell>
          <cell r="J204" t="str">
            <v>ВЫКЛЮЧАТЕЛЬ</v>
          </cell>
          <cell r="K204" t="str">
            <v/>
          </cell>
          <cell r="L204" t="str">
            <v>ВВС-35--11-20/1600</v>
          </cell>
          <cell r="M204" t="str">
            <v>Ваккумный, 35 кВ, 1600 А</v>
          </cell>
          <cell r="N204" t="str">
            <v/>
          </cell>
          <cell r="O204" t="str">
            <v/>
          </cell>
          <cell r="P204" t="str">
            <v/>
          </cell>
          <cell r="Q204">
            <v>1.05</v>
          </cell>
          <cell r="R204" t="str">
            <v>ШТ</v>
          </cell>
          <cell r="S204">
            <v>1</v>
          </cell>
          <cell r="T204">
            <v>500000</v>
          </cell>
          <cell r="U204">
            <v>525000</v>
          </cell>
          <cell r="V204">
            <v>619500</v>
          </cell>
          <cell r="W204">
            <v>619500</v>
          </cell>
          <cell r="X204">
            <v>0</v>
          </cell>
          <cell r="Y204">
            <v>0</v>
          </cell>
          <cell r="Z204">
            <v>0</v>
          </cell>
          <cell r="AA204">
            <v>0</v>
          </cell>
          <cell r="AB204">
            <v>0</v>
          </cell>
          <cell r="AC204">
            <v>0</v>
          </cell>
          <cell r="AD204">
            <v>1</v>
          </cell>
          <cell r="AE204">
            <v>525000</v>
          </cell>
          <cell r="AF204">
            <v>94500</v>
          </cell>
          <cell r="AG204">
            <v>0</v>
          </cell>
          <cell r="AH204">
            <v>0</v>
          </cell>
          <cell r="AI204">
            <v>0</v>
          </cell>
        </row>
        <row r="205">
          <cell r="A205" t="str">
            <v>Таймырский</v>
          </cell>
          <cell r="B205" t="str">
            <v>ГМОК</v>
          </cell>
          <cell r="C205" t="str">
            <v>УГЭ</v>
          </cell>
          <cell r="D205" t="str">
            <v>Закупки ГО</v>
          </cell>
          <cell r="E205" t="str">
            <v>14</v>
          </cell>
          <cell r="F205" t="str">
            <v>Электротехническое оборудование</v>
          </cell>
          <cell r="G205" t="str">
            <v>14419</v>
          </cell>
          <cell r="H205" t="str">
            <v>В/в выключатели, ограничители</v>
          </cell>
          <cell r="I205" t="str">
            <v>419099</v>
          </cell>
          <cell r="J205" t="str">
            <v>Реверсор высоковольтный</v>
          </cell>
          <cell r="K205" t="str">
            <v>ТУ 16-526.131-80</v>
          </cell>
          <cell r="L205" t="str">
            <v>РВ-2М-6-160-1,5 У2</v>
          </cell>
          <cell r="M205" t="str">
            <v>6кВ, 160А</v>
          </cell>
          <cell r="N205" t="str">
            <v/>
          </cell>
          <cell r="O205" t="str">
            <v/>
          </cell>
          <cell r="P205" t="str">
            <v/>
          </cell>
          <cell r="Q205">
            <v>1.05</v>
          </cell>
          <cell r="R205" t="str">
            <v>ШТ</v>
          </cell>
          <cell r="S205">
            <v>4</v>
          </cell>
          <cell r="T205">
            <v>450000</v>
          </cell>
          <cell r="U205">
            <v>1890000</v>
          </cell>
          <cell r="V205">
            <v>2230200</v>
          </cell>
          <cell r="W205">
            <v>557550</v>
          </cell>
          <cell r="X205">
            <v>0</v>
          </cell>
          <cell r="Y205">
            <v>0</v>
          </cell>
          <cell r="Z205">
            <v>0</v>
          </cell>
          <cell r="AA205">
            <v>0</v>
          </cell>
          <cell r="AB205">
            <v>0</v>
          </cell>
          <cell r="AC205">
            <v>0</v>
          </cell>
          <cell r="AD205">
            <v>3</v>
          </cell>
          <cell r="AE205">
            <v>1417500</v>
          </cell>
          <cell r="AF205">
            <v>255150</v>
          </cell>
          <cell r="AG205">
            <v>1</v>
          </cell>
          <cell r="AH205">
            <v>472500</v>
          </cell>
          <cell r="AI205">
            <v>85050</v>
          </cell>
        </row>
        <row r="206">
          <cell r="A206" t="str">
            <v>МЗ</v>
          </cell>
          <cell r="B206" t="str">
            <v>ГМОК</v>
          </cell>
          <cell r="C206" t="str">
            <v>УГЭ</v>
          </cell>
          <cell r="D206" t="str">
            <v>Закупки ГО</v>
          </cell>
          <cell r="E206" t="str">
            <v>14</v>
          </cell>
          <cell r="F206" t="str">
            <v>Электротехническое оборудование</v>
          </cell>
          <cell r="G206" t="str">
            <v>14419</v>
          </cell>
          <cell r="H206" t="str">
            <v>В/в выключатели, ограничители</v>
          </cell>
          <cell r="I206" t="str">
            <v>419440</v>
          </cell>
          <cell r="J206" t="str">
            <v>Выключатель вакуумный</v>
          </cell>
          <cell r="K206" t="str">
            <v/>
          </cell>
          <cell r="L206" t="str">
            <v>ВВ/TEL-10-20-630 У2</v>
          </cell>
          <cell r="M206" t="str">
            <v>Uн=6,3кВ, Iн=630А, Iотк=20кА с универсальным комплектом деталей для монтажа, о.л.362695-ЭС1.ОЛ1</v>
          </cell>
          <cell r="N206" t="str">
            <v/>
          </cell>
          <cell r="O206" t="str">
            <v/>
          </cell>
          <cell r="P206" t="str">
            <v/>
          </cell>
          <cell r="Q206">
            <v>1.05</v>
          </cell>
          <cell r="R206" t="str">
            <v>КМП</v>
          </cell>
          <cell r="S206">
            <v>21</v>
          </cell>
          <cell r="T206">
            <v>130000</v>
          </cell>
          <cell r="U206">
            <v>2866500</v>
          </cell>
          <cell r="V206">
            <v>3382470</v>
          </cell>
          <cell r="W206">
            <v>161070</v>
          </cell>
          <cell r="X206">
            <v>0</v>
          </cell>
          <cell r="Y206">
            <v>0</v>
          </cell>
          <cell r="Z206">
            <v>0</v>
          </cell>
          <cell r="AA206">
            <v>11</v>
          </cell>
          <cell r="AB206">
            <v>1501500</v>
          </cell>
          <cell r="AC206">
            <v>270270</v>
          </cell>
          <cell r="AD206">
            <v>10</v>
          </cell>
          <cell r="AE206">
            <v>1365000</v>
          </cell>
          <cell r="AF206">
            <v>245700</v>
          </cell>
          <cell r="AG206">
            <v>0</v>
          </cell>
          <cell r="AH206">
            <v>0</v>
          </cell>
          <cell r="AI206">
            <v>0</v>
          </cell>
        </row>
        <row r="207">
          <cell r="A207" t="str">
            <v>Талнахское</v>
          </cell>
          <cell r="B207" t="str">
            <v>ГМОК</v>
          </cell>
          <cell r="C207" t="str">
            <v>УГЭ</v>
          </cell>
          <cell r="D207" t="str">
            <v>Закупки ГО</v>
          </cell>
          <cell r="E207" t="str">
            <v>14</v>
          </cell>
          <cell r="F207" t="str">
            <v>Электротехническое оборудование</v>
          </cell>
          <cell r="G207" t="str">
            <v>14419</v>
          </cell>
          <cell r="H207" t="str">
            <v>В/в выключатели, ограничители</v>
          </cell>
          <cell r="I207" t="str">
            <v>419450</v>
          </cell>
          <cell r="J207" t="str">
            <v>Устройство комплектное распределительное</v>
          </cell>
          <cell r="K207" t="str">
            <v/>
          </cell>
          <cell r="L207" t="str">
            <v>КРУВ-6D-ВВ/400-44458-УХЛ5</v>
          </cell>
          <cell r="M207" t="str">
            <v>Uном=400А. Пульт ДУ. Кабельный ввод до 76мм. Вакуумный выключатель типа ВВПЛ-6</v>
          </cell>
          <cell r="N207" t="str">
            <v/>
          </cell>
          <cell r="O207" t="str">
            <v/>
          </cell>
          <cell r="P207" t="str">
            <v/>
          </cell>
          <cell r="Q207">
            <v>1.05</v>
          </cell>
          <cell r="R207" t="str">
            <v>КМП</v>
          </cell>
          <cell r="S207">
            <v>2</v>
          </cell>
          <cell r="T207">
            <v>600000</v>
          </cell>
          <cell r="U207">
            <v>1260000</v>
          </cell>
          <cell r="V207">
            <v>1486800</v>
          </cell>
          <cell r="W207">
            <v>743400</v>
          </cell>
          <cell r="X207">
            <v>0</v>
          </cell>
          <cell r="Y207">
            <v>0</v>
          </cell>
          <cell r="Z207">
            <v>0</v>
          </cell>
          <cell r="AA207">
            <v>0</v>
          </cell>
          <cell r="AB207">
            <v>0</v>
          </cell>
          <cell r="AC207">
            <v>0</v>
          </cell>
          <cell r="AD207">
            <v>2</v>
          </cell>
          <cell r="AE207">
            <v>1260000</v>
          </cell>
          <cell r="AF207">
            <v>226800</v>
          </cell>
          <cell r="AG207">
            <v>0</v>
          </cell>
          <cell r="AH207">
            <v>0</v>
          </cell>
          <cell r="AI207">
            <v>0</v>
          </cell>
        </row>
        <row r="208">
          <cell r="A208" t="str">
            <v>Таймырский</v>
          </cell>
          <cell r="B208" t="str">
            <v>ГМОК</v>
          </cell>
          <cell r="C208" t="str">
            <v>УГЭ</v>
          </cell>
          <cell r="D208" t="str">
            <v>Закупки ГО</v>
          </cell>
          <cell r="E208" t="str">
            <v>14</v>
          </cell>
          <cell r="F208" t="str">
            <v>Электротехническое оборудование</v>
          </cell>
          <cell r="G208" t="str">
            <v>14419</v>
          </cell>
          <cell r="H208" t="str">
            <v>В/в выключатели, ограничители</v>
          </cell>
          <cell r="I208" t="str">
            <v>419450</v>
          </cell>
          <cell r="J208" t="str">
            <v>Устройство комплектное распределительное</v>
          </cell>
          <cell r="K208" t="str">
            <v/>
          </cell>
          <cell r="L208" t="str">
            <v>КРУВ-6D-ВВ/400-44458-УХЛ5</v>
          </cell>
          <cell r="M208" t="str">
            <v>Uном=400А. Пульт ДУ. Кабельный ввод до 76мм. Вакуумный выключатель типа ВВПЛ-6</v>
          </cell>
          <cell r="N208" t="str">
            <v/>
          </cell>
          <cell r="O208" t="str">
            <v/>
          </cell>
          <cell r="P208" t="str">
            <v/>
          </cell>
          <cell r="Q208">
            <v>1.05</v>
          </cell>
          <cell r="R208" t="str">
            <v>КМП</v>
          </cell>
          <cell r="S208">
            <v>2</v>
          </cell>
          <cell r="T208">
            <v>600000</v>
          </cell>
          <cell r="U208">
            <v>1260000</v>
          </cell>
          <cell r="V208">
            <v>1486800</v>
          </cell>
          <cell r="W208">
            <v>743400</v>
          </cell>
          <cell r="X208">
            <v>0</v>
          </cell>
          <cell r="Y208">
            <v>0</v>
          </cell>
          <cell r="Z208">
            <v>0</v>
          </cell>
          <cell r="AA208">
            <v>0</v>
          </cell>
          <cell r="AB208">
            <v>0</v>
          </cell>
          <cell r="AC208">
            <v>0</v>
          </cell>
          <cell r="AD208">
            <v>2</v>
          </cell>
          <cell r="AE208">
            <v>1260000</v>
          </cell>
          <cell r="AF208">
            <v>226800</v>
          </cell>
          <cell r="AG208">
            <v>0</v>
          </cell>
          <cell r="AH208">
            <v>0</v>
          </cell>
          <cell r="AI208">
            <v>0</v>
          </cell>
        </row>
        <row r="209">
          <cell r="A209" t="str">
            <v>Таймырский</v>
          </cell>
          <cell r="B209" t="str">
            <v>ГМОК</v>
          </cell>
          <cell r="C209" t="str">
            <v>УГЭ</v>
          </cell>
          <cell r="D209" t="str">
            <v>Закупки ГО</v>
          </cell>
          <cell r="E209" t="str">
            <v>14</v>
          </cell>
          <cell r="F209" t="str">
            <v>Электротехническое оборудование</v>
          </cell>
          <cell r="G209" t="str">
            <v>14419</v>
          </cell>
          <cell r="H209" t="str">
            <v>В/в выключатели, ограничители</v>
          </cell>
          <cell r="I209" t="str">
            <v>419451</v>
          </cell>
          <cell r="J209" t="str">
            <v>Устройство комплектное распределительное</v>
          </cell>
          <cell r="K209" t="str">
            <v/>
          </cell>
          <cell r="L209" t="str">
            <v>КРУВ-6D-ОВ/100-44457-УХЛ5</v>
          </cell>
          <cell r="M209" t="str">
            <v>Uном=100А. Пульт ДУ. Кабельный ввод до 70мм. Вакуумный выключатель типа ВВПЛ-6</v>
          </cell>
          <cell r="N209" t="str">
            <v/>
          </cell>
          <cell r="O209" t="str">
            <v/>
          </cell>
          <cell r="P209" t="str">
            <v/>
          </cell>
          <cell r="Q209">
            <v>1.05</v>
          </cell>
          <cell r="R209" t="str">
            <v>КМП</v>
          </cell>
          <cell r="S209">
            <v>18</v>
          </cell>
          <cell r="T209">
            <v>600000</v>
          </cell>
          <cell r="U209">
            <v>11340000</v>
          </cell>
          <cell r="V209">
            <v>13381200</v>
          </cell>
          <cell r="W209">
            <v>743400</v>
          </cell>
          <cell r="X209">
            <v>0</v>
          </cell>
          <cell r="Y209">
            <v>0</v>
          </cell>
          <cell r="Z209">
            <v>0</v>
          </cell>
          <cell r="AA209">
            <v>0</v>
          </cell>
          <cell r="AB209">
            <v>0</v>
          </cell>
          <cell r="AC209">
            <v>0</v>
          </cell>
          <cell r="AD209">
            <v>18</v>
          </cell>
          <cell r="AE209">
            <v>11340000</v>
          </cell>
          <cell r="AF209">
            <v>2041200</v>
          </cell>
          <cell r="AG209">
            <v>0</v>
          </cell>
          <cell r="AH209">
            <v>0</v>
          </cell>
          <cell r="AI209">
            <v>0</v>
          </cell>
        </row>
        <row r="210">
          <cell r="A210" t="str">
            <v>Талнахское</v>
          </cell>
          <cell r="B210" t="str">
            <v>ГМОК</v>
          </cell>
          <cell r="C210" t="str">
            <v>УГЭ</v>
          </cell>
          <cell r="D210" t="str">
            <v>Закупки ГО</v>
          </cell>
          <cell r="E210" t="str">
            <v>14</v>
          </cell>
          <cell r="F210" t="str">
            <v>Электротехническое оборудование</v>
          </cell>
          <cell r="G210" t="str">
            <v>14419</v>
          </cell>
          <cell r="H210" t="str">
            <v>В/в выключатели, ограничители</v>
          </cell>
          <cell r="I210" t="str">
            <v>419452</v>
          </cell>
          <cell r="J210" t="str">
            <v>Устройство комплектное распределительное</v>
          </cell>
          <cell r="K210" t="str">
            <v/>
          </cell>
          <cell r="L210" t="str">
            <v>КРУВ-6D-СВ/315-44445-УХЛ5</v>
          </cell>
          <cell r="M210" t="str">
            <v>Uном=315А. Пульт ДУ. Вакуумный выключатель типа ВВПЛ-6</v>
          </cell>
          <cell r="N210" t="str">
            <v/>
          </cell>
          <cell r="O210" t="str">
            <v/>
          </cell>
          <cell r="P210" t="str">
            <v/>
          </cell>
          <cell r="Q210">
            <v>1.05</v>
          </cell>
          <cell r="R210" t="str">
            <v>КМП</v>
          </cell>
          <cell r="S210">
            <v>1</v>
          </cell>
          <cell r="T210">
            <v>600000</v>
          </cell>
          <cell r="U210">
            <v>630000</v>
          </cell>
          <cell r="V210">
            <v>743400</v>
          </cell>
          <cell r="W210">
            <v>743400</v>
          </cell>
          <cell r="X210">
            <v>0</v>
          </cell>
          <cell r="Y210">
            <v>0</v>
          </cell>
          <cell r="Z210">
            <v>0</v>
          </cell>
          <cell r="AA210">
            <v>0</v>
          </cell>
          <cell r="AB210">
            <v>0</v>
          </cell>
          <cell r="AC210">
            <v>0</v>
          </cell>
          <cell r="AD210">
            <v>1</v>
          </cell>
          <cell r="AE210">
            <v>630000</v>
          </cell>
          <cell r="AF210">
            <v>113400</v>
          </cell>
          <cell r="AG210">
            <v>0</v>
          </cell>
          <cell r="AH210">
            <v>0</v>
          </cell>
          <cell r="AI210">
            <v>0</v>
          </cell>
        </row>
        <row r="211">
          <cell r="A211" t="str">
            <v>Таймырский</v>
          </cell>
          <cell r="B211" t="str">
            <v>ГМОК</v>
          </cell>
          <cell r="C211" t="str">
            <v>УГЭ</v>
          </cell>
          <cell r="D211" t="str">
            <v>Закупки ГО</v>
          </cell>
          <cell r="E211" t="str">
            <v>14</v>
          </cell>
          <cell r="F211" t="str">
            <v>Электротехническое оборудование</v>
          </cell>
          <cell r="G211" t="str">
            <v>14419</v>
          </cell>
          <cell r="H211" t="str">
            <v>В/в выключатели, ограничители</v>
          </cell>
          <cell r="I211" t="str">
            <v>419452</v>
          </cell>
          <cell r="J211" t="str">
            <v>Устройство комплектное распределительное</v>
          </cell>
          <cell r="K211" t="str">
            <v/>
          </cell>
          <cell r="L211" t="str">
            <v>КРУВ-6D-СВ/315-44445-УХЛ5</v>
          </cell>
          <cell r="M211" t="str">
            <v>Uном=315А. Пульт ДУ. Вакуумный выключатель типа ВВПЛ-6</v>
          </cell>
          <cell r="N211" t="str">
            <v/>
          </cell>
          <cell r="O211" t="str">
            <v/>
          </cell>
          <cell r="P211" t="str">
            <v/>
          </cell>
          <cell r="Q211">
            <v>1.05</v>
          </cell>
          <cell r="R211" t="str">
            <v>КМП</v>
          </cell>
          <cell r="S211">
            <v>1</v>
          </cell>
          <cell r="T211">
            <v>600000</v>
          </cell>
          <cell r="U211">
            <v>630000</v>
          </cell>
          <cell r="V211">
            <v>743400</v>
          </cell>
          <cell r="W211">
            <v>743400</v>
          </cell>
          <cell r="X211">
            <v>0</v>
          </cell>
          <cell r="Y211">
            <v>0</v>
          </cell>
          <cell r="Z211">
            <v>0</v>
          </cell>
          <cell r="AA211">
            <v>0</v>
          </cell>
          <cell r="AB211">
            <v>0</v>
          </cell>
          <cell r="AC211">
            <v>0</v>
          </cell>
          <cell r="AD211">
            <v>1</v>
          </cell>
          <cell r="AE211">
            <v>630000</v>
          </cell>
          <cell r="AF211">
            <v>113400</v>
          </cell>
          <cell r="AG211">
            <v>0</v>
          </cell>
          <cell r="AH211">
            <v>0</v>
          </cell>
          <cell r="AI211">
            <v>0</v>
          </cell>
        </row>
        <row r="212">
          <cell r="A212" t="str">
            <v>Норильск-1</v>
          </cell>
          <cell r="B212" t="str">
            <v>ГМОК</v>
          </cell>
          <cell r="C212" t="str">
            <v>УГЭ</v>
          </cell>
          <cell r="D212" t="str">
            <v>Закупки ГО</v>
          </cell>
          <cell r="E212" t="str">
            <v>14</v>
          </cell>
          <cell r="F212" t="str">
            <v>Электротехническое оборудование</v>
          </cell>
          <cell r="G212" t="str">
            <v>14419</v>
          </cell>
          <cell r="H212" t="str">
            <v>В/в выключатели, ограничители</v>
          </cell>
          <cell r="I212" t="str">
            <v>419470</v>
          </cell>
          <cell r="J212" t="str">
            <v>Устройство комплектное распределительное</v>
          </cell>
          <cell r="K212" t="str">
            <v/>
          </cell>
          <cell r="L212" t="str">
            <v>КРУВ-6D-ОВ/100-44456-УХЛ5</v>
          </cell>
          <cell r="M212" t="str">
            <v>Iном=100А. Пульт ДУ. Кабельный ввод до 48мм. Вакуумный выключатель типа ВВПЛ-6</v>
          </cell>
          <cell r="N212" t="str">
            <v/>
          </cell>
          <cell r="O212" t="str">
            <v/>
          </cell>
          <cell r="P212" t="str">
            <v/>
          </cell>
          <cell r="Q212">
            <v>1.05</v>
          </cell>
          <cell r="R212" t="str">
            <v>КМП</v>
          </cell>
          <cell r="S212">
            <v>9</v>
          </cell>
          <cell r="T212">
            <v>600000</v>
          </cell>
          <cell r="U212">
            <v>5670000</v>
          </cell>
          <cell r="V212">
            <v>6690600</v>
          </cell>
          <cell r="W212">
            <v>743400</v>
          </cell>
          <cell r="X212">
            <v>0</v>
          </cell>
          <cell r="Y212">
            <v>0</v>
          </cell>
          <cell r="Z212">
            <v>0</v>
          </cell>
          <cell r="AA212">
            <v>3</v>
          </cell>
          <cell r="AB212">
            <v>1890000</v>
          </cell>
          <cell r="AC212">
            <v>340200</v>
          </cell>
          <cell r="AD212">
            <v>6</v>
          </cell>
          <cell r="AE212">
            <v>3780000</v>
          </cell>
          <cell r="AF212">
            <v>680400</v>
          </cell>
          <cell r="AG212">
            <v>0</v>
          </cell>
          <cell r="AH212">
            <v>0</v>
          </cell>
          <cell r="AI212">
            <v>0</v>
          </cell>
        </row>
        <row r="213">
          <cell r="A213" t="str">
            <v>Талнахское</v>
          </cell>
          <cell r="B213" t="str">
            <v>ГМОК</v>
          </cell>
          <cell r="C213" t="str">
            <v>УГЭ</v>
          </cell>
          <cell r="D213" t="str">
            <v>Закупки ГО</v>
          </cell>
          <cell r="E213" t="str">
            <v>14</v>
          </cell>
          <cell r="F213" t="str">
            <v>Электротехническое оборудование</v>
          </cell>
          <cell r="G213" t="str">
            <v>14419</v>
          </cell>
          <cell r="H213" t="str">
            <v>В/в выключатели, ограничители</v>
          </cell>
          <cell r="I213" t="str">
            <v>419470</v>
          </cell>
          <cell r="J213" t="str">
            <v>Устройство комплектное распределительное</v>
          </cell>
          <cell r="K213" t="str">
            <v/>
          </cell>
          <cell r="L213" t="str">
            <v>КРУВ-6D-ОВ/100-44456-УХЛ5</v>
          </cell>
          <cell r="M213" t="str">
            <v>Iном=100А. Пульт ДУ. Кабельный ввод до 48мм. Вакуумный выключатель типа ВВПЛ-6</v>
          </cell>
          <cell r="N213" t="str">
            <v/>
          </cell>
          <cell r="O213" t="str">
            <v/>
          </cell>
          <cell r="P213" t="str">
            <v/>
          </cell>
          <cell r="Q213">
            <v>1.05</v>
          </cell>
          <cell r="R213" t="str">
            <v>КМП</v>
          </cell>
          <cell r="S213">
            <v>7</v>
          </cell>
          <cell r="T213">
            <v>600000</v>
          </cell>
          <cell r="U213">
            <v>4410000</v>
          </cell>
          <cell r="V213">
            <v>5203800</v>
          </cell>
          <cell r="W213">
            <v>743400</v>
          </cell>
          <cell r="X213">
            <v>0</v>
          </cell>
          <cell r="Y213">
            <v>0</v>
          </cell>
          <cell r="Z213">
            <v>0</v>
          </cell>
          <cell r="AA213">
            <v>0</v>
          </cell>
          <cell r="AB213">
            <v>0</v>
          </cell>
          <cell r="AC213">
            <v>0</v>
          </cell>
          <cell r="AD213">
            <v>7</v>
          </cell>
          <cell r="AE213">
            <v>4410000</v>
          </cell>
          <cell r="AF213">
            <v>793800</v>
          </cell>
          <cell r="AG213">
            <v>0</v>
          </cell>
          <cell r="AH213">
            <v>0</v>
          </cell>
          <cell r="AI213">
            <v>0</v>
          </cell>
        </row>
        <row r="214">
          <cell r="A214" t="str">
            <v>Октябрьский</v>
          </cell>
          <cell r="B214" t="str">
            <v>ГМОК</v>
          </cell>
          <cell r="C214" t="str">
            <v>УГЭ</v>
          </cell>
          <cell r="D214" t="str">
            <v>Закупки ГО</v>
          </cell>
          <cell r="E214" t="str">
            <v>14</v>
          </cell>
          <cell r="F214" t="str">
            <v>Электротехническое оборудование</v>
          </cell>
          <cell r="G214" t="str">
            <v>14420</v>
          </cell>
          <cell r="H214" t="str">
            <v>Трансформаторные подстанции</v>
          </cell>
          <cell r="I214" t="str">
            <v>420014</v>
          </cell>
          <cell r="J214" t="str">
            <v>Тяговыхй агрегат шахтный ВТПЕ-500/275</v>
          </cell>
          <cell r="K214" t="str">
            <v/>
          </cell>
          <cell r="L214" t="str">
            <v>ВТПЕ-500/275</v>
          </cell>
          <cell r="M214" t="str">
            <v>500А, 275В</v>
          </cell>
          <cell r="N214" t="str">
            <v/>
          </cell>
          <cell r="O214" t="str">
            <v/>
          </cell>
          <cell r="P214" t="str">
            <v/>
          </cell>
          <cell r="Q214">
            <v>1.05</v>
          </cell>
          <cell r="R214" t="str">
            <v>ШТ</v>
          </cell>
          <cell r="S214">
            <v>1</v>
          </cell>
          <cell r="T214">
            <v>1163708.44</v>
          </cell>
          <cell r="U214">
            <v>1221893.862</v>
          </cell>
          <cell r="V214">
            <v>1441834.7571599998</v>
          </cell>
          <cell r="W214">
            <v>1441834.76</v>
          </cell>
          <cell r="X214">
            <v>0</v>
          </cell>
          <cell r="Y214">
            <v>0</v>
          </cell>
          <cell r="Z214">
            <v>0</v>
          </cell>
          <cell r="AA214">
            <v>0</v>
          </cell>
          <cell r="AB214">
            <v>0</v>
          </cell>
          <cell r="AC214">
            <v>0</v>
          </cell>
          <cell r="AD214">
            <v>1</v>
          </cell>
          <cell r="AE214">
            <v>1221893.862</v>
          </cell>
          <cell r="AF214">
            <v>219940.89515999999</v>
          </cell>
          <cell r="AG214">
            <v>0</v>
          </cell>
          <cell r="AH214">
            <v>0</v>
          </cell>
          <cell r="AI214">
            <v>0</v>
          </cell>
        </row>
        <row r="215">
          <cell r="A215" t="str">
            <v>Таймырский</v>
          </cell>
          <cell r="B215" t="str">
            <v>ГМОК</v>
          </cell>
          <cell r="C215" t="str">
            <v>УГЭ</v>
          </cell>
          <cell r="D215" t="str">
            <v>Закупки ГО</v>
          </cell>
          <cell r="E215" t="str">
            <v>14</v>
          </cell>
          <cell r="F215" t="str">
            <v>Электротехническое оборудование</v>
          </cell>
          <cell r="G215" t="str">
            <v>14420</v>
          </cell>
          <cell r="H215" t="str">
            <v>Трансформаторные подстанции</v>
          </cell>
          <cell r="I215" t="str">
            <v>420014</v>
          </cell>
          <cell r="J215" t="str">
            <v>Тяговыхй агрегат шахтный ВТПЕ-500/275</v>
          </cell>
          <cell r="K215" t="str">
            <v/>
          </cell>
          <cell r="L215" t="str">
            <v>ВТПЕ-500/275</v>
          </cell>
          <cell r="M215" t="str">
            <v>500А, 275В</v>
          </cell>
          <cell r="N215" t="str">
            <v/>
          </cell>
          <cell r="O215" t="str">
            <v/>
          </cell>
          <cell r="P215" t="str">
            <v/>
          </cell>
          <cell r="Q215">
            <v>1.05</v>
          </cell>
          <cell r="R215" t="str">
            <v>ШТ</v>
          </cell>
          <cell r="S215">
            <v>1</v>
          </cell>
          <cell r="T215">
            <v>1163708.44</v>
          </cell>
          <cell r="U215">
            <v>1221893.862</v>
          </cell>
          <cell r="V215">
            <v>1441834.7571599998</v>
          </cell>
          <cell r="W215">
            <v>1441834.76</v>
          </cell>
          <cell r="X215">
            <v>0</v>
          </cell>
          <cell r="Y215">
            <v>0</v>
          </cell>
          <cell r="Z215">
            <v>0</v>
          </cell>
          <cell r="AA215">
            <v>0</v>
          </cell>
          <cell r="AB215">
            <v>0</v>
          </cell>
          <cell r="AC215">
            <v>0</v>
          </cell>
          <cell r="AD215">
            <v>1</v>
          </cell>
          <cell r="AE215">
            <v>1221893.862</v>
          </cell>
          <cell r="AF215">
            <v>219940.89515999999</v>
          </cell>
          <cell r="AG215">
            <v>0</v>
          </cell>
          <cell r="AH215">
            <v>0</v>
          </cell>
          <cell r="AI215">
            <v>0</v>
          </cell>
        </row>
        <row r="216">
          <cell r="A216" t="str">
            <v>УС</v>
          </cell>
          <cell r="B216" t="str">
            <v>СОК</v>
          </cell>
          <cell r="C216" t="str">
            <v>УГЭ</v>
          </cell>
          <cell r="D216" t="str">
            <v>Закупки ГО</v>
          </cell>
          <cell r="E216" t="str">
            <v>14</v>
          </cell>
          <cell r="F216" t="str">
            <v>Электротехническое оборудование</v>
          </cell>
          <cell r="G216" t="str">
            <v>14420</v>
          </cell>
          <cell r="H216" t="str">
            <v>Трансформаторные подстанции</v>
          </cell>
          <cell r="I216" t="str">
            <v>420015</v>
          </cell>
          <cell r="J216" t="str">
            <v>Подстанция трансформаторная КТП-ТО-80</v>
          </cell>
          <cell r="K216" t="str">
            <v/>
          </cell>
          <cell r="L216" t="str">
            <v>КТП-ТО-80</v>
          </cell>
          <cell r="M216" t="str">
            <v/>
          </cell>
          <cell r="N216" t="str">
            <v/>
          </cell>
          <cell r="O216" t="str">
            <v/>
          </cell>
          <cell r="P216" t="str">
            <v/>
          </cell>
          <cell r="Q216">
            <v>1.05</v>
          </cell>
          <cell r="R216" t="str">
            <v>ШТ</v>
          </cell>
          <cell r="S216">
            <v>4</v>
          </cell>
          <cell r="T216">
            <v>100000</v>
          </cell>
          <cell r="U216">
            <v>420000</v>
          </cell>
          <cell r="V216">
            <v>495600</v>
          </cell>
          <cell r="W216">
            <v>123900</v>
          </cell>
          <cell r="X216">
            <v>0</v>
          </cell>
          <cell r="Y216">
            <v>0</v>
          </cell>
          <cell r="Z216">
            <v>0</v>
          </cell>
          <cell r="AA216">
            <v>2</v>
          </cell>
          <cell r="AB216">
            <v>210000</v>
          </cell>
          <cell r="AC216">
            <v>37800</v>
          </cell>
          <cell r="AD216">
            <v>2</v>
          </cell>
          <cell r="AE216">
            <v>210000</v>
          </cell>
          <cell r="AF216">
            <v>37800</v>
          </cell>
          <cell r="AG216">
            <v>0</v>
          </cell>
          <cell r="AH216">
            <v>0</v>
          </cell>
          <cell r="AI216">
            <v>0</v>
          </cell>
        </row>
        <row r="217">
          <cell r="A217" t="str">
            <v>Норильск-1</v>
          </cell>
          <cell r="B217" t="str">
            <v>ГМОК</v>
          </cell>
          <cell r="C217" t="str">
            <v>УГЭ</v>
          </cell>
          <cell r="D217" t="str">
            <v>Закупки ГО</v>
          </cell>
          <cell r="E217" t="str">
            <v>14</v>
          </cell>
          <cell r="F217" t="str">
            <v>Электротехническое оборудование</v>
          </cell>
          <cell r="G217" t="str">
            <v>14420</v>
          </cell>
          <cell r="H217" t="str">
            <v>Трансформаторные подстанции</v>
          </cell>
          <cell r="I217" t="str">
            <v>420071</v>
          </cell>
          <cell r="J217" t="str">
            <v>Подстанция комплектная трансформаторная взрывобезопасная</v>
          </cell>
          <cell r="K217" t="str">
            <v>ТУ У31.1-00217159-34-2002</v>
          </cell>
          <cell r="L217" t="str">
            <v>КТПВ-400\6-0,69 УХЛ5</v>
          </cell>
          <cell r="M217" t="str">
            <v>400кВА, 6/0,69кВ, колея-900мм</v>
          </cell>
          <cell r="N217" t="str">
            <v/>
          </cell>
          <cell r="O217" t="str">
            <v/>
          </cell>
          <cell r="P217" t="str">
            <v/>
          </cell>
          <cell r="Q217">
            <v>1.05</v>
          </cell>
          <cell r="R217" t="str">
            <v>ШТ</v>
          </cell>
          <cell r="S217">
            <v>1</v>
          </cell>
          <cell r="T217">
            <v>1400000</v>
          </cell>
          <cell r="U217">
            <v>1470000</v>
          </cell>
          <cell r="V217">
            <v>1734600</v>
          </cell>
          <cell r="W217">
            <v>1734600</v>
          </cell>
          <cell r="X217">
            <v>0</v>
          </cell>
          <cell r="Y217">
            <v>0</v>
          </cell>
          <cell r="Z217">
            <v>0</v>
          </cell>
          <cell r="AA217">
            <v>1</v>
          </cell>
          <cell r="AB217">
            <v>1470000</v>
          </cell>
          <cell r="AC217">
            <v>264600</v>
          </cell>
          <cell r="AD217">
            <v>0</v>
          </cell>
          <cell r="AE217">
            <v>0</v>
          </cell>
          <cell r="AF217">
            <v>0</v>
          </cell>
          <cell r="AG217">
            <v>0</v>
          </cell>
          <cell r="AH217">
            <v>0</v>
          </cell>
          <cell r="AI217">
            <v>0</v>
          </cell>
        </row>
        <row r="218">
          <cell r="A218" t="str">
            <v>Норильск-1</v>
          </cell>
          <cell r="B218" t="str">
            <v>ГМОК</v>
          </cell>
          <cell r="C218" t="str">
            <v>УГЭ</v>
          </cell>
          <cell r="D218" t="str">
            <v>Закупки ГО</v>
          </cell>
          <cell r="E218" t="str">
            <v>14</v>
          </cell>
          <cell r="F218" t="str">
            <v>Электротехническое оборудование</v>
          </cell>
          <cell r="G218" t="str">
            <v>14420</v>
          </cell>
          <cell r="H218" t="str">
            <v>Трансформаторные подстанции</v>
          </cell>
          <cell r="I218" t="str">
            <v>420088</v>
          </cell>
          <cell r="J218" t="str">
            <v>Подстанция комплектная трансформаторная взрывобезопасная</v>
          </cell>
          <cell r="K218" t="str">
            <v>ТУ У31.1-00217159-034-2002</v>
          </cell>
          <cell r="L218" t="str">
            <v>КТПВ-400/6-0,4 УХЛ5</v>
          </cell>
          <cell r="M218" t="str">
            <v>400кВА. 6/0,4кВ. Колея-900мм, с двумя кабельными муфтами высокого напряжения</v>
          </cell>
          <cell r="N218" t="str">
            <v/>
          </cell>
          <cell r="O218" t="str">
            <v/>
          </cell>
          <cell r="P218" t="str">
            <v/>
          </cell>
          <cell r="Q218">
            <v>1.05</v>
          </cell>
          <cell r="R218" t="str">
            <v>ШТ</v>
          </cell>
          <cell r="S218">
            <v>2</v>
          </cell>
          <cell r="T218">
            <v>1400000</v>
          </cell>
          <cell r="U218">
            <v>2940000</v>
          </cell>
          <cell r="V218">
            <v>3469200</v>
          </cell>
          <cell r="W218">
            <v>1734600</v>
          </cell>
          <cell r="X218">
            <v>0</v>
          </cell>
          <cell r="Y218">
            <v>0</v>
          </cell>
          <cell r="Z218">
            <v>0</v>
          </cell>
          <cell r="AA218">
            <v>1</v>
          </cell>
          <cell r="AB218">
            <v>1470000</v>
          </cell>
          <cell r="AC218">
            <v>264600</v>
          </cell>
          <cell r="AD218">
            <v>1</v>
          </cell>
          <cell r="AE218">
            <v>1470000</v>
          </cell>
          <cell r="AF218">
            <v>264600</v>
          </cell>
          <cell r="AG218">
            <v>0</v>
          </cell>
          <cell r="AH218">
            <v>0</v>
          </cell>
          <cell r="AI218">
            <v>0</v>
          </cell>
        </row>
        <row r="219">
          <cell r="A219" t="str">
            <v>Октябрьский</v>
          </cell>
          <cell r="B219" t="str">
            <v>ГМОК</v>
          </cell>
          <cell r="C219" t="str">
            <v>УГЭ</v>
          </cell>
          <cell r="D219" t="str">
            <v>Закупки ГО</v>
          </cell>
          <cell r="E219" t="str">
            <v>14</v>
          </cell>
          <cell r="F219" t="str">
            <v>Электротехническое оборудование</v>
          </cell>
          <cell r="G219" t="str">
            <v>14420</v>
          </cell>
          <cell r="H219" t="str">
            <v>Трансформаторные подстанции</v>
          </cell>
          <cell r="I219" t="str">
            <v>420088</v>
          </cell>
          <cell r="J219" t="str">
            <v>Подстанция комплектная трансформаторная взрывобезопасная</v>
          </cell>
          <cell r="K219" t="str">
            <v>ТУ У31.1-00217159-034-2002</v>
          </cell>
          <cell r="L219" t="str">
            <v>КТПВ-400/6-0,4 УХЛ5</v>
          </cell>
          <cell r="M219" t="str">
            <v>400кВА. 6/0,4кВ. Колея-900мм, с двумя кабельными муфтами высокого напряжения</v>
          </cell>
          <cell r="N219" t="str">
            <v/>
          </cell>
          <cell r="O219" t="str">
            <v/>
          </cell>
          <cell r="P219" t="str">
            <v/>
          </cell>
          <cell r="Q219">
            <v>1.05</v>
          </cell>
          <cell r="R219" t="str">
            <v>ШТ</v>
          </cell>
          <cell r="S219">
            <v>1</v>
          </cell>
          <cell r="T219">
            <v>1400000</v>
          </cell>
          <cell r="U219">
            <v>1470000</v>
          </cell>
          <cell r="V219">
            <v>1734600</v>
          </cell>
          <cell r="W219">
            <v>1734600</v>
          </cell>
          <cell r="X219">
            <v>0</v>
          </cell>
          <cell r="Y219">
            <v>0</v>
          </cell>
          <cell r="Z219">
            <v>0</v>
          </cell>
          <cell r="AA219">
            <v>0</v>
          </cell>
          <cell r="AB219">
            <v>0</v>
          </cell>
          <cell r="AC219">
            <v>0</v>
          </cell>
          <cell r="AD219">
            <v>1</v>
          </cell>
          <cell r="AE219">
            <v>1470000</v>
          </cell>
          <cell r="AF219">
            <v>264600</v>
          </cell>
          <cell r="AG219">
            <v>0</v>
          </cell>
          <cell r="AH219">
            <v>0</v>
          </cell>
          <cell r="AI219">
            <v>0</v>
          </cell>
        </row>
        <row r="220">
          <cell r="A220" t="str">
            <v>НШСТ</v>
          </cell>
          <cell r="B220" t="str">
            <v>СОК</v>
          </cell>
          <cell r="C220" t="str">
            <v>УГЭ</v>
          </cell>
          <cell r="D220" t="str">
            <v>Закупки ГО</v>
          </cell>
          <cell r="E220" t="str">
            <v>14</v>
          </cell>
          <cell r="F220" t="str">
            <v>Электротехническое оборудование</v>
          </cell>
          <cell r="G220" t="str">
            <v>14420</v>
          </cell>
          <cell r="H220" t="str">
            <v>Трансформаторные подстанции</v>
          </cell>
          <cell r="I220" t="str">
            <v>420088</v>
          </cell>
          <cell r="J220" t="str">
            <v>Подстанция комплектная трансформаторная взрывобезопасная</v>
          </cell>
          <cell r="K220" t="str">
            <v>ТУ У31.1-00217159-034-2002</v>
          </cell>
          <cell r="L220" t="str">
            <v>КТПВ-400/6-0,4 УХЛ5</v>
          </cell>
          <cell r="M220" t="str">
            <v>400кВА. 6/0,4кВ. Колея-900мм, с двумя кабельными муфтами высокого напряжения</v>
          </cell>
          <cell r="N220" t="str">
            <v/>
          </cell>
          <cell r="O220" t="str">
            <v/>
          </cell>
          <cell r="P220" t="str">
            <v/>
          </cell>
          <cell r="Q220">
            <v>1.05</v>
          </cell>
          <cell r="R220" t="str">
            <v>ШТ</v>
          </cell>
          <cell r="S220">
            <v>1</v>
          </cell>
          <cell r="T220">
            <v>1400000</v>
          </cell>
          <cell r="U220">
            <v>1470000</v>
          </cell>
          <cell r="V220">
            <v>1734600</v>
          </cell>
          <cell r="W220">
            <v>1734600</v>
          </cell>
          <cell r="X220">
            <v>0</v>
          </cell>
          <cell r="Y220">
            <v>0</v>
          </cell>
          <cell r="Z220">
            <v>0</v>
          </cell>
          <cell r="AA220">
            <v>1</v>
          </cell>
          <cell r="AB220">
            <v>1470000</v>
          </cell>
          <cell r="AC220">
            <v>264600</v>
          </cell>
          <cell r="AD220">
            <v>0</v>
          </cell>
          <cell r="AE220">
            <v>0</v>
          </cell>
          <cell r="AF220">
            <v>0</v>
          </cell>
          <cell r="AG220">
            <v>0</v>
          </cell>
          <cell r="AH220">
            <v>0</v>
          </cell>
          <cell r="AI220">
            <v>0</v>
          </cell>
        </row>
        <row r="221">
          <cell r="A221" t="str">
            <v>НЖД</v>
          </cell>
          <cell r="B221" t="str">
            <v>ГМОК</v>
          </cell>
          <cell r="C221" t="str">
            <v>УГЭ</v>
          </cell>
          <cell r="D221" t="str">
            <v>Закупки ГО</v>
          </cell>
          <cell r="E221" t="str">
            <v>14</v>
          </cell>
          <cell r="F221" t="str">
            <v>Электротехническое оборудование</v>
          </cell>
          <cell r="G221" t="str">
            <v>14422</v>
          </cell>
          <cell r="H221" t="str">
            <v>Трансформаторы 1 - 3, 4 и выше габаритов, печные</v>
          </cell>
          <cell r="I221" t="str">
            <v>422006</v>
          </cell>
          <cell r="J221" t="str">
            <v>Трансформаторы</v>
          </cell>
          <cell r="K221" t="str">
            <v/>
          </cell>
          <cell r="L221" t="str">
            <v>ТМ-400/10</v>
          </cell>
          <cell r="M221" t="str">
            <v>400кВА 6/0,4кВ</v>
          </cell>
          <cell r="N221" t="str">
            <v/>
          </cell>
          <cell r="O221" t="str">
            <v/>
          </cell>
          <cell r="P221" t="str">
            <v/>
          </cell>
          <cell r="Q221">
            <v>1.05</v>
          </cell>
          <cell r="R221" t="str">
            <v>ШТ</v>
          </cell>
          <cell r="S221">
            <v>1</v>
          </cell>
          <cell r="T221">
            <v>150000</v>
          </cell>
          <cell r="U221">
            <v>157500</v>
          </cell>
          <cell r="V221">
            <v>185850</v>
          </cell>
          <cell r="W221">
            <v>185850</v>
          </cell>
          <cell r="X221">
            <v>0</v>
          </cell>
          <cell r="Y221">
            <v>0</v>
          </cell>
          <cell r="Z221">
            <v>0</v>
          </cell>
          <cell r="AA221">
            <v>0</v>
          </cell>
          <cell r="AB221">
            <v>0</v>
          </cell>
          <cell r="AC221">
            <v>0</v>
          </cell>
          <cell r="AD221">
            <v>1</v>
          </cell>
          <cell r="AE221">
            <v>157500</v>
          </cell>
          <cell r="AF221">
            <v>28350</v>
          </cell>
          <cell r="AG221">
            <v>0</v>
          </cell>
          <cell r="AH221">
            <v>0</v>
          </cell>
          <cell r="AI221">
            <v>0</v>
          </cell>
        </row>
        <row r="222">
          <cell r="A222" t="str">
            <v>ДМП</v>
          </cell>
          <cell r="B222" t="str">
            <v>ТЛОК</v>
          </cell>
          <cell r="C222" t="str">
            <v>УГЭ</v>
          </cell>
          <cell r="D222" t="str">
            <v>Закупки ГО</v>
          </cell>
          <cell r="E222" t="str">
            <v>14</v>
          </cell>
          <cell r="F222" t="str">
            <v>Электротехническое оборудование</v>
          </cell>
          <cell r="G222" t="str">
            <v>14424</v>
          </cell>
          <cell r="H222" t="str">
            <v>Крановая аппаратура</v>
          </cell>
          <cell r="I222" t="str">
            <v>001827</v>
          </cell>
          <cell r="J222" t="str">
            <v>Комплекс систем частотного управления механизмами крана</v>
          </cell>
          <cell r="K222" t="str">
            <v/>
          </cell>
          <cell r="L222" t="str">
            <v/>
          </cell>
          <cell r="M222" t="str">
            <v>В составе: системы управления ЭП-182 П-1кмп, ЭП-182 З-1кмп, ЭП-062 С-1кмп, ЭП-121 В-1кмп, ЭП-121 Д-1кмп, устройство вводное с блоком выпрямления AFE и модулем подключения-1кмп, контроллер SIMATIC S7-300-1кмп, цепи питания управлением, освещением, отоплени</v>
          </cell>
          <cell r="N222" t="str">
            <v/>
          </cell>
          <cell r="O222" t="str">
            <v>По проекту модернизации кранов ДМП</v>
          </cell>
          <cell r="P222" t="str">
            <v/>
          </cell>
          <cell r="Q222">
            <v>1.05</v>
          </cell>
          <cell r="R222" t="str">
            <v>КМП</v>
          </cell>
          <cell r="S222">
            <v>1</v>
          </cell>
          <cell r="T222">
            <v>6279453.6299999999</v>
          </cell>
          <cell r="U222">
            <v>6593426.3114999998</v>
          </cell>
          <cell r="V222">
            <v>7780243.0475699995</v>
          </cell>
          <cell r="W222">
            <v>7780243.0499999998</v>
          </cell>
          <cell r="X222">
            <v>0</v>
          </cell>
          <cell r="Y222">
            <v>0</v>
          </cell>
          <cell r="Z222">
            <v>0</v>
          </cell>
          <cell r="AA222">
            <v>1</v>
          </cell>
          <cell r="AB222">
            <v>6593426.3114999998</v>
          </cell>
          <cell r="AC222">
            <v>1186816.7360699999</v>
          </cell>
          <cell r="AD222">
            <v>0</v>
          </cell>
          <cell r="AE222">
            <v>0</v>
          </cell>
          <cell r="AF222">
            <v>0</v>
          </cell>
          <cell r="AG222">
            <v>0</v>
          </cell>
          <cell r="AH222">
            <v>0</v>
          </cell>
          <cell r="AI222">
            <v>0</v>
          </cell>
        </row>
        <row r="223">
          <cell r="A223" t="str">
            <v>ДМП</v>
          </cell>
          <cell r="B223" t="str">
            <v>ТЛОК</v>
          </cell>
          <cell r="C223" t="str">
            <v>УГЭ</v>
          </cell>
          <cell r="D223" t="str">
            <v>Закупки ГО</v>
          </cell>
          <cell r="E223" t="str">
            <v>14</v>
          </cell>
          <cell r="F223" t="str">
            <v>Электротехническое оборудование</v>
          </cell>
          <cell r="G223" t="str">
            <v>14424</v>
          </cell>
          <cell r="H223" t="str">
            <v>Крановая аппаратура</v>
          </cell>
          <cell r="I223" t="str">
            <v>001828</v>
          </cell>
          <cell r="J223" t="str">
            <v>Кабина крановая "Кировец"</v>
          </cell>
          <cell r="K223" t="str">
            <v/>
          </cell>
          <cell r="L223" t="str">
            <v/>
          </cell>
          <cell r="M223" t="str">
            <v>1850х2545х2285, в составе: система поддержания микроклимата, стеклоочистители (согласно спецификации)</v>
          </cell>
          <cell r="N223" t="str">
            <v/>
          </cell>
          <cell r="O223" t="str">
            <v>По проекту модернизации кранов ДМП</v>
          </cell>
          <cell r="P223" t="str">
            <v/>
          </cell>
          <cell r="Q223">
            <v>1.05</v>
          </cell>
          <cell r="R223" t="str">
            <v>КМП</v>
          </cell>
          <cell r="S223">
            <v>1</v>
          </cell>
          <cell r="T223">
            <v>678305.24</v>
          </cell>
          <cell r="U223">
            <v>712220.50199999998</v>
          </cell>
          <cell r="V223">
            <v>840420.19235999999</v>
          </cell>
          <cell r="W223">
            <v>840420.19</v>
          </cell>
          <cell r="X223">
            <v>0</v>
          </cell>
          <cell r="Y223">
            <v>0</v>
          </cell>
          <cell r="Z223">
            <v>0</v>
          </cell>
          <cell r="AA223">
            <v>1</v>
          </cell>
          <cell r="AB223">
            <v>712220.50199999998</v>
          </cell>
          <cell r="AC223">
            <v>128199.69035999999</v>
          </cell>
          <cell r="AD223">
            <v>0</v>
          </cell>
          <cell r="AE223">
            <v>0</v>
          </cell>
          <cell r="AF223">
            <v>0</v>
          </cell>
          <cell r="AG223">
            <v>0</v>
          </cell>
          <cell r="AH223">
            <v>0</v>
          </cell>
          <cell r="AI223">
            <v>0</v>
          </cell>
        </row>
        <row r="224">
          <cell r="A224" t="str">
            <v>ДМП</v>
          </cell>
          <cell r="B224" t="str">
            <v>ТЛОК</v>
          </cell>
          <cell r="C224" t="str">
            <v>УГЭ</v>
          </cell>
          <cell r="D224" t="str">
            <v>Закупки ГО</v>
          </cell>
          <cell r="E224" t="str">
            <v>14</v>
          </cell>
          <cell r="F224" t="str">
            <v>Электротехническое оборудование</v>
          </cell>
          <cell r="G224" t="str">
            <v>14424</v>
          </cell>
          <cell r="H224" t="str">
            <v>Крановая аппаратура</v>
          </cell>
          <cell r="I224" t="str">
            <v>001829</v>
          </cell>
          <cell r="J224" t="str">
            <v>Кресло-пульт крановщика KST 2</v>
          </cell>
          <cell r="K224" t="str">
            <v/>
          </cell>
          <cell r="L224" t="str">
            <v>KST 2</v>
          </cell>
          <cell r="M224" t="str">
            <v>KST 2/2xV64T-04Z+04Z-A140</v>
          </cell>
          <cell r="N224" t="str">
            <v/>
          </cell>
          <cell r="O224" t="str">
            <v>По проекту модернизации кранов ДМП</v>
          </cell>
          <cell r="P224" t="str">
            <v/>
          </cell>
          <cell r="Q224">
            <v>1.05</v>
          </cell>
          <cell r="R224" t="str">
            <v>КМП</v>
          </cell>
          <cell r="S224">
            <v>1</v>
          </cell>
          <cell r="T224">
            <v>115016.78</v>
          </cell>
          <cell r="U224">
            <v>120767.61900000001</v>
          </cell>
          <cell r="V224">
            <v>142505.79042</v>
          </cell>
          <cell r="W224">
            <v>142505.79</v>
          </cell>
          <cell r="X224">
            <v>0</v>
          </cell>
          <cell r="Y224">
            <v>0</v>
          </cell>
          <cell r="Z224">
            <v>0</v>
          </cell>
          <cell r="AA224">
            <v>1</v>
          </cell>
          <cell r="AB224">
            <v>120767.61900000001</v>
          </cell>
          <cell r="AC224">
            <v>21738.171419999999</v>
          </cell>
          <cell r="AD224">
            <v>0</v>
          </cell>
          <cell r="AE224">
            <v>0</v>
          </cell>
          <cell r="AF224">
            <v>0</v>
          </cell>
          <cell r="AG224">
            <v>0</v>
          </cell>
          <cell r="AH224">
            <v>0</v>
          </cell>
          <cell r="AI224">
            <v>0</v>
          </cell>
        </row>
        <row r="225">
          <cell r="A225" t="str">
            <v>ДМП</v>
          </cell>
          <cell r="B225" t="str">
            <v>ТЛОК</v>
          </cell>
          <cell r="C225" t="str">
            <v>УГЭ</v>
          </cell>
          <cell r="D225" t="str">
            <v>Закупки ГО</v>
          </cell>
          <cell r="E225" t="str">
            <v>14</v>
          </cell>
          <cell r="F225" t="str">
            <v>Электротехническое оборудование</v>
          </cell>
          <cell r="G225" t="str">
            <v>14424</v>
          </cell>
          <cell r="H225" t="str">
            <v>Крановая аппаратура</v>
          </cell>
          <cell r="I225" t="str">
            <v>001830</v>
          </cell>
          <cell r="J225" t="str">
            <v>Датчик скорости для двигателя подъема DA65.10 (HOG 10D)</v>
          </cell>
          <cell r="K225" t="str">
            <v>HOG 10D</v>
          </cell>
          <cell r="L225" t="str">
            <v>DA65.10</v>
          </cell>
          <cell r="M225" t="str">
            <v>1024 имп/оборот, HTL (согласно спецификации)</v>
          </cell>
          <cell r="N225" t="str">
            <v/>
          </cell>
          <cell r="O225" t="str">
            <v>По проекту модернизации кранов ДМП</v>
          </cell>
          <cell r="P225" t="str">
            <v/>
          </cell>
          <cell r="Q225">
            <v>1.05</v>
          </cell>
          <cell r="R225" t="str">
            <v>ШТ</v>
          </cell>
          <cell r="S225">
            <v>2</v>
          </cell>
          <cell r="T225">
            <v>55680</v>
          </cell>
          <cell r="U225">
            <v>116928</v>
          </cell>
          <cell r="V225">
            <v>137975.03999999998</v>
          </cell>
          <cell r="W225">
            <v>68987.520000000004</v>
          </cell>
          <cell r="X225">
            <v>0</v>
          </cell>
          <cell r="Y225">
            <v>0</v>
          </cell>
          <cell r="Z225">
            <v>0</v>
          </cell>
          <cell r="AA225">
            <v>2</v>
          </cell>
          <cell r="AB225">
            <v>116928</v>
          </cell>
          <cell r="AC225">
            <v>21047.040000000001</v>
          </cell>
          <cell r="AD225">
            <v>0</v>
          </cell>
          <cell r="AE225">
            <v>0</v>
          </cell>
          <cell r="AF225">
            <v>0</v>
          </cell>
          <cell r="AG225">
            <v>0</v>
          </cell>
          <cell r="AH225">
            <v>0</v>
          </cell>
          <cell r="AI225">
            <v>0</v>
          </cell>
        </row>
        <row r="226">
          <cell r="A226" t="str">
            <v>ДМП</v>
          </cell>
          <cell r="B226" t="str">
            <v>ТЛОК</v>
          </cell>
          <cell r="C226" t="str">
            <v>УГЭ</v>
          </cell>
          <cell r="D226" t="str">
            <v>Закупки ГО</v>
          </cell>
          <cell r="E226" t="str">
            <v>14</v>
          </cell>
          <cell r="F226" t="str">
            <v>Электротехническое оборудование</v>
          </cell>
          <cell r="G226" t="str">
            <v>14424</v>
          </cell>
          <cell r="H226" t="str">
            <v>Крановая аппаратура</v>
          </cell>
          <cell r="I226" t="str">
            <v>002263</v>
          </cell>
          <cell r="J226" t="str">
            <v>Комплект технической документации на крановое оборудование по проекту модернизации кранов ДМП</v>
          </cell>
          <cell r="K226" t="str">
            <v/>
          </cell>
          <cell r="L226" t="str">
            <v/>
          </cell>
          <cell r="M226" t="str">
            <v/>
          </cell>
          <cell r="N226" t="str">
            <v/>
          </cell>
          <cell r="O226" t="str">
            <v>По проекту модернизации кранов ДМП</v>
          </cell>
          <cell r="P226" t="str">
            <v/>
          </cell>
          <cell r="Q226">
            <v>1.05</v>
          </cell>
          <cell r="R226" t="str">
            <v>КМП</v>
          </cell>
          <cell r="S226">
            <v>1</v>
          </cell>
          <cell r="T226">
            <v>2548067.83</v>
          </cell>
          <cell r="U226">
            <v>2675471.2215</v>
          </cell>
          <cell r="V226">
            <v>3157056.0413699998</v>
          </cell>
          <cell r="W226">
            <v>3157056.04</v>
          </cell>
          <cell r="X226">
            <v>0</v>
          </cell>
          <cell r="Y226">
            <v>0</v>
          </cell>
          <cell r="Z226">
            <v>0</v>
          </cell>
          <cell r="AA226">
            <v>1</v>
          </cell>
          <cell r="AB226">
            <v>2675471.2215</v>
          </cell>
          <cell r="AC226">
            <v>481584.81987000001</v>
          </cell>
          <cell r="AD226">
            <v>0</v>
          </cell>
          <cell r="AE226">
            <v>0</v>
          </cell>
          <cell r="AF226">
            <v>0</v>
          </cell>
          <cell r="AG226">
            <v>0</v>
          </cell>
          <cell r="AH226">
            <v>0</v>
          </cell>
          <cell r="AI226">
            <v>0</v>
          </cell>
        </row>
        <row r="227">
          <cell r="A227" t="str">
            <v>ДМП</v>
          </cell>
          <cell r="B227" t="str">
            <v>ТЛОК</v>
          </cell>
          <cell r="C227" t="str">
            <v>УГЭ</v>
          </cell>
          <cell r="D227" t="str">
            <v>Закупки ГО</v>
          </cell>
          <cell r="E227" t="str">
            <v>14</v>
          </cell>
          <cell r="F227" t="str">
            <v>Электротехническое оборудование</v>
          </cell>
          <cell r="G227" t="str">
            <v>14424</v>
          </cell>
          <cell r="H227" t="str">
            <v>Крановая аппаратура</v>
          </cell>
          <cell r="I227" t="str">
            <v>424048</v>
          </cell>
          <cell r="J227" t="str">
            <v>Гидротолкатель ТЭ-80МВ</v>
          </cell>
          <cell r="K227" t="str">
            <v/>
          </cell>
          <cell r="L227" t="str">
            <v>ТЭ-80МВ</v>
          </cell>
          <cell r="M227" t="str">
            <v/>
          </cell>
          <cell r="N227" t="str">
            <v/>
          </cell>
          <cell r="O227" t="str">
            <v/>
          </cell>
          <cell r="P227" t="str">
            <v/>
          </cell>
          <cell r="Q227">
            <v>1.05</v>
          </cell>
          <cell r="R227" t="str">
            <v>ШТ</v>
          </cell>
          <cell r="S227">
            <v>1</v>
          </cell>
          <cell r="T227">
            <v>35389.86</v>
          </cell>
          <cell r="U227">
            <v>37159.353000000003</v>
          </cell>
          <cell r="V227">
            <v>43848.036540000001</v>
          </cell>
          <cell r="W227">
            <v>43848.04</v>
          </cell>
          <cell r="X227">
            <v>0</v>
          </cell>
          <cell r="Y227">
            <v>0</v>
          </cell>
          <cell r="Z227">
            <v>0</v>
          </cell>
          <cell r="AA227">
            <v>1</v>
          </cell>
          <cell r="AB227">
            <v>37159.353000000003</v>
          </cell>
          <cell r="AC227">
            <v>6688.68354</v>
          </cell>
          <cell r="AD227">
            <v>0</v>
          </cell>
          <cell r="AE227">
            <v>0</v>
          </cell>
          <cell r="AF227">
            <v>0</v>
          </cell>
          <cell r="AG227">
            <v>0</v>
          </cell>
          <cell r="AH227">
            <v>0</v>
          </cell>
          <cell r="AI227">
            <v>0</v>
          </cell>
        </row>
        <row r="228">
          <cell r="A228" t="str">
            <v>ДМП</v>
          </cell>
          <cell r="B228" t="str">
            <v>ТЛОК</v>
          </cell>
          <cell r="C228" t="str">
            <v>УГЭ</v>
          </cell>
          <cell r="D228" t="str">
            <v>Закупки ГО</v>
          </cell>
          <cell r="E228" t="str">
            <v>14</v>
          </cell>
          <cell r="F228" t="str">
            <v>Электротехническое оборудование</v>
          </cell>
          <cell r="G228" t="str">
            <v>14424</v>
          </cell>
          <cell r="H228" t="str">
            <v>Крановая аппаратура</v>
          </cell>
          <cell r="I228" t="str">
            <v>424142</v>
          </cell>
          <cell r="J228" t="str">
            <v>Колонка электрическая крановая переносная</v>
          </cell>
          <cell r="K228" t="str">
            <v>ГОСТ Р 513211-2000</v>
          </cell>
          <cell r="L228" t="str">
            <v>ККЭп-1-630/630</v>
          </cell>
          <cell r="M228" t="str">
            <v>Сеть питания: трехфазная, переменного тока, fн=50Гц, Uн=400В, Iшн=630А, Iн=630А, количество постов-1, оборудована автоматическим выключателем 630А</v>
          </cell>
          <cell r="N228" t="str">
            <v/>
          </cell>
          <cell r="O228" t="str">
            <v/>
          </cell>
          <cell r="P228" t="str">
            <v/>
          </cell>
          <cell r="Q228">
            <v>1.05</v>
          </cell>
          <cell r="R228" t="str">
            <v>ШТ</v>
          </cell>
          <cell r="S228">
            <v>10</v>
          </cell>
          <cell r="T228">
            <v>134700</v>
          </cell>
          <cell r="U228">
            <v>1414350</v>
          </cell>
          <cell r="V228">
            <v>1668933</v>
          </cell>
          <cell r="W228">
            <v>166893.29999999999</v>
          </cell>
          <cell r="X228">
            <v>0</v>
          </cell>
          <cell r="Y228">
            <v>0</v>
          </cell>
          <cell r="Z228">
            <v>0</v>
          </cell>
          <cell r="AA228">
            <v>10</v>
          </cell>
          <cell r="AB228">
            <v>1414350</v>
          </cell>
          <cell r="AC228">
            <v>254583</v>
          </cell>
          <cell r="AD228">
            <v>0</v>
          </cell>
          <cell r="AE228">
            <v>0</v>
          </cell>
          <cell r="AF228">
            <v>0</v>
          </cell>
          <cell r="AG228">
            <v>0</v>
          </cell>
          <cell r="AH228">
            <v>0</v>
          </cell>
          <cell r="AI228">
            <v>0</v>
          </cell>
        </row>
        <row r="229">
          <cell r="A229" t="str">
            <v>ДМП</v>
          </cell>
          <cell r="B229" t="str">
            <v>ТЛОК</v>
          </cell>
          <cell r="C229" t="str">
            <v>УГЭ</v>
          </cell>
          <cell r="D229" t="str">
            <v>Закупки ГО</v>
          </cell>
          <cell r="E229" t="str">
            <v>14</v>
          </cell>
          <cell r="F229" t="str">
            <v>Электротехническое оборудование</v>
          </cell>
          <cell r="G229" t="str">
            <v>14424</v>
          </cell>
          <cell r="H229" t="str">
            <v>Крановая аппаратура</v>
          </cell>
          <cell r="I229" t="str">
            <v>424191</v>
          </cell>
          <cell r="J229" t="str">
            <v>Колонка электрическая крановая переносная</v>
          </cell>
          <cell r="K229" t="str">
            <v>ГОСТ Р 513211-2000</v>
          </cell>
          <cell r="L229" t="str">
            <v>ККЭп-1-630/400</v>
          </cell>
          <cell r="M229" t="str">
            <v>Сеть питания:трехфазная, переменного тока, fн=50 Гц, Uн=400В, Iшн=630А, Iн=400А, кол-во постов-1, оборудована рубильником 400А</v>
          </cell>
          <cell r="N229" t="str">
            <v/>
          </cell>
          <cell r="O229" t="str">
            <v/>
          </cell>
          <cell r="P229" t="str">
            <v/>
          </cell>
          <cell r="Q229">
            <v>1.05</v>
          </cell>
          <cell r="R229" t="str">
            <v>ШТ</v>
          </cell>
          <cell r="S229">
            <v>8</v>
          </cell>
          <cell r="T229">
            <v>127500</v>
          </cell>
          <cell r="U229">
            <v>1071000</v>
          </cell>
          <cell r="V229">
            <v>1263780</v>
          </cell>
          <cell r="W229">
            <v>157972.5</v>
          </cell>
          <cell r="X229">
            <v>0</v>
          </cell>
          <cell r="Y229">
            <v>0</v>
          </cell>
          <cell r="Z229">
            <v>0</v>
          </cell>
          <cell r="AA229">
            <v>8</v>
          </cell>
          <cell r="AB229">
            <v>1071000</v>
          </cell>
          <cell r="AC229">
            <v>192780</v>
          </cell>
          <cell r="AD229">
            <v>0</v>
          </cell>
          <cell r="AE229">
            <v>0</v>
          </cell>
          <cell r="AF229">
            <v>0</v>
          </cell>
          <cell r="AG229">
            <v>0</v>
          </cell>
          <cell r="AH229">
            <v>0</v>
          </cell>
          <cell r="AI229">
            <v>0</v>
          </cell>
        </row>
        <row r="230">
          <cell r="A230" t="str">
            <v>ДМП</v>
          </cell>
          <cell r="B230" t="str">
            <v>ТЛОК</v>
          </cell>
          <cell r="C230" t="str">
            <v>УГЭ</v>
          </cell>
          <cell r="D230" t="str">
            <v>Закупки ГО</v>
          </cell>
          <cell r="E230" t="str">
            <v>14</v>
          </cell>
          <cell r="F230" t="str">
            <v>Электротехническое оборудование</v>
          </cell>
          <cell r="G230" t="str">
            <v>14424</v>
          </cell>
          <cell r="H230" t="str">
            <v>Крановая аппаратура</v>
          </cell>
          <cell r="I230" t="str">
            <v>424192</v>
          </cell>
          <cell r="J230" t="str">
            <v>Колонка электрическая судовая переносная</v>
          </cell>
          <cell r="K230" t="str">
            <v>ГОСТ Р 513211-2000</v>
          </cell>
          <cell r="L230" t="str">
            <v>ЭПСп-630/400</v>
          </cell>
          <cell r="M230" t="str">
            <v>Сеть питания: трехфазная, переменного тока, fн=50Гц, Uн=400В, Iшн=630А, Iн=400А оборудована рубильником 400А</v>
          </cell>
          <cell r="N230" t="str">
            <v/>
          </cell>
          <cell r="O230" t="str">
            <v/>
          </cell>
          <cell r="P230" t="str">
            <v/>
          </cell>
          <cell r="Q230">
            <v>1.05</v>
          </cell>
          <cell r="R230" t="str">
            <v>ШТ</v>
          </cell>
          <cell r="S230">
            <v>7</v>
          </cell>
          <cell r="T230">
            <v>103950</v>
          </cell>
          <cell r="U230">
            <v>764032.5</v>
          </cell>
          <cell r="V230">
            <v>901558.35</v>
          </cell>
          <cell r="W230">
            <v>128794.05</v>
          </cell>
          <cell r="X230">
            <v>0</v>
          </cell>
          <cell r="Y230">
            <v>0</v>
          </cell>
          <cell r="Z230">
            <v>0</v>
          </cell>
          <cell r="AA230">
            <v>7</v>
          </cell>
          <cell r="AB230">
            <v>764032.5</v>
          </cell>
          <cell r="AC230">
            <v>137525.85</v>
          </cell>
          <cell r="AD230">
            <v>0</v>
          </cell>
          <cell r="AE230">
            <v>0</v>
          </cell>
          <cell r="AF230">
            <v>0</v>
          </cell>
          <cell r="AG230">
            <v>0</v>
          </cell>
          <cell r="AH230">
            <v>0</v>
          </cell>
          <cell r="AI230">
            <v>0</v>
          </cell>
        </row>
        <row r="231">
          <cell r="A231" t="str">
            <v>МЗ</v>
          </cell>
          <cell r="B231" t="str">
            <v>ГМОК</v>
          </cell>
          <cell r="C231" t="str">
            <v>УГЭ</v>
          </cell>
          <cell r="D231" t="str">
            <v>Закупки ГО</v>
          </cell>
          <cell r="E231" t="str">
            <v>14</v>
          </cell>
          <cell r="F231" t="str">
            <v>Электротехническое оборудование</v>
          </cell>
          <cell r="G231" t="str">
            <v>14428</v>
          </cell>
          <cell r="H231" t="str">
            <v>Энергетические котлы и з/ч</v>
          </cell>
          <cell r="I231" t="str">
            <v>428206</v>
          </cell>
          <cell r="J231" t="str">
            <v>Фильтр ионитный параллельноточный первой ступени</v>
          </cell>
          <cell r="K231" t="str">
            <v>ОСТ 108.030.10-78</v>
          </cell>
          <cell r="L231" t="str">
            <v>ФИПа 1-2-0,6</v>
          </cell>
          <cell r="M231" t="str">
            <v>Диаметр 2,0м, давление рабочее 0,6МПа, производительность 80м3/ч. С внутренним защитным покрытием корпуса и трубопровода</v>
          </cell>
          <cell r="N231" t="str">
            <v/>
          </cell>
          <cell r="O231" t="str">
            <v/>
          </cell>
          <cell r="P231" t="str">
            <v/>
          </cell>
          <cell r="Q231">
            <v>1.05</v>
          </cell>
          <cell r="R231" t="str">
            <v>КМП</v>
          </cell>
          <cell r="S231">
            <v>5</v>
          </cell>
          <cell r="T231">
            <v>370000</v>
          </cell>
          <cell r="U231">
            <v>1942500</v>
          </cell>
          <cell r="V231">
            <v>2292150</v>
          </cell>
          <cell r="W231">
            <v>458430</v>
          </cell>
          <cell r="X231">
            <v>0</v>
          </cell>
          <cell r="Y231">
            <v>0</v>
          </cell>
          <cell r="Z231">
            <v>0</v>
          </cell>
          <cell r="AA231">
            <v>5</v>
          </cell>
          <cell r="AB231">
            <v>1942500</v>
          </cell>
          <cell r="AC231">
            <v>349650</v>
          </cell>
          <cell r="AD231">
            <v>0</v>
          </cell>
          <cell r="AE231">
            <v>0</v>
          </cell>
          <cell r="AF231">
            <v>0</v>
          </cell>
          <cell r="AG231">
            <v>0</v>
          </cell>
          <cell r="AH231">
            <v>0</v>
          </cell>
          <cell r="AI231">
            <v>0</v>
          </cell>
        </row>
        <row r="232">
          <cell r="A232" t="str">
            <v>МЗ</v>
          </cell>
          <cell r="B232" t="str">
            <v>ГМОК</v>
          </cell>
          <cell r="C232" t="str">
            <v>УГЭ</v>
          </cell>
          <cell r="D232" t="str">
            <v>Закупки ГО</v>
          </cell>
          <cell r="E232" t="str">
            <v>14</v>
          </cell>
          <cell r="F232" t="str">
            <v>Электротехническое оборудование</v>
          </cell>
          <cell r="G232" t="str">
            <v>14428</v>
          </cell>
          <cell r="H232" t="str">
            <v>Энергетические котлы и з/ч</v>
          </cell>
          <cell r="I232" t="str">
            <v>428208</v>
          </cell>
          <cell r="J232" t="str">
            <v>Сборник питательной воды</v>
          </cell>
          <cell r="K232" t="str">
            <v>ГОСТ 9931-78</v>
          </cell>
          <cell r="L232" t="str">
            <v>ГЭЭ1-1-80-1,0</v>
          </cell>
          <cell r="M232" t="str">
            <v>Цельносварной, без рубашки и внутренних устройств. Объем 80м3, условное давление 1,0МПа</v>
          </cell>
          <cell r="N232" t="str">
            <v/>
          </cell>
          <cell r="O232" t="str">
            <v>Сборник питательной воды</v>
          </cell>
          <cell r="P232" t="str">
            <v/>
          </cell>
          <cell r="Q232">
            <v>1.05</v>
          </cell>
          <cell r="R232" t="str">
            <v>КМП</v>
          </cell>
          <cell r="S232">
            <v>1</v>
          </cell>
          <cell r="T232">
            <v>1372500</v>
          </cell>
          <cell r="U232">
            <v>1441125</v>
          </cell>
          <cell r="V232">
            <v>1700527.5</v>
          </cell>
          <cell r="W232">
            <v>1700527.5</v>
          </cell>
          <cell r="X232">
            <v>0</v>
          </cell>
          <cell r="Y232">
            <v>0</v>
          </cell>
          <cell r="Z232">
            <v>0</v>
          </cell>
          <cell r="AA232">
            <v>1</v>
          </cell>
          <cell r="AB232">
            <v>1441125</v>
          </cell>
          <cell r="AC232">
            <v>259402.5</v>
          </cell>
          <cell r="AD232">
            <v>0</v>
          </cell>
          <cell r="AE232">
            <v>0</v>
          </cell>
          <cell r="AF232">
            <v>0</v>
          </cell>
          <cell r="AG232">
            <v>0</v>
          </cell>
          <cell r="AH232">
            <v>0</v>
          </cell>
          <cell r="AI232">
            <v>0</v>
          </cell>
        </row>
        <row r="233">
          <cell r="A233" t="str">
            <v>МЗ</v>
          </cell>
          <cell r="B233" t="str">
            <v>ГМОК</v>
          </cell>
          <cell r="C233" t="str">
            <v>УГЭ</v>
          </cell>
          <cell r="D233" t="str">
            <v>Закупки ГО</v>
          </cell>
          <cell r="E233" t="str">
            <v>14</v>
          </cell>
          <cell r="F233" t="str">
            <v>Электротехническое оборудование</v>
          </cell>
          <cell r="G233" t="str">
            <v>14428</v>
          </cell>
          <cell r="H233" t="str">
            <v>Энергетические котлы и з/ч</v>
          </cell>
          <cell r="I233" t="str">
            <v>428209</v>
          </cell>
          <cell r="J233" t="str">
            <v>Фильтр ионитный параллельноточный второй ступени</v>
          </cell>
          <cell r="K233" t="str">
            <v>ОСТ 108.030.10-78</v>
          </cell>
          <cell r="L233" t="str">
            <v>ФИПа II-2-0,6</v>
          </cell>
          <cell r="M233" t="str">
            <v>Диаметр 2,0м, давление рабочее 0,6мПа, производительность 150м3/ч. С внутренним защитным покрытием корпуса и трубопровода</v>
          </cell>
          <cell r="N233" t="str">
            <v/>
          </cell>
          <cell r="O233" t="str">
            <v>Фильтр ионитный параллельноточный второй ступени</v>
          </cell>
          <cell r="P233" t="str">
            <v/>
          </cell>
          <cell r="Q233">
            <v>1.05</v>
          </cell>
          <cell r="R233" t="str">
            <v>КМП</v>
          </cell>
          <cell r="S233">
            <v>3</v>
          </cell>
          <cell r="T233">
            <v>370000</v>
          </cell>
          <cell r="U233">
            <v>1165500</v>
          </cell>
          <cell r="V233">
            <v>1375290</v>
          </cell>
          <cell r="W233">
            <v>458430</v>
          </cell>
          <cell r="X233">
            <v>0</v>
          </cell>
          <cell r="Y233">
            <v>0</v>
          </cell>
          <cell r="Z233">
            <v>0</v>
          </cell>
          <cell r="AA233">
            <v>3</v>
          </cell>
          <cell r="AB233">
            <v>1165500</v>
          </cell>
          <cell r="AC233">
            <v>209790</v>
          </cell>
          <cell r="AD233">
            <v>0</v>
          </cell>
          <cell r="AE233">
            <v>0</v>
          </cell>
          <cell r="AF233">
            <v>0</v>
          </cell>
          <cell r="AG233">
            <v>0</v>
          </cell>
          <cell r="AH233">
            <v>0</v>
          </cell>
          <cell r="AI233">
            <v>0</v>
          </cell>
        </row>
        <row r="234">
          <cell r="A234" t="str">
            <v>МЗ</v>
          </cell>
          <cell r="B234" t="str">
            <v>ГМОК</v>
          </cell>
          <cell r="C234" t="str">
            <v>УГЭ</v>
          </cell>
          <cell r="D234" t="str">
            <v>Закупки ГО</v>
          </cell>
          <cell r="E234" t="str">
            <v>14</v>
          </cell>
          <cell r="F234" t="str">
            <v>Электротехническое оборудование</v>
          </cell>
          <cell r="G234" t="str">
            <v>14428</v>
          </cell>
          <cell r="H234" t="str">
            <v>Энергетические котлы и з/ч</v>
          </cell>
          <cell r="I234" t="str">
            <v>428259</v>
          </cell>
          <cell r="J234" t="str">
            <v>Деаэратор</v>
          </cell>
          <cell r="K234" t="str">
            <v/>
          </cell>
          <cell r="L234" t="str">
            <v>ДА 100/25</v>
          </cell>
          <cell r="M234" t="str">
            <v/>
          </cell>
          <cell r="N234" t="str">
            <v/>
          </cell>
          <cell r="O234" t="str">
            <v/>
          </cell>
          <cell r="P234" t="str">
            <v/>
          </cell>
          <cell r="Q234">
            <v>1.05</v>
          </cell>
          <cell r="R234" t="str">
            <v>ШТ</v>
          </cell>
          <cell r="S234">
            <v>3</v>
          </cell>
          <cell r="T234">
            <v>250000</v>
          </cell>
          <cell r="U234">
            <v>787500</v>
          </cell>
          <cell r="V234">
            <v>929250</v>
          </cell>
          <cell r="W234">
            <v>309750</v>
          </cell>
          <cell r="X234">
            <v>0</v>
          </cell>
          <cell r="Y234">
            <v>0</v>
          </cell>
          <cell r="Z234">
            <v>0</v>
          </cell>
          <cell r="AA234">
            <v>3</v>
          </cell>
          <cell r="AB234">
            <v>787500</v>
          </cell>
          <cell r="AC234">
            <v>141750</v>
          </cell>
          <cell r="AD234">
            <v>0</v>
          </cell>
          <cell r="AE234">
            <v>0</v>
          </cell>
          <cell r="AF234">
            <v>0</v>
          </cell>
          <cell r="AG234">
            <v>0</v>
          </cell>
          <cell r="AH234">
            <v>0</v>
          </cell>
          <cell r="AI234">
            <v>0</v>
          </cell>
        </row>
        <row r="235">
          <cell r="A235" t="str">
            <v>МЗ</v>
          </cell>
          <cell r="B235" t="str">
            <v>ГМОК</v>
          </cell>
          <cell r="C235" t="str">
            <v>УГЭ</v>
          </cell>
          <cell r="D235" t="str">
            <v>Закупки ГО</v>
          </cell>
          <cell r="E235" t="str">
            <v>14</v>
          </cell>
          <cell r="F235" t="str">
            <v>Электротехническое оборудование</v>
          </cell>
          <cell r="G235" t="str">
            <v>14428</v>
          </cell>
          <cell r="H235" t="str">
            <v>Энергетические котлы и з/ч</v>
          </cell>
          <cell r="I235" t="str">
            <v>428766</v>
          </cell>
          <cell r="J235" t="str">
            <v>Котел-утилизатор</v>
          </cell>
          <cell r="K235" t="str">
            <v/>
          </cell>
          <cell r="L235" t="str">
            <v>Г-950</v>
          </cell>
          <cell r="M235" t="str">
            <v>В комплекте с барабаном 325627001002СБ, с комплектом трубопроводов в пределах котла и комплектом площадок обслуживания ОП-2407570</v>
          </cell>
          <cell r="N235" t="str">
            <v/>
          </cell>
          <cell r="O235" t="str">
            <v/>
          </cell>
          <cell r="P235" t="str">
            <v/>
          </cell>
          <cell r="Q235">
            <v>1.05</v>
          </cell>
          <cell r="R235" t="str">
            <v>КМП</v>
          </cell>
          <cell r="S235">
            <v>1</v>
          </cell>
          <cell r="T235">
            <v>16500000</v>
          </cell>
          <cell r="U235">
            <v>17325000</v>
          </cell>
          <cell r="V235">
            <v>20443500</v>
          </cell>
          <cell r="W235">
            <v>20443500</v>
          </cell>
          <cell r="X235">
            <v>0</v>
          </cell>
          <cell r="Y235">
            <v>0</v>
          </cell>
          <cell r="Z235">
            <v>0</v>
          </cell>
          <cell r="AA235">
            <v>1</v>
          </cell>
          <cell r="AB235">
            <v>17325000</v>
          </cell>
          <cell r="AC235">
            <v>3118500</v>
          </cell>
          <cell r="AD235">
            <v>0</v>
          </cell>
          <cell r="AE235">
            <v>0</v>
          </cell>
          <cell r="AF235">
            <v>0</v>
          </cell>
          <cell r="AG235">
            <v>0</v>
          </cell>
          <cell r="AH235">
            <v>0</v>
          </cell>
          <cell r="AI235">
            <v>0</v>
          </cell>
        </row>
        <row r="236">
          <cell r="A236" t="str">
            <v>МЦ-1</v>
          </cell>
          <cell r="B236" t="str">
            <v>ГМОК</v>
          </cell>
          <cell r="C236" t="str">
            <v>УГЭ</v>
          </cell>
          <cell r="D236" t="str">
            <v>Закупки ГО</v>
          </cell>
          <cell r="E236" t="str">
            <v>14</v>
          </cell>
          <cell r="F236" t="str">
            <v>Электротехническое оборудование</v>
          </cell>
          <cell r="G236" t="str">
            <v>14437</v>
          </cell>
          <cell r="H236" t="str">
            <v>Аккумуляторы тяговые</v>
          </cell>
          <cell r="I236" t="str">
            <v>437014</v>
          </cell>
          <cell r="J236" t="str">
            <v>Батарея аккумуляторная</v>
          </cell>
          <cell r="K236" t="str">
            <v/>
          </cell>
          <cell r="L236" t="str">
            <v>40ТНЖ-450 У2</v>
          </cell>
          <cell r="M236" t="str">
            <v>U=48В, I=450Ач, B=840, (L)980х(B)840х(h)490</v>
          </cell>
          <cell r="N236" t="str">
            <v/>
          </cell>
          <cell r="O236" t="str">
            <v/>
          </cell>
          <cell r="P236" t="str">
            <v/>
          </cell>
          <cell r="Q236">
            <v>1.05</v>
          </cell>
          <cell r="R236" t="str">
            <v>КМП</v>
          </cell>
          <cell r="S236">
            <v>1</v>
          </cell>
          <cell r="T236">
            <v>110000</v>
          </cell>
          <cell r="U236">
            <v>115500</v>
          </cell>
          <cell r="V236">
            <v>136290</v>
          </cell>
          <cell r="W236">
            <v>136290</v>
          </cell>
          <cell r="X236">
            <v>0</v>
          </cell>
          <cell r="Y236">
            <v>0</v>
          </cell>
          <cell r="Z236">
            <v>0</v>
          </cell>
          <cell r="AA236">
            <v>1</v>
          </cell>
          <cell r="AB236">
            <v>115500</v>
          </cell>
          <cell r="AC236">
            <v>20790</v>
          </cell>
          <cell r="AD236">
            <v>0</v>
          </cell>
          <cell r="AE236">
            <v>0</v>
          </cell>
          <cell r="AF236">
            <v>0</v>
          </cell>
          <cell r="AG236">
            <v>0</v>
          </cell>
          <cell r="AH236">
            <v>0</v>
          </cell>
          <cell r="AI236">
            <v>0</v>
          </cell>
        </row>
        <row r="237">
          <cell r="A237" t="str">
            <v>МЗ</v>
          </cell>
          <cell r="B237" t="str">
            <v>ГМОК</v>
          </cell>
          <cell r="C237" t="str">
            <v>УГЭ</v>
          </cell>
          <cell r="D237" t="str">
            <v>Закупки ГО</v>
          </cell>
          <cell r="E237" t="str">
            <v>14</v>
          </cell>
          <cell r="F237" t="str">
            <v>Электротехническое оборудование</v>
          </cell>
          <cell r="G237" t="str">
            <v>14437</v>
          </cell>
          <cell r="H237" t="str">
            <v>Аккумуляторы тяговые</v>
          </cell>
          <cell r="I237" t="str">
            <v>437021</v>
          </cell>
          <cell r="J237" t="str">
            <v>Батарея аккумуляторная</v>
          </cell>
          <cell r="K237" t="str">
            <v/>
          </cell>
          <cell r="L237" t="str">
            <v>112 ТНЖШ-350ВМ У5</v>
          </cell>
          <cell r="M237" t="str">
            <v>U=132В, I=350Ач, (L)152х(B)167х(h)520. В чехле</v>
          </cell>
          <cell r="N237" t="str">
            <v/>
          </cell>
          <cell r="O237" t="str">
            <v/>
          </cell>
          <cell r="P237" t="str">
            <v/>
          </cell>
          <cell r="Q237">
            <v>1.05</v>
          </cell>
          <cell r="R237" t="str">
            <v>КМП</v>
          </cell>
          <cell r="S237">
            <v>4</v>
          </cell>
          <cell r="T237">
            <v>310000</v>
          </cell>
          <cell r="U237">
            <v>1302000</v>
          </cell>
          <cell r="V237">
            <v>1536360</v>
          </cell>
          <cell r="W237">
            <v>384090</v>
          </cell>
          <cell r="X237">
            <v>0</v>
          </cell>
          <cell r="Y237">
            <v>0</v>
          </cell>
          <cell r="Z237">
            <v>0</v>
          </cell>
          <cell r="AA237">
            <v>4</v>
          </cell>
          <cell r="AB237">
            <v>1302000</v>
          </cell>
          <cell r="AC237">
            <v>234360</v>
          </cell>
          <cell r="AD237">
            <v>0</v>
          </cell>
          <cell r="AE237">
            <v>0</v>
          </cell>
          <cell r="AF237">
            <v>0</v>
          </cell>
          <cell r="AG237">
            <v>0</v>
          </cell>
          <cell r="AH237">
            <v>0</v>
          </cell>
          <cell r="AI237">
            <v>0</v>
          </cell>
        </row>
        <row r="238">
          <cell r="A238" t="str">
            <v>НМЗ</v>
          </cell>
          <cell r="B238" t="str">
            <v>ГМОК</v>
          </cell>
          <cell r="C238" t="str">
            <v>УГЭ</v>
          </cell>
          <cell r="D238" t="str">
            <v>Закупки ГО</v>
          </cell>
          <cell r="E238" t="str">
            <v>14</v>
          </cell>
          <cell r="F238" t="str">
            <v>Электротехническое оборудование</v>
          </cell>
          <cell r="G238" t="str">
            <v>14438</v>
          </cell>
          <cell r="H238" t="str">
            <v>Электродвигатели свыше 100 квт и индивидуальные</v>
          </cell>
          <cell r="I238" t="str">
            <v>002767</v>
          </cell>
          <cell r="J238" t="str">
            <v>Электродвигатель синхронный СТД-10000-2УХЛ4 10000/3000 10кВ</v>
          </cell>
          <cell r="K238" t="str">
            <v>ГОСТ 183-74</v>
          </cell>
          <cell r="L238" t="str">
            <v>СТД-10000-2УХЛ4</v>
          </cell>
          <cell r="M238" t="str">
            <v>10000/3000, 10кВ</v>
          </cell>
          <cell r="N238" t="str">
            <v/>
          </cell>
          <cell r="O238" t="str">
            <v/>
          </cell>
          <cell r="P238" t="str">
            <v/>
          </cell>
          <cell r="Q238">
            <v>1.05</v>
          </cell>
          <cell r="R238" t="str">
            <v>ШТ</v>
          </cell>
          <cell r="S238">
            <v>1</v>
          </cell>
          <cell r="T238">
            <v>21158200</v>
          </cell>
          <cell r="U238">
            <v>22216110</v>
          </cell>
          <cell r="V238">
            <v>26215009.799999997</v>
          </cell>
          <cell r="W238">
            <v>26215009.800000001</v>
          </cell>
          <cell r="X238">
            <v>0</v>
          </cell>
          <cell r="Y238">
            <v>0</v>
          </cell>
          <cell r="Z238">
            <v>0</v>
          </cell>
          <cell r="AA238">
            <v>0</v>
          </cell>
          <cell r="AB238">
            <v>0</v>
          </cell>
          <cell r="AC238">
            <v>0</v>
          </cell>
          <cell r="AD238">
            <v>0</v>
          </cell>
          <cell r="AE238">
            <v>0</v>
          </cell>
          <cell r="AF238">
            <v>0</v>
          </cell>
          <cell r="AG238">
            <v>1</v>
          </cell>
          <cell r="AH238">
            <v>22216110</v>
          </cell>
          <cell r="AI238">
            <v>3998899.8</v>
          </cell>
        </row>
        <row r="239">
          <cell r="A239" t="str">
            <v>НОФ</v>
          </cell>
          <cell r="B239" t="str">
            <v>ГМОК</v>
          </cell>
          <cell r="C239" t="str">
            <v>УГЭ</v>
          </cell>
          <cell r="D239" t="str">
            <v>Закупки ГО</v>
          </cell>
          <cell r="E239" t="str">
            <v>14</v>
          </cell>
          <cell r="F239" t="str">
            <v>Электротехническое оборудование</v>
          </cell>
          <cell r="G239" t="str">
            <v>14438</v>
          </cell>
          <cell r="H239" t="str">
            <v>Электродвигатели свыше 100 квт и индивидуальные</v>
          </cell>
          <cell r="I239" t="str">
            <v>438008</v>
          </cell>
          <cell r="J239" t="str">
            <v>Электродвигатель</v>
          </cell>
          <cell r="K239" t="str">
            <v/>
          </cell>
          <cell r="L239" t="str">
            <v>4СДМ-1250К-24-6УХЛ4 (аналог СДМ4-1250К-24 УХЛ4)</v>
          </cell>
          <cell r="M239" t="str">
            <v>630/250, 6кВ, 1М7311</v>
          </cell>
          <cell r="N239" t="str">
            <v/>
          </cell>
          <cell r="O239" t="str">
            <v/>
          </cell>
          <cell r="P239" t="str">
            <v/>
          </cell>
          <cell r="Q239">
            <v>1.05</v>
          </cell>
          <cell r="R239" t="str">
            <v>ШТ</v>
          </cell>
          <cell r="S239">
            <v>1</v>
          </cell>
          <cell r="T239">
            <v>2310000</v>
          </cell>
          <cell r="U239">
            <v>2425500</v>
          </cell>
          <cell r="V239">
            <v>2862090</v>
          </cell>
          <cell r="W239">
            <v>2862090</v>
          </cell>
          <cell r="X239">
            <v>0</v>
          </cell>
          <cell r="Y239">
            <v>0</v>
          </cell>
          <cell r="Z239">
            <v>0</v>
          </cell>
          <cell r="AA239">
            <v>1</v>
          </cell>
          <cell r="AB239">
            <v>2425500</v>
          </cell>
          <cell r="AC239">
            <v>436590</v>
          </cell>
          <cell r="AD239">
            <v>0</v>
          </cell>
          <cell r="AE239">
            <v>0</v>
          </cell>
          <cell r="AF239">
            <v>0</v>
          </cell>
          <cell r="AG239">
            <v>0</v>
          </cell>
          <cell r="AH239">
            <v>0</v>
          </cell>
          <cell r="AI239">
            <v>0</v>
          </cell>
        </row>
        <row r="240">
          <cell r="A240" t="str">
            <v>НЗ</v>
          </cell>
          <cell r="B240" t="str">
            <v>ГМОК</v>
          </cell>
          <cell r="C240" t="str">
            <v>УГЭ</v>
          </cell>
          <cell r="D240" t="str">
            <v>Закупки ГО</v>
          </cell>
          <cell r="E240" t="str">
            <v>14</v>
          </cell>
          <cell r="F240" t="str">
            <v>Электротехническое оборудование</v>
          </cell>
          <cell r="G240" t="str">
            <v>14438</v>
          </cell>
          <cell r="H240" t="str">
            <v>Электродвигатели свыше 100 квт и индивидуальные</v>
          </cell>
          <cell r="I240" t="str">
            <v>438024</v>
          </cell>
          <cell r="J240" t="str">
            <v>Электродвигатель</v>
          </cell>
          <cell r="K240" t="str">
            <v/>
          </cell>
          <cell r="L240" t="str">
            <v>АО4-355Х-6УХЛ3</v>
          </cell>
          <cell r="M240" t="str">
            <v>200/1000 6кВ 1М1081</v>
          </cell>
          <cell r="N240" t="str">
            <v/>
          </cell>
          <cell r="O240" t="str">
            <v/>
          </cell>
          <cell r="P240" t="str">
            <v/>
          </cell>
          <cell r="Q240">
            <v>1.05</v>
          </cell>
          <cell r="R240" t="str">
            <v>ШТ</v>
          </cell>
          <cell r="S240">
            <v>3</v>
          </cell>
          <cell r="T240">
            <v>231000</v>
          </cell>
          <cell r="U240">
            <v>727650</v>
          </cell>
          <cell r="V240">
            <v>858627</v>
          </cell>
          <cell r="W240">
            <v>286209</v>
          </cell>
          <cell r="X240">
            <v>0</v>
          </cell>
          <cell r="Y240">
            <v>0</v>
          </cell>
          <cell r="Z240">
            <v>0</v>
          </cell>
          <cell r="AA240">
            <v>3</v>
          </cell>
          <cell r="AB240">
            <v>727650</v>
          </cell>
          <cell r="AC240">
            <v>130977</v>
          </cell>
          <cell r="AD240">
            <v>0</v>
          </cell>
          <cell r="AE240">
            <v>0</v>
          </cell>
          <cell r="AF240">
            <v>0</v>
          </cell>
          <cell r="AG240">
            <v>0</v>
          </cell>
          <cell r="AH240">
            <v>0</v>
          </cell>
          <cell r="AI240">
            <v>0</v>
          </cell>
        </row>
        <row r="241">
          <cell r="A241" t="str">
            <v>ТОФ</v>
          </cell>
          <cell r="B241" t="str">
            <v>ГМОК</v>
          </cell>
          <cell r="C241" t="str">
            <v>УГЭ</v>
          </cell>
          <cell r="D241" t="str">
            <v>Закупки ГО</v>
          </cell>
          <cell r="E241" t="str">
            <v>14</v>
          </cell>
          <cell r="F241" t="str">
            <v>Электротехническое оборудование</v>
          </cell>
          <cell r="G241" t="str">
            <v>14438</v>
          </cell>
          <cell r="H241" t="str">
            <v>Электродвигатели свыше 100 квт и индивидуальные</v>
          </cell>
          <cell r="I241" t="str">
            <v>438040</v>
          </cell>
          <cell r="J241" t="str">
            <v>Электродвигатель</v>
          </cell>
          <cell r="K241" t="str">
            <v/>
          </cell>
          <cell r="L241" t="str">
            <v>4АМ280S4У3</v>
          </cell>
          <cell r="M241" t="str">
            <v>110/1500 380/660 1М2001</v>
          </cell>
          <cell r="N241" t="str">
            <v/>
          </cell>
          <cell r="O241" t="str">
            <v/>
          </cell>
          <cell r="P241" t="str">
            <v/>
          </cell>
          <cell r="Q241">
            <v>1.05</v>
          </cell>
          <cell r="R241" t="str">
            <v>ШТ</v>
          </cell>
          <cell r="S241">
            <v>1</v>
          </cell>
          <cell r="T241">
            <v>141020</v>
          </cell>
          <cell r="U241">
            <v>148071</v>
          </cell>
          <cell r="V241">
            <v>174723.78</v>
          </cell>
          <cell r="W241">
            <v>174723.78</v>
          </cell>
          <cell r="X241">
            <v>0</v>
          </cell>
          <cell r="Y241">
            <v>0</v>
          </cell>
          <cell r="Z241">
            <v>0</v>
          </cell>
          <cell r="AA241">
            <v>1</v>
          </cell>
          <cell r="AB241">
            <v>148071</v>
          </cell>
          <cell r="AC241">
            <v>26652.78</v>
          </cell>
          <cell r="AD241">
            <v>0</v>
          </cell>
          <cell r="AE241">
            <v>0</v>
          </cell>
          <cell r="AF241">
            <v>0</v>
          </cell>
          <cell r="AG241">
            <v>0</v>
          </cell>
          <cell r="AH241">
            <v>0</v>
          </cell>
          <cell r="AI241">
            <v>0</v>
          </cell>
        </row>
        <row r="242">
          <cell r="A242" t="str">
            <v>УЗТСМ</v>
          </cell>
          <cell r="B242" t="str">
            <v>ГМОК</v>
          </cell>
          <cell r="C242" t="str">
            <v>УГЭ</v>
          </cell>
          <cell r="D242" t="str">
            <v>Закупки ГО</v>
          </cell>
          <cell r="E242" t="str">
            <v>14</v>
          </cell>
          <cell r="F242" t="str">
            <v>Электротехническое оборудование</v>
          </cell>
          <cell r="G242" t="str">
            <v>14438</v>
          </cell>
          <cell r="H242" t="str">
            <v>Электродвигатели свыше 100 квт и индивидуальные</v>
          </cell>
          <cell r="I242" t="str">
            <v>438042</v>
          </cell>
          <cell r="J242" t="str">
            <v>Электродвигатель</v>
          </cell>
          <cell r="K242" t="str">
            <v/>
          </cell>
          <cell r="L242" t="str">
            <v>4АМ280М6У3 (5АМ280М6У3)</v>
          </cell>
          <cell r="M242" t="str">
            <v>90/1000, 380/660, 1М1001</v>
          </cell>
          <cell r="N242" t="str">
            <v/>
          </cell>
          <cell r="O242" t="str">
            <v/>
          </cell>
          <cell r="P242" t="str">
            <v/>
          </cell>
          <cell r="Q242">
            <v>1.05</v>
          </cell>
          <cell r="R242" t="str">
            <v>ШТ</v>
          </cell>
          <cell r="S242">
            <v>2</v>
          </cell>
          <cell r="T242">
            <v>137500</v>
          </cell>
          <cell r="U242">
            <v>288750</v>
          </cell>
          <cell r="V242">
            <v>340725</v>
          </cell>
          <cell r="W242">
            <v>170362.5</v>
          </cell>
          <cell r="X242">
            <v>0</v>
          </cell>
          <cell r="Y242">
            <v>0</v>
          </cell>
          <cell r="Z242">
            <v>0</v>
          </cell>
          <cell r="AA242">
            <v>2</v>
          </cell>
          <cell r="AB242">
            <v>288750</v>
          </cell>
          <cell r="AC242">
            <v>51975</v>
          </cell>
          <cell r="AD242">
            <v>0</v>
          </cell>
          <cell r="AE242">
            <v>0</v>
          </cell>
          <cell r="AF242">
            <v>0</v>
          </cell>
          <cell r="AG242">
            <v>0</v>
          </cell>
          <cell r="AH242">
            <v>0</v>
          </cell>
          <cell r="AI242">
            <v>0</v>
          </cell>
        </row>
        <row r="243">
          <cell r="A243" t="str">
            <v>ТОФ</v>
          </cell>
          <cell r="B243" t="str">
            <v>ГМОК</v>
          </cell>
          <cell r="C243" t="str">
            <v>УГЭ</v>
          </cell>
          <cell r="D243" t="str">
            <v>Закупки ГО</v>
          </cell>
          <cell r="E243" t="str">
            <v>14</v>
          </cell>
          <cell r="F243" t="str">
            <v>Электротехническое оборудование</v>
          </cell>
          <cell r="G243" t="str">
            <v>14438</v>
          </cell>
          <cell r="H243" t="str">
            <v>Электродвигатели свыше 100 квт и индивидуальные</v>
          </cell>
          <cell r="I243" t="str">
            <v>438050</v>
          </cell>
          <cell r="J243" t="str">
            <v>Электродвигатель</v>
          </cell>
          <cell r="K243" t="str">
            <v/>
          </cell>
          <cell r="L243" t="str">
            <v>АИР355М6У3</v>
          </cell>
          <cell r="M243" t="str">
            <v>200/1000 380/660 1М1001</v>
          </cell>
          <cell r="N243" t="str">
            <v/>
          </cell>
          <cell r="O243" t="str">
            <v/>
          </cell>
          <cell r="P243" t="str">
            <v/>
          </cell>
          <cell r="Q243">
            <v>1.05</v>
          </cell>
          <cell r="R243" t="str">
            <v>ШТ</v>
          </cell>
          <cell r="S243">
            <v>1</v>
          </cell>
          <cell r="T243">
            <v>253220</v>
          </cell>
          <cell r="U243">
            <v>265881</v>
          </cell>
          <cell r="V243">
            <v>313739.57999999996</v>
          </cell>
          <cell r="W243">
            <v>313739.58</v>
          </cell>
          <cell r="X243">
            <v>0</v>
          </cell>
          <cell r="Y243">
            <v>0</v>
          </cell>
          <cell r="Z243">
            <v>0</v>
          </cell>
          <cell r="AA243">
            <v>0</v>
          </cell>
          <cell r="AB243">
            <v>0</v>
          </cell>
          <cell r="AC243">
            <v>0</v>
          </cell>
          <cell r="AD243">
            <v>1</v>
          </cell>
          <cell r="AE243">
            <v>265881</v>
          </cell>
          <cell r="AF243">
            <v>47858.58</v>
          </cell>
          <cell r="AG243">
            <v>0</v>
          </cell>
          <cell r="AH243">
            <v>0</v>
          </cell>
          <cell r="AI243">
            <v>0</v>
          </cell>
        </row>
        <row r="244">
          <cell r="A244" t="str">
            <v>Октябрьский</v>
          </cell>
          <cell r="B244" t="str">
            <v>ГМОК</v>
          </cell>
          <cell r="C244" t="str">
            <v>УГЭ</v>
          </cell>
          <cell r="D244" t="str">
            <v>Закупки ГО</v>
          </cell>
          <cell r="E244" t="str">
            <v>14</v>
          </cell>
          <cell r="F244" t="str">
            <v>Электротехническое оборудование</v>
          </cell>
          <cell r="G244" t="str">
            <v>14438</v>
          </cell>
          <cell r="H244" t="str">
            <v>Электродвигатели свыше 100 квт и индивидуальные</v>
          </cell>
          <cell r="I244" t="str">
            <v>438053</v>
          </cell>
          <cell r="J244" t="str">
            <v>Электродвигатель</v>
          </cell>
          <cell r="K244" t="str">
            <v/>
          </cell>
          <cell r="L244" t="str">
            <v>АИР 315S4У3</v>
          </cell>
          <cell r="M244" t="str">
            <v>160/1500 380/660 1М1001</v>
          </cell>
          <cell r="N244" t="str">
            <v/>
          </cell>
          <cell r="O244" t="str">
            <v/>
          </cell>
          <cell r="P244" t="str">
            <v/>
          </cell>
          <cell r="Q244">
            <v>1.05</v>
          </cell>
          <cell r="R244" t="str">
            <v>ШТ</v>
          </cell>
          <cell r="S244">
            <v>1</v>
          </cell>
          <cell r="T244">
            <v>169620</v>
          </cell>
          <cell r="U244">
            <v>178101</v>
          </cell>
          <cell r="V244">
            <v>210159.18</v>
          </cell>
          <cell r="W244">
            <v>210159.18</v>
          </cell>
          <cell r="X244">
            <v>0</v>
          </cell>
          <cell r="Y244">
            <v>0</v>
          </cell>
          <cell r="Z244">
            <v>0</v>
          </cell>
          <cell r="AA244">
            <v>1</v>
          </cell>
          <cell r="AB244">
            <v>178101</v>
          </cell>
          <cell r="AC244">
            <v>32058.18</v>
          </cell>
          <cell r="AD244">
            <v>0</v>
          </cell>
          <cell r="AE244">
            <v>0</v>
          </cell>
          <cell r="AF244">
            <v>0</v>
          </cell>
          <cell r="AG244">
            <v>0</v>
          </cell>
          <cell r="AH244">
            <v>0</v>
          </cell>
          <cell r="AI244">
            <v>0</v>
          </cell>
        </row>
        <row r="245">
          <cell r="A245" t="str">
            <v>НЗ</v>
          </cell>
          <cell r="B245" t="str">
            <v>ГМОК</v>
          </cell>
          <cell r="C245" t="str">
            <v>УГЭ</v>
          </cell>
          <cell r="D245" t="str">
            <v>Закупки ГО</v>
          </cell>
          <cell r="E245" t="str">
            <v>14</v>
          </cell>
          <cell r="F245" t="str">
            <v>Электротехническое оборудование</v>
          </cell>
          <cell r="G245" t="str">
            <v>14438</v>
          </cell>
          <cell r="H245" t="str">
            <v>Электродвигатели свыше 100 квт и индивидуальные</v>
          </cell>
          <cell r="I245" t="str">
            <v>438054</v>
          </cell>
          <cell r="J245" t="str">
            <v>Электродвигатель</v>
          </cell>
          <cell r="K245" t="str">
            <v/>
          </cell>
          <cell r="L245" t="str">
            <v>АИР315М4У3</v>
          </cell>
          <cell r="M245" t="str">
            <v>200/1500 380/660 1М1001</v>
          </cell>
          <cell r="N245" t="str">
            <v/>
          </cell>
          <cell r="O245" t="str">
            <v/>
          </cell>
          <cell r="P245" t="str">
            <v/>
          </cell>
          <cell r="Q245">
            <v>1.05</v>
          </cell>
          <cell r="R245" t="str">
            <v>ШТ</v>
          </cell>
          <cell r="S245">
            <v>2</v>
          </cell>
          <cell r="T245">
            <v>177210</v>
          </cell>
          <cell r="U245">
            <v>372141</v>
          </cell>
          <cell r="V245">
            <v>439126.38</v>
          </cell>
          <cell r="W245">
            <v>219563.19</v>
          </cell>
          <cell r="X245">
            <v>0</v>
          </cell>
          <cell r="Y245">
            <v>0</v>
          </cell>
          <cell r="Z245">
            <v>0</v>
          </cell>
          <cell r="AA245">
            <v>0</v>
          </cell>
          <cell r="AB245">
            <v>0</v>
          </cell>
          <cell r="AC245">
            <v>0</v>
          </cell>
          <cell r="AD245">
            <v>2</v>
          </cell>
          <cell r="AE245">
            <v>372141</v>
          </cell>
          <cell r="AF245">
            <v>66985.38</v>
          </cell>
          <cell r="AG245">
            <v>0</v>
          </cell>
          <cell r="AH245">
            <v>0</v>
          </cell>
          <cell r="AI245">
            <v>0</v>
          </cell>
        </row>
        <row r="246">
          <cell r="A246" t="str">
            <v>НЗ</v>
          </cell>
          <cell r="B246" t="str">
            <v>ГМОК</v>
          </cell>
          <cell r="C246" t="str">
            <v>УГЭ</v>
          </cell>
          <cell r="D246" t="str">
            <v>Закупки ГО</v>
          </cell>
          <cell r="E246" t="str">
            <v>14</v>
          </cell>
          <cell r="F246" t="str">
            <v>Электротехническое оборудование</v>
          </cell>
          <cell r="G246" t="str">
            <v>14438</v>
          </cell>
          <cell r="H246" t="str">
            <v>Электродвигатели свыше 100 квт и индивидуальные</v>
          </cell>
          <cell r="I246" t="str">
            <v>438057</v>
          </cell>
          <cell r="J246" t="str">
            <v>Электродвигатель</v>
          </cell>
          <cell r="K246" t="str">
            <v/>
          </cell>
          <cell r="L246" t="str">
            <v>5АН355В-10У3</v>
          </cell>
          <cell r="M246" t="str">
            <v>132/600 380В исполнение 1М1081</v>
          </cell>
          <cell r="N246" t="str">
            <v/>
          </cell>
          <cell r="O246" t="str">
            <v/>
          </cell>
          <cell r="P246" t="str">
            <v/>
          </cell>
          <cell r="Q246">
            <v>1.05</v>
          </cell>
          <cell r="R246" t="str">
            <v>ШТ</v>
          </cell>
          <cell r="S246">
            <v>1</v>
          </cell>
          <cell r="T246">
            <v>179300</v>
          </cell>
          <cell r="U246">
            <v>188265</v>
          </cell>
          <cell r="V246">
            <v>222152.69999999998</v>
          </cell>
          <cell r="W246">
            <v>222152.7</v>
          </cell>
          <cell r="X246">
            <v>0</v>
          </cell>
          <cell r="Y246">
            <v>0</v>
          </cell>
          <cell r="Z246">
            <v>0</v>
          </cell>
          <cell r="AA246">
            <v>0</v>
          </cell>
          <cell r="AB246">
            <v>0</v>
          </cell>
          <cell r="AC246">
            <v>0</v>
          </cell>
          <cell r="AD246">
            <v>1</v>
          </cell>
          <cell r="AE246">
            <v>188265</v>
          </cell>
          <cell r="AF246">
            <v>33887.699999999997</v>
          </cell>
          <cell r="AG246">
            <v>0</v>
          </cell>
          <cell r="AH246">
            <v>0</v>
          </cell>
          <cell r="AI246">
            <v>0</v>
          </cell>
        </row>
        <row r="247">
          <cell r="A247" t="str">
            <v>НЗ</v>
          </cell>
          <cell r="B247" t="str">
            <v>ГМОК</v>
          </cell>
          <cell r="C247" t="str">
            <v>УГЭ</v>
          </cell>
          <cell r="D247" t="str">
            <v>Закупки ГО</v>
          </cell>
          <cell r="E247" t="str">
            <v>14</v>
          </cell>
          <cell r="F247" t="str">
            <v>Электротехническое оборудование</v>
          </cell>
          <cell r="G247" t="str">
            <v>14438</v>
          </cell>
          <cell r="H247" t="str">
            <v>Электродвигатели свыше 100 квт и индивидуальные</v>
          </cell>
          <cell r="I247" t="str">
            <v>438060</v>
          </cell>
          <cell r="J247" t="str">
            <v>Электродвигатель</v>
          </cell>
          <cell r="K247" t="str">
            <v/>
          </cell>
          <cell r="L247" t="str">
            <v>ДАЗО4-400У-8</v>
          </cell>
          <cell r="M247" t="str">
            <v>250/750 6кВ</v>
          </cell>
          <cell r="N247" t="str">
            <v/>
          </cell>
          <cell r="O247" t="str">
            <v/>
          </cell>
          <cell r="P247" t="str">
            <v/>
          </cell>
          <cell r="Q247">
            <v>1.05</v>
          </cell>
          <cell r="R247" t="str">
            <v>ШТ</v>
          </cell>
          <cell r="S247">
            <v>1</v>
          </cell>
          <cell r="T247">
            <v>512490</v>
          </cell>
          <cell r="U247">
            <v>538114.5</v>
          </cell>
          <cell r="V247">
            <v>634975.11</v>
          </cell>
          <cell r="W247">
            <v>634975.11</v>
          </cell>
          <cell r="X247">
            <v>0</v>
          </cell>
          <cell r="Y247">
            <v>0</v>
          </cell>
          <cell r="Z247">
            <v>0</v>
          </cell>
          <cell r="AA247">
            <v>1</v>
          </cell>
          <cell r="AB247">
            <v>538114.5</v>
          </cell>
          <cell r="AC247">
            <v>96860.61</v>
          </cell>
          <cell r="AD247">
            <v>0</v>
          </cell>
          <cell r="AE247">
            <v>0</v>
          </cell>
          <cell r="AF247">
            <v>0</v>
          </cell>
          <cell r="AG247">
            <v>0</v>
          </cell>
          <cell r="AH247">
            <v>0</v>
          </cell>
          <cell r="AI247">
            <v>0</v>
          </cell>
        </row>
        <row r="248">
          <cell r="A248" t="str">
            <v>НОФ</v>
          </cell>
          <cell r="B248" t="str">
            <v>ГМОК</v>
          </cell>
          <cell r="C248" t="str">
            <v>УГЭ</v>
          </cell>
          <cell r="D248" t="str">
            <v>Закупки ГО</v>
          </cell>
          <cell r="E248" t="str">
            <v>14</v>
          </cell>
          <cell r="F248" t="str">
            <v>Электротехническое оборудование</v>
          </cell>
          <cell r="G248" t="str">
            <v>14438</v>
          </cell>
          <cell r="H248" t="str">
            <v>Электродвигатели свыше 100 квт и индивидуальные</v>
          </cell>
          <cell r="I248" t="str">
            <v>438067</v>
          </cell>
          <cell r="J248" t="str">
            <v>Электродвигатель</v>
          </cell>
          <cell r="K248" t="str">
            <v/>
          </cell>
          <cell r="L248" t="str">
            <v>АЗД-13-52-12УХЛ4</v>
          </cell>
          <cell r="M248" t="str">
            <v>250/500 6кВ 1М1081</v>
          </cell>
          <cell r="N248" t="str">
            <v/>
          </cell>
          <cell r="O248" t="str">
            <v/>
          </cell>
          <cell r="P248" t="str">
            <v/>
          </cell>
          <cell r="Q248">
            <v>1.05</v>
          </cell>
          <cell r="R248" t="str">
            <v>ШТ</v>
          </cell>
          <cell r="S248">
            <v>1</v>
          </cell>
          <cell r="T248">
            <v>897600</v>
          </cell>
          <cell r="U248">
            <v>942480</v>
          </cell>
          <cell r="V248">
            <v>1112126.3999999999</v>
          </cell>
          <cell r="W248">
            <v>1112126.3999999999</v>
          </cell>
          <cell r="X248">
            <v>0</v>
          </cell>
          <cell r="Y248">
            <v>0</v>
          </cell>
          <cell r="Z248">
            <v>0</v>
          </cell>
          <cell r="AA248">
            <v>1</v>
          </cell>
          <cell r="AB248">
            <v>942480</v>
          </cell>
          <cell r="AC248">
            <v>169646.4</v>
          </cell>
          <cell r="AD248">
            <v>0</v>
          </cell>
          <cell r="AE248">
            <v>0</v>
          </cell>
          <cell r="AF248">
            <v>0</v>
          </cell>
          <cell r="AG248">
            <v>0</v>
          </cell>
          <cell r="AH248">
            <v>0</v>
          </cell>
          <cell r="AI248">
            <v>0</v>
          </cell>
        </row>
        <row r="249">
          <cell r="A249" t="str">
            <v>ТОФ</v>
          </cell>
          <cell r="B249" t="str">
            <v>ГМОК</v>
          </cell>
          <cell r="C249" t="str">
            <v>УГЭ</v>
          </cell>
          <cell r="D249" t="str">
            <v>Закупки ГО</v>
          </cell>
          <cell r="E249" t="str">
            <v>14</v>
          </cell>
          <cell r="F249" t="str">
            <v>Электротехническое оборудование</v>
          </cell>
          <cell r="G249" t="str">
            <v>14438</v>
          </cell>
          <cell r="H249" t="str">
            <v>Электродвигатели свыше 100 квт и индивидуальные</v>
          </cell>
          <cell r="I249" t="str">
            <v>438068</v>
          </cell>
          <cell r="J249" t="str">
            <v>Электродвигатель</v>
          </cell>
          <cell r="K249" t="str">
            <v/>
          </cell>
          <cell r="L249" t="str">
            <v>АК4-400У-6У3</v>
          </cell>
          <cell r="M249" t="str">
            <v>500/1000 6кВ 1М1081</v>
          </cell>
          <cell r="N249" t="str">
            <v/>
          </cell>
          <cell r="O249" t="str">
            <v/>
          </cell>
          <cell r="P249" t="str">
            <v/>
          </cell>
          <cell r="Q249">
            <v>1.05</v>
          </cell>
          <cell r="R249" t="str">
            <v>ШТ</v>
          </cell>
          <cell r="S249">
            <v>1</v>
          </cell>
          <cell r="T249">
            <v>699600</v>
          </cell>
          <cell r="U249">
            <v>734580</v>
          </cell>
          <cell r="V249">
            <v>866804.39999999991</v>
          </cell>
          <cell r="W249">
            <v>866804.4</v>
          </cell>
          <cell r="X249">
            <v>0</v>
          </cell>
          <cell r="Y249">
            <v>0</v>
          </cell>
          <cell r="Z249">
            <v>0</v>
          </cell>
          <cell r="AA249">
            <v>0</v>
          </cell>
          <cell r="AB249">
            <v>0</v>
          </cell>
          <cell r="AC249">
            <v>0</v>
          </cell>
          <cell r="AD249">
            <v>1</v>
          </cell>
          <cell r="AE249">
            <v>734580</v>
          </cell>
          <cell r="AF249">
            <v>132224.4</v>
          </cell>
          <cell r="AG249">
            <v>0</v>
          </cell>
          <cell r="AH249">
            <v>0</v>
          </cell>
          <cell r="AI249">
            <v>0</v>
          </cell>
        </row>
        <row r="250">
          <cell r="A250" t="str">
            <v>Октябрьский</v>
          </cell>
          <cell r="B250" t="str">
            <v>ГМОК</v>
          </cell>
          <cell r="C250" t="str">
            <v>УГЭ</v>
          </cell>
          <cell r="D250" t="str">
            <v>Закупки ГО</v>
          </cell>
          <cell r="E250" t="str">
            <v>14</v>
          </cell>
          <cell r="F250" t="str">
            <v>Электротехническое оборудование</v>
          </cell>
          <cell r="G250" t="str">
            <v>14438</v>
          </cell>
          <cell r="H250" t="str">
            <v>Электродвигатели свыше 100 квт и индивидуальные</v>
          </cell>
          <cell r="I250" t="str">
            <v>438104</v>
          </cell>
          <cell r="J250" t="str">
            <v>Электродвигатель</v>
          </cell>
          <cell r="K250" t="str">
            <v/>
          </cell>
          <cell r="L250" t="str">
            <v>АИР315S6У3</v>
          </cell>
          <cell r="M250" t="str">
            <v>110/1000 380/660 1М1001</v>
          </cell>
          <cell r="N250" t="str">
            <v/>
          </cell>
          <cell r="O250" t="str">
            <v/>
          </cell>
          <cell r="P250" t="str">
            <v/>
          </cell>
          <cell r="Q250">
            <v>1.05</v>
          </cell>
          <cell r="R250" t="str">
            <v>ШТ</v>
          </cell>
          <cell r="S250">
            <v>1</v>
          </cell>
          <cell r="T250">
            <v>161150</v>
          </cell>
          <cell r="U250">
            <v>169207.5</v>
          </cell>
          <cell r="V250">
            <v>199664.84999999998</v>
          </cell>
          <cell r="W250">
            <v>199664.85</v>
          </cell>
          <cell r="X250">
            <v>0</v>
          </cell>
          <cell r="Y250">
            <v>0</v>
          </cell>
          <cell r="Z250">
            <v>0</v>
          </cell>
          <cell r="AA250">
            <v>1</v>
          </cell>
          <cell r="AB250">
            <v>169207.5</v>
          </cell>
          <cell r="AC250">
            <v>30457.35</v>
          </cell>
          <cell r="AD250">
            <v>0</v>
          </cell>
          <cell r="AE250">
            <v>0</v>
          </cell>
          <cell r="AF250">
            <v>0</v>
          </cell>
          <cell r="AG250">
            <v>0</v>
          </cell>
          <cell r="AH250">
            <v>0</v>
          </cell>
          <cell r="AI250">
            <v>0</v>
          </cell>
        </row>
        <row r="251">
          <cell r="A251" t="str">
            <v>ТНШС</v>
          </cell>
          <cell r="B251" t="str">
            <v>РОК</v>
          </cell>
          <cell r="C251" t="str">
            <v>УГЭ</v>
          </cell>
          <cell r="D251" t="str">
            <v>Закупки ГО</v>
          </cell>
          <cell r="E251" t="str">
            <v>14</v>
          </cell>
          <cell r="F251" t="str">
            <v>Электротехническое оборудование</v>
          </cell>
          <cell r="G251" t="str">
            <v>14438</v>
          </cell>
          <cell r="H251" t="str">
            <v>Электродвигатели свыше 100 квт и индивидуальные</v>
          </cell>
          <cell r="I251" t="str">
            <v>438106</v>
          </cell>
          <cell r="J251" t="str">
            <v>Электродвигатель</v>
          </cell>
          <cell r="K251" t="str">
            <v/>
          </cell>
          <cell r="L251" t="str">
            <v>АЭ4-400L-4У2</v>
          </cell>
          <cell r="M251" t="str">
            <v>250/1500 6кВ 1М1004</v>
          </cell>
          <cell r="N251" t="str">
            <v/>
          </cell>
          <cell r="O251" t="str">
            <v/>
          </cell>
          <cell r="P251" t="str">
            <v/>
          </cell>
          <cell r="Q251">
            <v>1.05</v>
          </cell>
          <cell r="R251" t="str">
            <v>ШТ</v>
          </cell>
          <cell r="S251">
            <v>1</v>
          </cell>
          <cell r="T251">
            <v>221540</v>
          </cell>
          <cell r="U251">
            <v>232617</v>
          </cell>
          <cell r="V251">
            <v>274488.06</v>
          </cell>
          <cell r="W251">
            <v>274488.06</v>
          </cell>
          <cell r="X251">
            <v>0</v>
          </cell>
          <cell r="Y251">
            <v>0</v>
          </cell>
          <cell r="Z251">
            <v>0</v>
          </cell>
          <cell r="AA251">
            <v>1</v>
          </cell>
          <cell r="AB251">
            <v>232617</v>
          </cell>
          <cell r="AC251">
            <v>41871.06</v>
          </cell>
          <cell r="AD251">
            <v>0</v>
          </cell>
          <cell r="AE251">
            <v>0</v>
          </cell>
          <cell r="AF251">
            <v>0</v>
          </cell>
          <cell r="AG251">
            <v>0</v>
          </cell>
          <cell r="AH251">
            <v>0</v>
          </cell>
          <cell r="AI251">
            <v>0</v>
          </cell>
        </row>
        <row r="252">
          <cell r="A252" t="str">
            <v>НЗ</v>
          </cell>
          <cell r="B252" t="str">
            <v>ГМОК</v>
          </cell>
          <cell r="C252" t="str">
            <v>УГЭ</v>
          </cell>
          <cell r="D252" t="str">
            <v>Закупки ГО</v>
          </cell>
          <cell r="E252" t="str">
            <v>14</v>
          </cell>
          <cell r="F252" t="str">
            <v>Электротехническое оборудование</v>
          </cell>
          <cell r="G252" t="str">
            <v>14438</v>
          </cell>
          <cell r="H252" t="str">
            <v>Электродвигатели свыше 100 квт и индивидуальные</v>
          </cell>
          <cell r="I252" t="str">
            <v>438123</v>
          </cell>
          <cell r="J252" t="str">
            <v>Электродвигатель</v>
          </cell>
          <cell r="K252" t="str">
            <v/>
          </cell>
          <cell r="L252" t="str">
            <v>4АМУ280S6У3 (4АМ280S6У3)</v>
          </cell>
          <cell r="M252" t="str">
            <v>75/1000 380/660 1М1001</v>
          </cell>
          <cell r="N252" t="str">
            <v/>
          </cell>
          <cell r="O252" t="str">
            <v/>
          </cell>
          <cell r="P252" t="str">
            <v/>
          </cell>
          <cell r="Q252">
            <v>1.05</v>
          </cell>
          <cell r="R252" t="str">
            <v>ШТ</v>
          </cell>
          <cell r="S252">
            <v>1</v>
          </cell>
          <cell r="T252">
            <v>110990</v>
          </cell>
          <cell r="U252">
            <v>116539.5</v>
          </cell>
          <cell r="V252">
            <v>137516.60999999999</v>
          </cell>
          <cell r="W252">
            <v>137516.60999999999</v>
          </cell>
          <cell r="X252">
            <v>0</v>
          </cell>
          <cell r="Y252">
            <v>0</v>
          </cell>
          <cell r="Z252">
            <v>0</v>
          </cell>
          <cell r="AA252">
            <v>1</v>
          </cell>
          <cell r="AB252">
            <v>116539.5</v>
          </cell>
          <cell r="AC252">
            <v>20977.11</v>
          </cell>
          <cell r="AD252">
            <v>0</v>
          </cell>
          <cell r="AE252">
            <v>0</v>
          </cell>
          <cell r="AF252">
            <v>0</v>
          </cell>
          <cell r="AG252">
            <v>0</v>
          </cell>
          <cell r="AH252">
            <v>0</v>
          </cell>
          <cell r="AI252">
            <v>0</v>
          </cell>
        </row>
        <row r="253">
          <cell r="A253" t="str">
            <v>НОФ</v>
          </cell>
          <cell r="B253" t="str">
            <v>ГМОК</v>
          </cell>
          <cell r="C253" t="str">
            <v>УГЭ</v>
          </cell>
          <cell r="D253" t="str">
            <v>Закупки ГО</v>
          </cell>
          <cell r="E253" t="str">
            <v>14</v>
          </cell>
          <cell r="F253" t="str">
            <v>Электротехническое оборудование</v>
          </cell>
          <cell r="G253" t="str">
            <v>14438</v>
          </cell>
          <cell r="H253" t="str">
            <v>Электродвигатели свыше 100 квт и индивидуальные</v>
          </cell>
          <cell r="I253" t="str">
            <v>438124</v>
          </cell>
          <cell r="J253" t="str">
            <v>Электродвигатель</v>
          </cell>
          <cell r="K253" t="str">
            <v/>
          </cell>
          <cell r="L253" t="str">
            <v>5АНК315А-6УЗ</v>
          </cell>
          <cell r="M253" t="str">
            <v>132/1000 380 1М1081</v>
          </cell>
          <cell r="N253" t="str">
            <v/>
          </cell>
          <cell r="O253" t="str">
            <v/>
          </cell>
          <cell r="P253" t="str">
            <v/>
          </cell>
          <cell r="Q253">
            <v>1.05</v>
          </cell>
          <cell r="R253" t="str">
            <v>ШТ</v>
          </cell>
          <cell r="S253">
            <v>2</v>
          </cell>
          <cell r="T253">
            <v>176000</v>
          </cell>
          <cell r="U253">
            <v>369600</v>
          </cell>
          <cell r="V253">
            <v>436128</v>
          </cell>
          <cell r="W253">
            <v>218064</v>
          </cell>
          <cell r="X253">
            <v>0</v>
          </cell>
          <cell r="Y253">
            <v>0</v>
          </cell>
          <cell r="Z253">
            <v>0</v>
          </cell>
          <cell r="AA253">
            <v>2</v>
          </cell>
          <cell r="AB253">
            <v>369600</v>
          </cell>
          <cell r="AC253">
            <v>66528</v>
          </cell>
          <cell r="AD253">
            <v>0</v>
          </cell>
          <cell r="AE253">
            <v>0</v>
          </cell>
          <cell r="AF253">
            <v>0</v>
          </cell>
          <cell r="AG253">
            <v>0</v>
          </cell>
          <cell r="AH253">
            <v>0</v>
          </cell>
          <cell r="AI253">
            <v>0</v>
          </cell>
        </row>
        <row r="254">
          <cell r="A254" t="str">
            <v>НМЗ</v>
          </cell>
          <cell r="B254" t="str">
            <v>ГМОК</v>
          </cell>
          <cell r="C254" t="str">
            <v>УГЭ</v>
          </cell>
          <cell r="D254" t="str">
            <v>Закупки ГО</v>
          </cell>
          <cell r="E254" t="str">
            <v>14</v>
          </cell>
          <cell r="F254" t="str">
            <v>Электротехническое оборудование</v>
          </cell>
          <cell r="G254" t="str">
            <v>14438</v>
          </cell>
          <cell r="H254" t="str">
            <v>Электродвигатели свыше 100 квт и индивидуальные</v>
          </cell>
          <cell r="I254" t="str">
            <v>438192</v>
          </cell>
          <cell r="J254" t="str">
            <v>Электродвигатель</v>
          </cell>
          <cell r="K254" t="str">
            <v/>
          </cell>
          <cell r="L254" t="str">
            <v>СТД 12500-2-10 КВ 12,5</v>
          </cell>
          <cell r="M254" t="str">
            <v/>
          </cell>
          <cell r="N254" t="str">
            <v/>
          </cell>
          <cell r="O254" t="str">
            <v/>
          </cell>
          <cell r="P254" t="str">
            <v/>
          </cell>
          <cell r="Q254">
            <v>1.05</v>
          </cell>
          <cell r="R254" t="str">
            <v>КМП</v>
          </cell>
          <cell r="S254">
            <v>1</v>
          </cell>
          <cell r="T254">
            <v>25088800</v>
          </cell>
          <cell r="U254">
            <v>26343240</v>
          </cell>
          <cell r="V254">
            <v>31085023.199999999</v>
          </cell>
          <cell r="W254">
            <v>31085023.199999999</v>
          </cell>
          <cell r="X254">
            <v>0</v>
          </cell>
          <cell r="Y254">
            <v>0</v>
          </cell>
          <cell r="Z254">
            <v>0</v>
          </cell>
          <cell r="AA254">
            <v>0</v>
          </cell>
          <cell r="AB254">
            <v>0</v>
          </cell>
          <cell r="AC254">
            <v>0</v>
          </cell>
          <cell r="AD254">
            <v>0</v>
          </cell>
          <cell r="AE254">
            <v>0</v>
          </cell>
          <cell r="AF254">
            <v>0</v>
          </cell>
          <cell r="AG254">
            <v>1</v>
          </cell>
          <cell r="AH254">
            <v>26343240</v>
          </cell>
          <cell r="AI254">
            <v>4741783.2</v>
          </cell>
        </row>
        <row r="255">
          <cell r="A255" t="str">
            <v>УЗТСМ</v>
          </cell>
          <cell r="B255" t="str">
            <v>ГМОК</v>
          </cell>
          <cell r="C255" t="str">
            <v>УГЭ</v>
          </cell>
          <cell r="D255" t="str">
            <v>Закупки ГО</v>
          </cell>
          <cell r="E255" t="str">
            <v>14</v>
          </cell>
          <cell r="F255" t="str">
            <v>Электротехническое оборудование</v>
          </cell>
          <cell r="G255" t="str">
            <v>14438</v>
          </cell>
          <cell r="H255" t="str">
            <v>Электродвигатели свыше 100 квт и индивидуальные</v>
          </cell>
          <cell r="I255" t="str">
            <v>438312</v>
          </cell>
          <cell r="J255" t="str">
            <v>Электродвигатель</v>
          </cell>
          <cell r="K255" t="str">
            <v>ГОСТ 2479-65</v>
          </cell>
          <cell r="L255" t="str">
            <v>ДАЗО2-17-64-10У1</v>
          </cell>
          <cell r="M255" t="str">
            <v>800/596 6кВ 1М1081</v>
          </cell>
          <cell r="N255" t="str">
            <v/>
          </cell>
          <cell r="O255" t="str">
            <v>Электродвигатель</v>
          </cell>
          <cell r="P255" t="str">
            <v/>
          </cell>
          <cell r="Q255">
            <v>1.05</v>
          </cell>
          <cell r="R255" t="str">
            <v>ШТ</v>
          </cell>
          <cell r="S255">
            <v>1</v>
          </cell>
          <cell r="T255">
            <v>1320000</v>
          </cell>
          <cell r="U255">
            <v>1386000</v>
          </cell>
          <cell r="V255">
            <v>1635480</v>
          </cell>
          <cell r="W255">
            <v>1635480</v>
          </cell>
          <cell r="X255">
            <v>0</v>
          </cell>
          <cell r="Y255">
            <v>0</v>
          </cell>
          <cell r="Z255">
            <v>0</v>
          </cell>
          <cell r="AA255">
            <v>0</v>
          </cell>
          <cell r="AB255">
            <v>0</v>
          </cell>
          <cell r="AC255">
            <v>0</v>
          </cell>
          <cell r="AD255">
            <v>1</v>
          </cell>
          <cell r="AE255">
            <v>1386000</v>
          </cell>
          <cell r="AF255">
            <v>249480</v>
          </cell>
          <cell r="AG255">
            <v>0</v>
          </cell>
          <cell r="AH255">
            <v>0</v>
          </cell>
          <cell r="AI255">
            <v>0</v>
          </cell>
        </row>
        <row r="256">
          <cell r="A256" t="str">
            <v>НОФ</v>
          </cell>
          <cell r="B256" t="str">
            <v>ГМОК</v>
          </cell>
          <cell r="C256" t="str">
            <v>УГЭ</v>
          </cell>
          <cell r="D256" t="str">
            <v>Закупки ГО</v>
          </cell>
          <cell r="E256" t="str">
            <v>14</v>
          </cell>
          <cell r="F256" t="str">
            <v>Электротехническое оборудование</v>
          </cell>
          <cell r="G256" t="str">
            <v>14438</v>
          </cell>
          <cell r="H256" t="str">
            <v>Электродвигатели свыше 100 квт и индивидуальные</v>
          </cell>
          <cell r="I256" t="str">
            <v>438328</v>
          </cell>
          <cell r="J256" t="str">
            <v>Электродвигатель</v>
          </cell>
          <cell r="K256" t="str">
            <v/>
          </cell>
          <cell r="L256" t="str">
            <v>А4-450-У-12МУ3</v>
          </cell>
          <cell r="M256" t="str">
            <v>315/500 6кВ 1М1001</v>
          </cell>
          <cell r="N256" t="str">
            <v/>
          </cell>
          <cell r="O256" t="str">
            <v>Для дробилки КМД НОФ</v>
          </cell>
          <cell r="P256" t="str">
            <v/>
          </cell>
          <cell r="Q256">
            <v>1.05</v>
          </cell>
          <cell r="R256" t="str">
            <v>ШТ</v>
          </cell>
          <cell r="S256">
            <v>1</v>
          </cell>
          <cell r="T256">
            <v>552200</v>
          </cell>
          <cell r="U256">
            <v>579810</v>
          </cell>
          <cell r="V256">
            <v>684175.79999999993</v>
          </cell>
          <cell r="W256">
            <v>684175.8</v>
          </cell>
          <cell r="X256">
            <v>0</v>
          </cell>
          <cell r="Y256">
            <v>0</v>
          </cell>
          <cell r="Z256">
            <v>0</v>
          </cell>
          <cell r="AA256">
            <v>1</v>
          </cell>
          <cell r="AB256">
            <v>579810</v>
          </cell>
          <cell r="AC256">
            <v>104365.8</v>
          </cell>
          <cell r="AD256">
            <v>0</v>
          </cell>
          <cell r="AE256">
            <v>0</v>
          </cell>
          <cell r="AF256">
            <v>0</v>
          </cell>
          <cell r="AG256">
            <v>0</v>
          </cell>
          <cell r="AH256">
            <v>0</v>
          </cell>
          <cell r="AI256">
            <v>0</v>
          </cell>
        </row>
        <row r="257">
          <cell r="A257" t="str">
            <v>Норильск-1</v>
          </cell>
          <cell r="B257" t="str">
            <v>ГМОК</v>
          </cell>
          <cell r="C257" t="str">
            <v>УГЭ</v>
          </cell>
          <cell r="D257" t="str">
            <v>Закупки ГО</v>
          </cell>
          <cell r="E257" t="str">
            <v>14</v>
          </cell>
          <cell r="F257" t="str">
            <v>Электротехническое оборудование</v>
          </cell>
          <cell r="G257" t="str">
            <v>14438</v>
          </cell>
          <cell r="H257" t="str">
            <v>Электродвигатели свыше 100 квт и индивидуальные</v>
          </cell>
          <cell r="I257" t="str">
            <v>438329</v>
          </cell>
          <cell r="J257" t="str">
            <v>Электродвигатель</v>
          </cell>
          <cell r="K257" t="str">
            <v/>
          </cell>
          <cell r="L257" t="str">
            <v>АК4-450Х-12У3</v>
          </cell>
          <cell r="M257" t="str">
            <v>250/500, 6кВ, 1М1001</v>
          </cell>
          <cell r="N257" t="str">
            <v/>
          </cell>
          <cell r="O257" t="str">
            <v>Для щековой дробилки НОФ</v>
          </cell>
          <cell r="P257" t="str">
            <v/>
          </cell>
          <cell r="Q257">
            <v>1.05</v>
          </cell>
          <cell r="R257" t="str">
            <v>ШТ</v>
          </cell>
          <cell r="S257">
            <v>1</v>
          </cell>
          <cell r="T257">
            <v>968000</v>
          </cell>
          <cell r="U257">
            <v>1016400</v>
          </cell>
          <cell r="V257">
            <v>1199352</v>
          </cell>
          <cell r="W257">
            <v>1199352</v>
          </cell>
          <cell r="X257">
            <v>0</v>
          </cell>
          <cell r="Y257">
            <v>0</v>
          </cell>
          <cell r="Z257">
            <v>0</v>
          </cell>
          <cell r="AA257">
            <v>1</v>
          </cell>
          <cell r="AB257">
            <v>1016400</v>
          </cell>
          <cell r="AC257">
            <v>182952</v>
          </cell>
          <cell r="AD257">
            <v>0</v>
          </cell>
          <cell r="AE257">
            <v>0</v>
          </cell>
          <cell r="AF257">
            <v>0</v>
          </cell>
          <cell r="AG257">
            <v>0</v>
          </cell>
          <cell r="AH257">
            <v>0</v>
          </cell>
          <cell r="AI257">
            <v>0</v>
          </cell>
        </row>
        <row r="258">
          <cell r="A258" t="str">
            <v>НЗ</v>
          </cell>
          <cell r="B258" t="str">
            <v>ГМОК</v>
          </cell>
          <cell r="C258" t="str">
            <v>УГЭ</v>
          </cell>
          <cell r="D258" t="str">
            <v>Закупки ГО</v>
          </cell>
          <cell r="E258" t="str">
            <v>14</v>
          </cell>
          <cell r="F258" t="str">
            <v>Электротехническое оборудование</v>
          </cell>
          <cell r="G258" t="str">
            <v>14440</v>
          </cell>
          <cell r="H258" t="str">
            <v>Взрывозащищенные двигатели</v>
          </cell>
          <cell r="I258" t="str">
            <v>440041</v>
          </cell>
          <cell r="J258" t="str">
            <v>Электродвигатель</v>
          </cell>
          <cell r="K258" t="str">
            <v/>
          </cell>
          <cell r="L258" t="str">
            <v>ВАО 2-315L8</v>
          </cell>
          <cell r="M258" t="str">
            <v>160/750 380/660 1М1081</v>
          </cell>
          <cell r="N258" t="str">
            <v/>
          </cell>
          <cell r="O258" t="str">
            <v/>
          </cell>
          <cell r="P258" t="str">
            <v/>
          </cell>
          <cell r="Q258">
            <v>1.05</v>
          </cell>
          <cell r="R258" t="str">
            <v>ШТ</v>
          </cell>
          <cell r="S258">
            <v>2</v>
          </cell>
          <cell r="T258">
            <v>210000</v>
          </cell>
          <cell r="U258">
            <v>441000</v>
          </cell>
          <cell r="V258">
            <v>520380</v>
          </cell>
          <cell r="W258">
            <v>260190</v>
          </cell>
          <cell r="X258">
            <v>0</v>
          </cell>
          <cell r="Y258">
            <v>0</v>
          </cell>
          <cell r="Z258">
            <v>0</v>
          </cell>
          <cell r="AA258">
            <v>0</v>
          </cell>
          <cell r="AB258">
            <v>0</v>
          </cell>
          <cell r="AC258">
            <v>0</v>
          </cell>
          <cell r="AD258">
            <v>2</v>
          </cell>
          <cell r="AE258">
            <v>441000</v>
          </cell>
          <cell r="AF258">
            <v>79380</v>
          </cell>
          <cell r="AG258">
            <v>0</v>
          </cell>
          <cell r="AH258">
            <v>0</v>
          </cell>
          <cell r="AI258">
            <v>0</v>
          </cell>
        </row>
        <row r="259">
          <cell r="A259" t="str">
            <v>НЗ</v>
          </cell>
          <cell r="B259" t="str">
            <v>ГМОК</v>
          </cell>
          <cell r="C259" t="str">
            <v>УГЭ</v>
          </cell>
          <cell r="D259" t="str">
            <v>Закупки ГО</v>
          </cell>
          <cell r="E259" t="str">
            <v>14</v>
          </cell>
          <cell r="F259" t="str">
            <v>Электротехническое оборудование</v>
          </cell>
          <cell r="G259" t="str">
            <v>14440</v>
          </cell>
          <cell r="H259" t="str">
            <v>Взрывозащищенные двигатели</v>
          </cell>
          <cell r="I259" t="str">
            <v>440045</v>
          </cell>
          <cell r="J259" t="str">
            <v>Электродвигатель</v>
          </cell>
          <cell r="K259" t="str">
            <v/>
          </cell>
          <cell r="L259" t="str">
            <v>2ВР 280S2</v>
          </cell>
          <cell r="M259" t="str">
            <v>110/3000 380/660 1М1081</v>
          </cell>
          <cell r="N259" t="str">
            <v/>
          </cell>
          <cell r="O259" t="str">
            <v/>
          </cell>
          <cell r="P259" t="str">
            <v/>
          </cell>
          <cell r="Q259">
            <v>1.05</v>
          </cell>
          <cell r="R259" t="str">
            <v>ШТ</v>
          </cell>
          <cell r="S259">
            <v>1</v>
          </cell>
          <cell r="T259">
            <v>106250</v>
          </cell>
          <cell r="U259">
            <v>111562.5</v>
          </cell>
          <cell r="V259">
            <v>131643.75</v>
          </cell>
          <cell r="W259">
            <v>131643.75</v>
          </cell>
          <cell r="X259">
            <v>0</v>
          </cell>
          <cell r="Y259">
            <v>0</v>
          </cell>
          <cell r="Z259">
            <v>0</v>
          </cell>
          <cell r="AA259">
            <v>1</v>
          </cell>
          <cell r="AB259">
            <v>111562.5</v>
          </cell>
          <cell r="AC259">
            <v>20081.25</v>
          </cell>
          <cell r="AD259">
            <v>0</v>
          </cell>
          <cell r="AE259">
            <v>0</v>
          </cell>
          <cell r="AF259">
            <v>0</v>
          </cell>
          <cell r="AG259">
            <v>0</v>
          </cell>
          <cell r="AH259">
            <v>0</v>
          </cell>
          <cell r="AI259">
            <v>0</v>
          </cell>
        </row>
        <row r="260">
          <cell r="A260" t="str">
            <v>Норильск-1</v>
          </cell>
          <cell r="B260" t="str">
            <v>ГМОК</v>
          </cell>
          <cell r="C260" t="str">
            <v>УГЭ</v>
          </cell>
          <cell r="D260" t="str">
            <v>Закупки ГО</v>
          </cell>
          <cell r="E260" t="str">
            <v>14</v>
          </cell>
          <cell r="F260" t="str">
            <v>Электротехническое оборудование</v>
          </cell>
          <cell r="G260" t="str">
            <v>14440</v>
          </cell>
          <cell r="H260" t="str">
            <v>Взрывозащищенные двигатели</v>
          </cell>
          <cell r="I260" t="str">
            <v>440193</v>
          </cell>
          <cell r="J260" t="str">
            <v>Электродвигатель</v>
          </cell>
          <cell r="K260" t="str">
            <v/>
          </cell>
          <cell r="L260" t="str">
            <v>ВАО 2-560ЛА4 (аналог ВАО2-560-800-4)</v>
          </cell>
          <cell r="M260" t="str">
            <v>800/1500, 6000В, 1М1001</v>
          </cell>
          <cell r="N260" t="str">
            <v/>
          </cell>
          <cell r="O260" t="str">
            <v/>
          </cell>
          <cell r="P260" t="str">
            <v/>
          </cell>
          <cell r="Q260">
            <v>1.05</v>
          </cell>
          <cell r="R260" t="str">
            <v>ШТ</v>
          </cell>
          <cell r="S260">
            <v>1</v>
          </cell>
          <cell r="T260">
            <v>937500</v>
          </cell>
          <cell r="U260">
            <v>984375</v>
          </cell>
          <cell r="V260">
            <v>1161562.5</v>
          </cell>
          <cell r="W260">
            <v>1161562.5</v>
          </cell>
          <cell r="X260">
            <v>0</v>
          </cell>
          <cell r="Y260">
            <v>0</v>
          </cell>
          <cell r="Z260">
            <v>0</v>
          </cell>
          <cell r="AA260">
            <v>0</v>
          </cell>
          <cell r="AB260">
            <v>0</v>
          </cell>
          <cell r="AC260">
            <v>0</v>
          </cell>
          <cell r="AD260">
            <v>1</v>
          </cell>
          <cell r="AE260">
            <v>984375</v>
          </cell>
          <cell r="AF260">
            <v>177187.5</v>
          </cell>
          <cell r="AG260">
            <v>0</v>
          </cell>
          <cell r="AH260">
            <v>0</v>
          </cell>
          <cell r="AI260">
            <v>0</v>
          </cell>
        </row>
        <row r="261">
          <cell r="A261" t="str">
            <v>Таймырский</v>
          </cell>
          <cell r="B261" t="str">
            <v>ГМОК</v>
          </cell>
          <cell r="C261" t="str">
            <v>УГЭ</v>
          </cell>
          <cell r="D261" t="str">
            <v>Закупки ГО</v>
          </cell>
          <cell r="E261" t="str">
            <v>14</v>
          </cell>
          <cell r="F261" t="str">
            <v>Электротехническое оборудование</v>
          </cell>
          <cell r="G261" t="str">
            <v>14441</v>
          </cell>
          <cell r="H261" t="str">
            <v>Крановые,тяговые электродвигатели (генераторы)</v>
          </cell>
          <cell r="I261" t="str">
            <v>441031</v>
          </cell>
          <cell r="J261" t="str">
            <v>Электродвигатель</v>
          </cell>
          <cell r="K261" t="str">
            <v/>
          </cell>
          <cell r="L261" t="str">
            <v>ДК-812</v>
          </cell>
          <cell r="M261" t="str">
            <v>45/1300 250В</v>
          </cell>
          <cell r="N261" t="str">
            <v/>
          </cell>
          <cell r="O261" t="str">
            <v/>
          </cell>
          <cell r="P261" t="str">
            <v/>
          </cell>
          <cell r="Q261">
            <v>1.05</v>
          </cell>
          <cell r="R261" t="str">
            <v>ШТ</v>
          </cell>
          <cell r="S261">
            <v>6</v>
          </cell>
          <cell r="T261">
            <v>216840</v>
          </cell>
          <cell r="U261">
            <v>1366092</v>
          </cell>
          <cell r="V261">
            <v>1611988.5599999998</v>
          </cell>
          <cell r="W261">
            <v>268664.76</v>
          </cell>
          <cell r="X261">
            <v>0</v>
          </cell>
          <cell r="Y261">
            <v>0</v>
          </cell>
          <cell r="Z261">
            <v>0</v>
          </cell>
          <cell r="AA261">
            <v>4</v>
          </cell>
          <cell r="AB261">
            <v>910728</v>
          </cell>
          <cell r="AC261">
            <v>163931.04</v>
          </cell>
          <cell r="AD261">
            <v>2</v>
          </cell>
          <cell r="AE261">
            <v>455364</v>
          </cell>
          <cell r="AF261">
            <v>81965.52</v>
          </cell>
          <cell r="AG261">
            <v>0</v>
          </cell>
          <cell r="AH261">
            <v>0</v>
          </cell>
          <cell r="AI261">
            <v>0</v>
          </cell>
        </row>
        <row r="262">
          <cell r="A262" t="str">
            <v>Октябрьский</v>
          </cell>
          <cell r="B262" t="str">
            <v>ГМОК</v>
          </cell>
          <cell r="C262" t="str">
            <v>УГЭ</v>
          </cell>
          <cell r="D262" t="str">
            <v>Закупки ГО</v>
          </cell>
          <cell r="E262" t="str">
            <v>14</v>
          </cell>
          <cell r="F262" t="str">
            <v>Электротехническое оборудование</v>
          </cell>
          <cell r="G262" t="str">
            <v>14441</v>
          </cell>
          <cell r="H262" t="str">
            <v>Крановые,тяговые электродвигатели (генераторы)</v>
          </cell>
          <cell r="I262" t="str">
            <v>441031</v>
          </cell>
          <cell r="J262" t="str">
            <v>Электродвигатель</v>
          </cell>
          <cell r="K262" t="str">
            <v/>
          </cell>
          <cell r="L262" t="str">
            <v>ДК-812</v>
          </cell>
          <cell r="M262" t="str">
            <v>45/1300 250В</v>
          </cell>
          <cell r="N262" t="str">
            <v/>
          </cell>
          <cell r="O262" t="str">
            <v/>
          </cell>
          <cell r="P262" t="str">
            <v/>
          </cell>
          <cell r="Q262">
            <v>1.05</v>
          </cell>
          <cell r="R262" t="str">
            <v>ШТ</v>
          </cell>
          <cell r="S262">
            <v>5</v>
          </cell>
          <cell r="T262">
            <v>216840</v>
          </cell>
          <cell r="U262">
            <v>1138410</v>
          </cell>
          <cell r="V262">
            <v>1343323.7999999998</v>
          </cell>
          <cell r="W262">
            <v>268664.76</v>
          </cell>
          <cell r="X262">
            <v>0</v>
          </cell>
          <cell r="Y262">
            <v>0</v>
          </cell>
          <cell r="Z262">
            <v>0</v>
          </cell>
          <cell r="AA262">
            <v>2</v>
          </cell>
          <cell r="AB262">
            <v>455364</v>
          </cell>
          <cell r="AC262">
            <v>81965.52</v>
          </cell>
          <cell r="AD262">
            <v>3</v>
          </cell>
          <cell r="AE262">
            <v>683046</v>
          </cell>
          <cell r="AF262">
            <v>122948.28</v>
          </cell>
          <cell r="AG262">
            <v>0</v>
          </cell>
          <cell r="AH262">
            <v>0</v>
          </cell>
          <cell r="AI262">
            <v>0</v>
          </cell>
        </row>
        <row r="263">
          <cell r="A263" t="str">
            <v>Талнахское</v>
          </cell>
          <cell r="B263" t="str">
            <v>ГМОК</v>
          </cell>
          <cell r="C263" t="str">
            <v>УГЭ</v>
          </cell>
          <cell r="D263" t="str">
            <v>Закупки ГО</v>
          </cell>
          <cell r="E263" t="str">
            <v>14</v>
          </cell>
          <cell r="F263" t="str">
            <v>Электротехническое оборудование</v>
          </cell>
          <cell r="G263" t="str">
            <v>14441</v>
          </cell>
          <cell r="H263" t="str">
            <v>Крановые,тяговые электродвигатели (генераторы)</v>
          </cell>
          <cell r="I263" t="str">
            <v>441031</v>
          </cell>
          <cell r="J263" t="str">
            <v>Электродвигатель</v>
          </cell>
          <cell r="K263" t="str">
            <v/>
          </cell>
          <cell r="L263" t="str">
            <v>ДК-812</v>
          </cell>
          <cell r="M263" t="str">
            <v>45/1300 250В</v>
          </cell>
          <cell r="N263" t="str">
            <v/>
          </cell>
          <cell r="O263" t="str">
            <v/>
          </cell>
          <cell r="P263" t="str">
            <v/>
          </cell>
          <cell r="Q263">
            <v>1.05</v>
          </cell>
          <cell r="R263" t="str">
            <v>ШТ</v>
          </cell>
          <cell r="S263">
            <v>3</v>
          </cell>
          <cell r="T263">
            <v>216840</v>
          </cell>
          <cell r="U263">
            <v>683046</v>
          </cell>
          <cell r="V263">
            <v>805994.27999999991</v>
          </cell>
          <cell r="W263">
            <v>268664.76</v>
          </cell>
          <cell r="X263">
            <v>0</v>
          </cell>
          <cell r="Y263">
            <v>0</v>
          </cell>
          <cell r="Z263">
            <v>0</v>
          </cell>
          <cell r="AA263">
            <v>3</v>
          </cell>
          <cell r="AB263">
            <v>683046</v>
          </cell>
          <cell r="AC263">
            <v>122948.28</v>
          </cell>
          <cell r="AD263">
            <v>0</v>
          </cell>
          <cell r="AE263">
            <v>0</v>
          </cell>
          <cell r="AF263">
            <v>0</v>
          </cell>
          <cell r="AG263">
            <v>0</v>
          </cell>
          <cell r="AH263">
            <v>0</v>
          </cell>
          <cell r="AI263">
            <v>0</v>
          </cell>
        </row>
        <row r="264">
          <cell r="A264" t="str">
            <v>Норильск-1</v>
          </cell>
          <cell r="B264" t="str">
            <v>ГМОК</v>
          </cell>
          <cell r="C264" t="str">
            <v>УГЭ</v>
          </cell>
          <cell r="D264" t="str">
            <v>Закупки ГО</v>
          </cell>
          <cell r="E264" t="str">
            <v>14</v>
          </cell>
          <cell r="F264" t="str">
            <v>Электротехническое оборудование</v>
          </cell>
          <cell r="G264" t="str">
            <v>14441</v>
          </cell>
          <cell r="H264" t="str">
            <v>Крановые,тяговые электродвигатели (генераторы)</v>
          </cell>
          <cell r="I264" t="str">
            <v>441031</v>
          </cell>
          <cell r="J264" t="str">
            <v>Электродвигатель</v>
          </cell>
          <cell r="K264" t="str">
            <v/>
          </cell>
          <cell r="L264" t="str">
            <v>ДК-812</v>
          </cell>
          <cell r="M264" t="str">
            <v>45/1300 250В</v>
          </cell>
          <cell r="N264" t="str">
            <v/>
          </cell>
          <cell r="O264" t="str">
            <v/>
          </cell>
          <cell r="P264" t="str">
            <v/>
          </cell>
          <cell r="Q264">
            <v>1.05</v>
          </cell>
          <cell r="R264" t="str">
            <v>ШТ</v>
          </cell>
          <cell r="S264">
            <v>2</v>
          </cell>
          <cell r="T264">
            <v>216840</v>
          </cell>
          <cell r="U264">
            <v>455364</v>
          </cell>
          <cell r="V264">
            <v>537329.52</v>
          </cell>
          <cell r="W264">
            <v>268664.76</v>
          </cell>
          <cell r="X264">
            <v>0</v>
          </cell>
          <cell r="Y264">
            <v>0</v>
          </cell>
          <cell r="Z264">
            <v>0</v>
          </cell>
          <cell r="AA264">
            <v>2</v>
          </cell>
          <cell r="AB264">
            <v>455364</v>
          </cell>
          <cell r="AC264">
            <v>81965.52</v>
          </cell>
          <cell r="AD264">
            <v>0</v>
          </cell>
          <cell r="AE264">
            <v>0</v>
          </cell>
          <cell r="AF264">
            <v>0</v>
          </cell>
          <cell r="AG264">
            <v>0</v>
          </cell>
          <cell r="AH264">
            <v>0</v>
          </cell>
          <cell r="AI264">
            <v>0</v>
          </cell>
        </row>
        <row r="265">
          <cell r="A265" t="str">
            <v>Октябрьский</v>
          </cell>
          <cell r="B265" t="str">
            <v>ГМОК</v>
          </cell>
          <cell r="C265" t="str">
            <v>УГЭ</v>
          </cell>
          <cell r="D265" t="str">
            <v>Закупки ГО</v>
          </cell>
          <cell r="E265" t="str">
            <v>14</v>
          </cell>
          <cell r="F265" t="str">
            <v>Электротехническое оборудование</v>
          </cell>
          <cell r="G265" t="str">
            <v>14441</v>
          </cell>
          <cell r="H265" t="str">
            <v>Крановые,тяговые электродвигатели (генераторы)</v>
          </cell>
          <cell r="I265" t="str">
            <v>441032</v>
          </cell>
          <cell r="J265" t="str">
            <v>Электродвигатель</v>
          </cell>
          <cell r="K265" t="str">
            <v/>
          </cell>
          <cell r="L265" t="str">
            <v>ДК-816</v>
          </cell>
          <cell r="M265" t="str">
            <v>33/1050 250В</v>
          </cell>
          <cell r="N265" t="str">
            <v/>
          </cell>
          <cell r="O265" t="str">
            <v/>
          </cell>
          <cell r="P265" t="str">
            <v/>
          </cell>
          <cell r="Q265">
            <v>1.05</v>
          </cell>
          <cell r="R265" t="str">
            <v>ШТ</v>
          </cell>
          <cell r="S265">
            <v>2</v>
          </cell>
          <cell r="T265">
            <v>221930</v>
          </cell>
          <cell r="U265">
            <v>466053</v>
          </cell>
          <cell r="V265">
            <v>549942.53999999992</v>
          </cell>
          <cell r="W265">
            <v>274971.27</v>
          </cell>
          <cell r="X265">
            <v>0</v>
          </cell>
          <cell r="Y265">
            <v>0</v>
          </cell>
          <cell r="Z265">
            <v>0</v>
          </cell>
          <cell r="AA265">
            <v>2</v>
          </cell>
          <cell r="AB265">
            <v>466053</v>
          </cell>
          <cell r="AC265">
            <v>83889.54</v>
          </cell>
          <cell r="AD265">
            <v>0</v>
          </cell>
          <cell r="AE265">
            <v>0</v>
          </cell>
          <cell r="AF265">
            <v>0</v>
          </cell>
          <cell r="AG265">
            <v>0</v>
          </cell>
          <cell r="AH265">
            <v>0</v>
          </cell>
          <cell r="AI265">
            <v>0</v>
          </cell>
        </row>
        <row r="266">
          <cell r="A266" t="str">
            <v>Талнахское</v>
          </cell>
          <cell r="B266" t="str">
            <v>ГМОК</v>
          </cell>
          <cell r="C266" t="str">
            <v>УГЭ</v>
          </cell>
          <cell r="D266" t="str">
            <v>Закупки ГО</v>
          </cell>
          <cell r="E266" t="str">
            <v>14</v>
          </cell>
          <cell r="F266" t="str">
            <v>Электротехническое оборудование</v>
          </cell>
          <cell r="G266" t="str">
            <v>14441</v>
          </cell>
          <cell r="H266" t="str">
            <v>Крановые,тяговые электродвигатели (генераторы)</v>
          </cell>
          <cell r="I266" t="str">
            <v>441032</v>
          </cell>
          <cell r="J266" t="str">
            <v>Электродвигатель</v>
          </cell>
          <cell r="K266" t="str">
            <v/>
          </cell>
          <cell r="L266" t="str">
            <v>ДК-816</v>
          </cell>
          <cell r="M266" t="str">
            <v>33/1050 250В</v>
          </cell>
          <cell r="N266" t="str">
            <v/>
          </cell>
          <cell r="O266" t="str">
            <v/>
          </cell>
          <cell r="P266" t="str">
            <v/>
          </cell>
          <cell r="Q266">
            <v>1.05</v>
          </cell>
          <cell r="R266" t="str">
            <v>ШТ</v>
          </cell>
          <cell r="S266">
            <v>1</v>
          </cell>
          <cell r="T266">
            <v>221930</v>
          </cell>
          <cell r="U266">
            <v>233026.5</v>
          </cell>
          <cell r="V266">
            <v>274971.26999999996</v>
          </cell>
          <cell r="W266">
            <v>274971.27</v>
          </cell>
          <cell r="X266">
            <v>0</v>
          </cell>
          <cell r="Y266">
            <v>0</v>
          </cell>
          <cell r="Z266">
            <v>0</v>
          </cell>
          <cell r="AA266">
            <v>1</v>
          </cell>
          <cell r="AB266">
            <v>233026.5</v>
          </cell>
          <cell r="AC266">
            <v>41944.77</v>
          </cell>
          <cell r="AD266">
            <v>0</v>
          </cell>
          <cell r="AE266">
            <v>0</v>
          </cell>
          <cell r="AF266">
            <v>0</v>
          </cell>
          <cell r="AG266">
            <v>0</v>
          </cell>
          <cell r="AH266">
            <v>0</v>
          </cell>
          <cell r="AI266">
            <v>0</v>
          </cell>
        </row>
        <row r="267">
          <cell r="A267" t="str">
            <v>Норильск-1</v>
          </cell>
          <cell r="B267" t="str">
            <v>ГМОК</v>
          </cell>
          <cell r="C267" t="str">
            <v>УГЭ</v>
          </cell>
          <cell r="D267" t="str">
            <v>Закупки ГО</v>
          </cell>
          <cell r="E267" t="str">
            <v>14</v>
          </cell>
          <cell r="F267" t="str">
            <v>Электротехническое оборудование</v>
          </cell>
          <cell r="G267" t="str">
            <v>14441</v>
          </cell>
          <cell r="H267" t="str">
            <v>Крановые,тяговые электродвигатели (генераторы)</v>
          </cell>
          <cell r="I267" t="str">
            <v>441032</v>
          </cell>
          <cell r="J267" t="str">
            <v>Электродвигатель</v>
          </cell>
          <cell r="K267" t="str">
            <v/>
          </cell>
          <cell r="L267" t="str">
            <v>ДК-816</v>
          </cell>
          <cell r="M267" t="str">
            <v>33/1050 250В</v>
          </cell>
          <cell r="N267" t="str">
            <v/>
          </cell>
          <cell r="O267" t="str">
            <v/>
          </cell>
          <cell r="P267" t="str">
            <v/>
          </cell>
          <cell r="Q267">
            <v>1.05</v>
          </cell>
          <cell r="R267" t="str">
            <v>ШТ</v>
          </cell>
          <cell r="S267">
            <v>2</v>
          </cell>
          <cell r="T267">
            <v>221930</v>
          </cell>
          <cell r="U267">
            <v>466053</v>
          </cell>
          <cell r="V267">
            <v>549942.53999999992</v>
          </cell>
          <cell r="W267">
            <v>274971.27</v>
          </cell>
          <cell r="X267">
            <v>0</v>
          </cell>
          <cell r="Y267">
            <v>0</v>
          </cell>
          <cell r="Z267">
            <v>0</v>
          </cell>
          <cell r="AA267">
            <v>2</v>
          </cell>
          <cell r="AB267">
            <v>466053</v>
          </cell>
          <cell r="AC267">
            <v>83889.54</v>
          </cell>
          <cell r="AD267">
            <v>0</v>
          </cell>
          <cell r="AE267">
            <v>0</v>
          </cell>
          <cell r="AF267">
            <v>0</v>
          </cell>
          <cell r="AG267">
            <v>0</v>
          </cell>
          <cell r="AH267">
            <v>0</v>
          </cell>
          <cell r="AI267">
            <v>0</v>
          </cell>
        </row>
        <row r="268">
          <cell r="A268" t="str">
            <v>НЖД</v>
          </cell>
          <cell r="B268" t="str">
            <v>ГМОК</v>
          </cell>
          <cell r="C268" t="str">
            <v>УГЭ</v>
          </cell>
          <cell r="D268" t="str">
            <v>Закупки ГО</v>
          </cell>
          <cell r="E268" t="str">
            <v>14</v>
          </cell>
          <cell r="F268" t="str">
            <v>Электротехническое оборудование</v>
          </cell>
          <cell r="G268" t="str">
            <v>14441</v>
          </cell>
          <cell r="H268" t="str">
            <v>Крановые,тяговые электродвигатели (генераторы)</v>
          </cell>
          <cell r="I268" t="str">
            <v>441033</v>
          </cell>
          <cell r="J268" t="str">
            <v>Электродвигатель</v>
          </cell>
          <cell r="K268" t="str">
            <v/>
          </cell>
          <cell r="L268" t="str">
            <v>ЭД-118БУ</v>
          </cell>
          <cell r="M268" t="str">
            <v>585/2290 463/700 305В</v>
          </cell>
          <cell r="N268" t="str">
            <v/>
          </cell>
          <cell r="O268" t="str">
            <v/>
          </cell>
          <cell r="P268" t="str">
            <v/>
          </cell>
          <cell r="Q268">
            <v>1.05</v>
          </cell>
          <cell r="R268" t="str">
            <v>ШТ</v>
          </cell>
          <cell r="S268">
            <v>3</v>
          </cell>
          <cell r="T268">
            <v>875000</v>
          </cell>
          <cell r="U268">
            <v>2756250</v>
          </cell>
          <cell r="V268">
            <v>3252375</v>
          </cell>
          <cell r="W268">
            <v>1084125</v>
          </cell>
          <cell r="X268">
            <v>0</v>
          </cell>
          <cell r="Y268">
            <v>0</v>
          </cell>
          <cell r="Z268">
            <v>0</v>
          </cell>
          <cell r="AA268">
            <v>0</v>
          </cell>
          <cell r="AB268">
            <v>0</v>
          </cell>
          <cell r="AC268">
            <v>0</v>
          </cell>
          <cell r="AD268">
            <v>3</v>
          </cell>
          <cell r="AE268">
            <v>2756250</v>
          </cell>
          <cell r="AF268">
            <v>496125</v>
          </cell>
          <cell r="AG268">
            <v>0</v>
          </cell>
          <cell r="AH268">
            <v>0</v>
          </cell>
          <cell r="AI268">
            <v>0</v>
          </cell>
        </row>
        <row r="269">
          <cell r="A269" t="str">
            <v>МЗ</v>
          </cell>
          <cell r="B269" t="str">
            <v>ГМОК</v>
          </cell>
          <cell r="C269" t="str">
            <v>УГЭ</v>
          </cell>
          <cell r="D269" t="str">
            <v>Закупки ГО</v>
          </cell>
          <cell r="E269" t="str">
            <v>14</v>
          </cell>
          <cell r="F269" t="str">
            <v>Электротехническое оборудование</v>
          </cell>
          <cell r="G269" t="str">
            <v>14441</v>
          </cell>
          <cell r="H269" t="str">
            <v>Крановые,тяговые электродвигатели (генераторы)</v>
          </cell>
          <cell r="I269" t="str">
            <v>441087</v>
          </cell>
          <cell r="J269" t="str">
            <v>Электродвигатель</v>
          </cell>
          <cell r="K269" t="str">
            <v/>
          </cell>
          <cell r="L269" t="str">
            <v>ДК-813</v>
          </cell>
          <cell r="M269" t="str">
            <v>13.5кВТ 615об/м 130В</v>
          </cell>
          <cell r="N269" t="str">
            <v/>
          </cell>
          <cell r="O269" t="str">
            <v/>
          </cell>
          <cell r="P269" t="str">
            <v/>
          </cell>
          <cell r="Q269">
            <v>1.05</v>
          </cell>
          <cell r="R269" t="str">
            <v>ШТ</v>
          </cell>
          <cell r="S269">
            <v>4</v>
          </cell>
          <cell r="T269">
            <v>222750</v>
          </cell>
          <cell r="U269">
            <v>935550</v>
          </cell>
          <cell r="V269">
            <v>1103949</v>
          </cell>
          <cell r="W269">
            <v>275987.25</v>
          </cell>
          <cell r="X269">
            <v>0</v>
          </cell>
          <cell r="Y269">
            <v>0</v>
          </cell>
          <cell r="Z269">
            <v>0</v>
          </cell>
          <cell r="AA269">
            <v>4</v>
          </cell>
          <cell r="AB269">
            <v>935550</v>
          </cell>
          <cell r="AC269">
            <v>168399</v>
          </cell>
          <cell r="AD269">
            <v>0</v>
          </cell>
          <cell r="AE269">
            <v>0</v>
          </cell>
          <cell r="AF269">
            <v>0</v>
          </cell>
          <cell r="AG269">
            <v>0</v>
          </cell>
          <cell r="AH269">
            <v>0</v>
          </cell>
          <cell r="AI269">
            <v>0</v>
          </cell>
        </row>
        <row r="270">
          <cell r="A270" t="str">
            <v>Норильск-1</v>
          </cell>
          <cell r="B270" t="str">
            <v>ГМОК</v>
          </cell>
          <cell r="C270" t="str">
            <v>УГЭ</v>
          </cell>
          <cell r="D270" t="str">
            <v>Закупки ГО</v>
          </cell>
          <cell r="E270" t="str">
            <v>14</v>
          </cell>
          <cell r="F270" t="str">
            <v>Электротехническое оборудование</v>
          </cell>
          <cell r="G270" t="str">
            <v>14441</v>
          </cell>
          <cell r="H270" t="str">
            <v>Крановые,тяговые электродвигатели (генераторы)</v>
          </cell>
          <cell r="I270" t="str">
            <v>441178</v>
          </cell>
          <cell r="J270" t="str">
            <v>Генератор подъема</v>
          </cell>
          <cell r="K270" t="str">
            <v/>
          </cell>
          <cell r="L270" t="str">
            <v>4ГПЭМ-600-1/1У2</v>
          </cell>
          <cell r="M270" t="str">
            <v>600кВт, 750В, 1000об/мин</v>
          </cell>
          <cell r="N270" t="str">
            <v/>
          </cell>
          <cell r="O270" t="str">
            <v>Экскаватор ЭКГ-10</v>
          </cell>
          <cell r="P270" t="str">
            <v/>
          </cell>
          <cell r="Q270">
            <v>1.05</v>
          </cell>
          <cell r="R270" t="str">
            <v>ШТ</v>
          </cell>
          <cell r="S270">
            <v>1</v>
          </cell>
          <cell r="T270">
            <v>1900000</v>
          </cell>
          <cell r="U270">
            <v>1995000</v>
          </cell>
          <cell r="V270">
            <v>2354100</v>
          </cell>
          <cell r="W270">
            <v>2354100</v>
          </cell>
          <cell r="X270">
            <v>0</v>
          </cell>
          <cell r="Y270">
            <v>0</v>
          </cell>
          <cell r="Z270">
            <v>0</v>
          </cell>
          <cell r="AA270">
            <v>1</v>
          </cell>
          <cell r="AB270">
            <v>1995000</v>
          </cell>
          <cell r="AC270">
            <v>359100</v>
          </cell>
          <cell r="AD270">
            <v>0</v>
          </cell>
          <cell r="AE270">
            <v>0</v>
          </cell>
          <cell r="AF270">
            <v>0</v>
          </cell>
          <cell r="AG270">
            <v>0</v>
          </cell>
          <cell r="AH270">
            <v>0</v>
          </cell>
          <cell r="AI270">
            <v>0</v>
          </cell>
        </row>
        <row r="271">
          <cell r="A271" t="str">
            <v>ТНШС</v>
          </cell>
          <cell r="B271" t="str">
            <v>РОК</v>
          </cell>
          <cell r="C271" t="str">
            <v>УГЭ</v>
          </cell>
          <cell r="D271" t="str">
            <v>Закупки ГО</v>
          </cell>
          <cell r="E271" t="str">
            <v>14</v>
          </cell>
          <cell r="F271" t="str">
            <v>Электротехническое оборудование</v>
          </cell>
          <cell r="G271" t="str">
            <v>14442</v>
          </cell>
          <cell r="H271" t="str">
            <v>Двигатели постоянного тока</v>
          </cell>
          <cell r="I271" t="str">
            <v>442008</v>
          </cell>
          <cell r="J271" t="str">
            <v>Электродвигатель</v>
          </cell>
          <cell r="K271" t="str">
            <v/>
          </cell>
          <cell r="L271" t="str">
            <v>ДПЭ-52</v>
          </cell>
          <cell r="M271" t="str">
            <v>54/1200 395В 1М1014 независ.возб.</v>
          </cell>
          <cell r="N271" t="str">
            <v/>
          </cell>
          <cell r="O271" t="str">
            <v/>
          </cell>
          <cell r="P271" t="str">
            <v/>
          </cell>
          <cell r="Q271">
            <v>1.05</v>
          </cell>
          <cell r="R271" t="str">
            <v>ШТ</v>
          </cell>
          <cell r="S271">
            <v>2</v>
          </cell>
          <cell r="T271">
            <v>210000</v>
          </cell>
          <cell r="U271">
            <v>441000</v>
          </cell>
          <cell r="V271">
            <v>520380</v>
          </cell>
          <cell r="W271">
            <v>260190</v>
          </cell>
          <cell r="X271">
            <v>1</v>
          </cell>
          <cell r="Y271">
            <v>220500</v>
          </cell>
          <cell r="Z271">
            <v>39690</v>
          </cell>
          <cell r="AA271">
            <v>1</v>
          </cell>
          <cell r="AB271">
            <v>220500</v>
          </cell>
          <cell r="AC271">
            <v>39690</v>
          </cell>
          <cell r="AD271">
            <v>0</v>
          </cell>
          <cell r="AE271">
            <v>0</v>
          </cell>
          <cell r="AF271">
            <v>0</v>
          </cell>
          <cell r="AG271">
            <v>0</v>
          </cell>
          <cell r="AH271">
            <v>0</v>
          </cell>
          <cell r="AI271">
            <v>0</v>
          </cell>
        </row>
        <row r="272">
          <cell r="A272" t="str">
            <v>Норильск-1</v>
          </cell>
          <cell r="B272" t="str">
            <v>ГМОК</v>
          </cell>
          <cell r="C272" t="str">
            <v>УГЭ</v>
          </cell>
          <cell r="D272" t="str">
            <v>Закупки ГО</v>
          </cell>
          <cell r="E272" t="str">
            <v>14</v>
          </cell>
          <cell r="F272" t="str">
            <v>Электротехническое оборудование</v>
          </cell>
          <cell r="G272" t="str">
            <v>14442</v>
          </cell>
          <cell r="H272" t="str">
            <v>Двигатели постоянного тока</v>
          </cell>
          <cell r="I272" t="str">
            <v>442009</v>
          </cell>
          <cell r="J272" t="str">
            <v>Электродвигатель</v>
          </cell>
          <cell r="K272" t="str">
            <v/>
          </cell>
          <cell r="L272" t="str">
            <v>ДПЭ-52</v>
          </cell>
          <cell r="M272" t="str">
            <v>54/1200 395В 1М1003 независ.возб.</v>
          </cell>
          <cell r="N272" t="str">
            <v/>
          </cell>
          <cell r="O272" t="str">
            <v/>
          </cell>
          <cell r="P272" t="str">
            <v/>
          </cell>
          <cell r="Q272">
            <v>1.05</v>
          </cell>
          <cell r="R272" t="str">
            <v>ШТ</v>
          </cell>
          <cell r="S272">
            <v>4</v>
          </cell>
          <cell r="T272">
            <v>200000</v>
          </cell>
          <cell r="U272">
            <v>840000</v>
          </cell>
          <cell r="V272">
            <v>991200</v>
          </cell>
          <cell r="W272">
            <v>247800</v>
          </cell>
          <cell r="X272">
            <v>0</v>
          </cell>
          <cell r="Y272">
            <v>0</v>
          </cell>
          <cell r="Z272">
            <v>0</v>
          </cell>
          <cell r="AA272">
            <v>4</v>
          </cell>
          <cell r="AB272">
            <v>840000</v>
          </cell>
          <cell r="AC272">
            <v>151200</v>
          </cell>
          <cell r="AD272">
            <v>0</v>
          </cell>
          <cell r="AE272">
            <v>0</v>
          </cell>
          <cell r="AF272">
            <v>0</v>
          </cell>
          <cell r="AG272">
            <v>0</v>
          </cell>
          <cell r="AH272">
            <v>0</v>
          </cell>
          <cell r="AI272">
            <v>0</v>
          </cell>
        </row>
        <row r="273">
          <cell r="A273" t="str">
            <v>Норильск-1</v>
          </cell>
          <cell r="B273" t="str">
            <v>ГМОК</v>
          </cell>
          <cell r="C273" t="str">
            <v>УГЭ</v>
          </cell>
          <cell r="D273" t="str">
            <v>Закупки ГО</v>
          </cell>
          <cell r="E273" t="str">
            <v>14</v>
          </cell>
          <cell r="F273" t="str">
            <v>Электротехническое оборудование</v>
          </cell>
          <cell r="G273" t="str">
            <v>14442</v>
          </cell>
          <cell r="H273" t="str">
            <v>Двигатели постоянного тока</v>
          </cell>
          <cell r="I273" t="str">
            <v>442013</v>
          </cell>
          <cell r="J273" t="str">
            <v>Электродвигатель</v>
          </cell>
          <cell r="K273" t="str">
            <v/>
          </cell>
          <cell r="L273" t="str">
            <v>ДЭ-816</v>
          </cell>
          <cell r="M273" t="str">
            <v>200/750 300В 1М1003</v>
          </cell>
          <cell r="N273" t="str">
            <v/>
          </cell>
          <cell r="O273" t="str">
            <v/>
          </cell>
          <cell r="P273" t="str">
            <v/>
          </cell>
          <cell r="Q273">
            <v>1.05</v>
          </cell>
          <cell r="R273" t="str">
            <v>ШТ</v>
          </cell>
          <cell r="S273">
            <v>1</v>
          </cell>
          <cell r="T273">
            <v>1205000</v>
          </cell>
          <cell r="U273">
            <v>1265250</v>
          </cell>
          <cell r="V273">
            <v>1492995</v>
          </cell>
          <cell r="W273">
            <v>1492995</v>
          </cell>
          <cell r="X273">
            <v>0</v>
          </cell>
          <cell r="Y273">
            <v>0</v>
          </cell>
          <cell r="Z273">
            <v>0</v>
          </cell>
          <cell r="AA273">
            <v>1</v>
          </cell>
          <cell r="AB273">
            <v>1265250</v>
          </cell>
          <cell r="AC273">
            <v>227745</v>
          </cell>
          <cell r="AD273">
            <v>0</v>
          </cell>
          <cell r="AE273">
            <v>0</v>
          </cell>
          <cell r="AF273">
            <v>0</v>
          </cell>
          <cell r="AG273">
            <v>0</v>
          </cell>
          <cell r="AH273">
            <v>0</v>
          </cell>
          <cell r="AI273">
            <v>0</v>
          </cell>
        </row>
        <row r="274">
          <cell r="A274" t="str">
            <v>Норильск-1</v>
          </cell>
          <cell r="B274" t="str">
            <v>ГМОК</v>
          </cell>
          <cell r="C274" t="str">
            <v>УГЭ</v>
          </cell>
          <cell r="D274" t="str">
            <v>Закупки ГО</v>
          </cell>
          <cell r="E274" t="str">
            <v>14</v>
          </cell>
          <cell r="F274" t="str">
            <v>Электротехническое оборудование</v>
          </cell>
          <cell r="G274" t="str">
            <v>14442</v>
          </cell>
          <cell r="H274" t="str">
            <v>Двигатели постоянного тока</v>
          </cell>
          <cell r="I274" t="str">
            <v>442016</v>
          </cell>
          <cell r="J274" t="str">
            <v>Электродвигатель</v>
          </cell>
          <cell r="K274" t="str">
            <v/>
          </cell>
          <cell r="L274" t="str">
            <v>ДЭ-812</v>
          </cell>
          <cell r="M274" t="str">
            <v>120/750 305В 1М1003</v>
          </cell>
          <cell r="N274" t="str">
            <v/>
          </cell>
          <cell r="O274" t="str">
            <v/>
          </cell>
          <cell r="P274" t="str">
            <v/>
          </cell>
          <cell r="Q274">
            <v>1.05</v>
          </cell>
          <cell r="R274" t="str">
            <v>ШТ</v>
          </cell>
          <cell r="S274">
            <v>1</v>
          </cell>
          <cell r="T274">
            <v>782170</v>
          </cell>
          <cell r="U274">
            <v>821278.5</v>
          </cell>
          <cell r="V274">
            <v>969108.63</v>
          </cell>
          <cell r="W274">
            <v>969108.63</v>
          </cell>
          <cell r="X274">
            <v>0</v>
          </cell>
          <cell r="Y274">
            <v>0</v>
          </cell>
          <cell r="Z274">
            <v>0</v>
          </cell>
          <cell r="AA274">
            <v>1</v>
          </cell>
          <cell r="AB274">
            <v>821278.5</v>
          </cell>
          <cell r="AC274">
            <v>147830.13</v>
          </cell>
          <cell r="AD274">
            <v>0</v>
          </cell>
          <cell r="AE274">
            <v>0</v>
          </cell>
          <cell r="AF274">
            <v>0</v>
          </cell>
          <cell r="AG274">
            <v>0</v>
          </cell>
          <cell r="AH274">
            <v>0</v>
          </cell>
          <cell r="AI274">
            <v>0</v>
          </cell>
        </row>
        <row r="275">
          <cell r="A275" t="str">
            <v>НЖД</v>
          </cell>
          <cell r="B275" t="str">
            <v>ГМОК</v>
          </cell>
          <cell r="C275" t="str">
            <v>УГЭ</v>
          </cell>
          <cell r="D275" t="str">
            <v>Закупки ГО</v>
          </cell>
          <cell r="E275" t="str">
            <v>14</v>
          </cell>
          <cell r="F275" t="str">
            <v>Электротехническое оборудование</v>
          </cell>
          <cell r="G275" t="str">
            <v>14442</v>
          </cell>
          <cell r="H275" t="str">
            <v>Двигатели постоянного тока</v>
          </cell>
          <cell r="I275" t="str">
            <v>442052</v>
          </cell>
          <cell r="J275" t="str">
            <v>Генератор постоянного тока</v>
          </cell>
          <cell r="K275" t="str">
            <v/>
          </cell>
          <cell r="L275" t="str">
            <v>ГПТ-84/44-8У2</v>
          </cell>
          <cell r="M275" t="str">
            <v>n=750об/мин, U=636/870В, Iном.т.=1320/966А, Рном=840кВт. Запчасть к дизель-генератору 1ПДГ 4А</v>
          </cell>
          <cell r="N275" t="str">
            <v/>
          </cell>
          <cell r="O275" t="str">
            <v/>
          </cell>
          <cell r="P275" t="str">
            <v>1БП.444.101</v>
          </cell>
          <cell r="Q275">
            <v>1.05</v>
          </cell>
          <cell r="R275" t="str">
            <v>ШТ</v>
          </cell>
          <cell r="S275">
            <v>2</v>
          </cell>
          <cell r="T275">
            <v>1875000</v>
          </cell>
          <cell r="U275">
            <v>3937500</v>
          </cell>
          <cell r="V275">
            <v>4646250</v>
          </cell>
          <cell r="W275">
            <v>2323125</v>
          </cell>
          <cell r="X275">
            <v>0</v>
          </cell>
          <cell r="Y275">
            <v>0</v>
          </cell>
          <cell r="Z275">
            <v>0</v>
          </cell>
          <cell r="AA275">
            <v>0</v>
          </cell>
          <cell r="AB275">
            <v>0</v>
          </cell>
          <cell r="AC275">
            <v>0</v>
          </cell>
          <cell r="AD275">
            <v>2</v>
          </cell>
          <cell r="AE275">
            <v>3937500</v>
          </cell>
          <cell r="AF275">
            <v>708750</v>
          </cell>
          <cell r="AG275">
            <v>0</v>
          </cell>
          <cell r="AH275">
            <v>0</v>
          </cell>
          <cell r="AI275">
            <v>0</v>
          </cell>
        </row>
        <row r="276">
          <cell r="A276" t="str">
            <v>НЗ</v>
          </cell>
          <cell r="B276" t="str">
            <v>ГМОК</v>
          </cell>
          <cell r="C276" t="str">
            <v>УГЭ</v>
          </cell>
          <cell r="D276" t="str">
            <v>Закупки ГО</v>
          </cell>
          <cell r="E276" t="str">
            <v>14</v>
          </cell>
          <cell r="F276" t="str">
            <v>Электротехническое оборудование</v>
          </cell>
          <cell r="G276" t="str">
            <v>14446</v>
          </cell>
          <cell r="H276" t="str">
            <v>Аккумуляторы станционные</v>
          </cell>
          <cell r="I276" t="str">
            <v>446035</v>
          </cell>
          <cell r="J276" t="str">
            <v>Батарея аккумуляторная</v>
          </cell>
          <cell r="K276" t="str">
            <v>7 OPzS 700</v>
          </cell>
          <cell r="L276" t="str">
            <v>OLDNAM</v>
          </cell>
          <cell r="M276" t="str">
            <v>Размещение на стеллаже 700 Ач, 104 элемента</v>
          </cell>
          <cell r="N276" t="str">
            <v/>
          </cell>
          <cell r="O276" t="str">
            <v/>
          </cell>
          <cell r="P276" t="str">
            <v/>
          </cell>
          <cell r="Q276">
            <v>1.05</v>
          </cell>
          <cell r="R276" t="str">
            <v>КМП</v>
          </cell>
          <cell r="S276">
            <v>1</v>
          </cell>
          <cell r="T276">
            <v>1641763.09</v>
          </cell>
          <cell r="U276">
            <v>1723851.2445000003</v>
          </cell>
          <cell r="V276">
            <v>2034144.4685100003</v>
          </cell>
          <cell r="W276">
            <v>2034144.47</v>
          </cell>
          <cell r="X276">
            <v>0</v>
          </cell>
          <cell r="Y276">
            <v>0</v>
          </cell>
          <cell r="Z276">
            <v>0</v>
          </cell>
          <cell r="AA276">
            <v>0</v>
          </cell>
          <cell r="AB276">
            <v>0</v>
          </cell>
          <cell r="AC276">
            <v>0</v>
          </cell>
          <cell r="AD276">
            <v>0</v>
          </cell>
          <cell r="AE276">
            <v>0</v>
          </cell>
          <cell r="AF276">
            <v>0</v>
          </cell>
          <cell r="AG276">
            <v>1</v>
          </cell>
          <cell r="AH276">
            <v>1723851.2445000003</v>
          </cell>
          <cell r="AI276">
            <v>310293.22401000006</v>
          </cell>
        </row>
        <row r="277">
          <cell r="A277" t="str">
            <v>НЗ</v>
          </cell>
          <cell r="B277" t="str">
            <v>ГМОК</v>
          </cell>
          <cell r="C277" t="str">
            <v>УГЭ</v>
          </cell>
          <cell r="D277" t="str">
            <v>Закупки ГО</v>
          </cell>
          <cell r="E277" t="str">
            <v>14</v>
          </cell>
          <cell r="F277" t="str">
            <v>Электротехническое оборудование</v>
          </cell>
          <cell r="G277" t="str">
            <v>14446</v>
          </cell>
          <cell r="H277" t="str">
            <v>Аккумуляторы станционные</v>
          </cell>
          <cell r="I277" t="str">
            <v>446036</v>
          </cell>
          <cell r="J277" t="str">
            <v>Устройство зарядно-подзарядное</v>
          </cell>
          <cell r="K277" t="str">
            <v>HPT100.220XET</v>
          </cell>
          <cell r="L277" t="str">
            <v>AEES</v>
          </cell>
          <cell r="M277" t="str">
            <v>К аккумуляторной батарее 7 OPzS 700 (104 элемента)</v>
          </cell>
          <cell r="N277" t="str">
            <v/>
          </cell>
          <cell r="O277" t="str">
            <v/>
          </cell>
          <cell r="P277" t="str">
            <v/>
          </cell>
          <cell r="Q277">
            <v>1.05</v>
          </cell>
          <cell r="R277" t="str">
            <v>КМП</v>
          </cell>
          <cell r="S277">
            <v>1</v>
          </cell>
          <cell r="T277">
            <v>688942.26</v>
          </cell>
          <cell r="U277">
            <v>723389.37300000002</v>
          </cell>
          <cell r="V277">
            <v>853599.46013999998</v>
          </cell>
          <cell r="W277">
            <v>853599.46</v>
          </cell>
          <cell r="X277">
            <v>0</v>
          </cell>
          <cell r="Y277">
            <v>0</v>
          </cell>
          <cell r="Z277">
            <v>0</v>
          </cell>
          <cell r="AA277">
            <v>0</v>
          </cell>
          <cell r="AB277">
            <v>0</v>
          </cell>
          <cell r="AC277">
            <v>0</v>
          </cell>
          <cell r="AD277">
            <v>0</v>
          </cell>
          <cell r="AE277">
            <v>0</v>
          </cell>
          <cell r="AF277">
            <v>0</v>
          </cell>
          <cell r="AG277">
            <v>1</v>
          </cell>
          <cell r="AH277">
            <v>723389.37300000002</v>
          </cell>
          <cell r="AI277">
            <v>130210.08714</v>
          </cell>
        </row>
        <row r="278">
          <cell r="A278" t="str">
            <v>ПЕСХ</v>
          </cell>
          <cell r="B278" t="str">
            <v>МТО</v>
          </cell>
          <cell r="C278" t="str">
            <v>ОРЗ</v>
          </cell>
          <cell r="D278" t="str">
            <v>Закупки ГО</v>
          </cell>
          <cell r="E278" t="str">
            <v>14</v>
          </cell>
          <cell r="F278" t="str">
            <v>Электротехническое оборудование</v>
          </cell>
          <cell r="G278" t="str">
            <v>14451</v>
          </cell>
          <cell r="H278" t="str">
            <v>Бытовые электроприборы</v>
          </cell>
          <cell r="I278" t="str">
            <v>001332</v>
          </cell>
          <cell r="J278" t="str">
            <v>Машина подметальная Karcher KSM 690 Profi</v>
          </cell>
          <cell r="K278" t="str">
            <v/>
          </cell>
          <cell r="L278" t="str">
            <v>KSM 690 Profi</v>
          </cell>
          <cell r="M278" t="str">
            <v>Производительность 2800м2/ч, вместимость бункера 60л, рабочая ширина чистящей поверхности 480мм, вес 51кг, размеры 1240х710х1150</v>
          </cell>
          <cell r="N278" t="str">
            <v/>
          </cell>
          <cell r="O278" t="str">
            <v/>
          </cell>
          <cell r="P278" t="str">
            <v/>
          </cell>
          <cell r="Q278">
            <v>1.05</v>
          </cell>
          <cell r="R278" t="str">
            <v>ШТ</v>
          </cell>
          <cell r="S278">
            <v>1</v>
          </cell>
          <cell r="T278">
            <v>110921.63</v>
          </cell>
          <cell r="U278">
            <v>116467.7115</v>
          </cell>
          <cell r="V278">
            <v>137431.89957000001</v>
          </cell>
          <cell r="W278">
            <v>137431.9</v>
          </cell>
          <cell r="X278">
            <v>0</v>
          </cell>
          <cell r="Y278">
            <v>0</v>
          </cell>
          <cell r="Z278">
            <v>0</v>
          </cell>
          <cell r="AA278">
            <v>0</v>
          </cell>
          <cell r="AB278">
            <v>0</v>
          </cell>
          <cell r="AC278">
            <v>0</v>
          </cell>
          <cell r="AD278">
            <v>1</v>
          </cell>
          <cell r="AE278">
            <v>116467.7115</v>
          </cell>
          <cell r="AF278">
            <v>20964.18807</v>
          </cell>
          <cell r="AG278">
            <v>0</v>
          </cell>
          <cell r="AH278">
            <v>0</v>
          </cell>
          <cell r="AI278">
            <v>0</v>
          </cell>
        </row>
        <row r="279">
          <cell r="A279" t="str">
            <v>ПЕСХ</v>
          </cell>
          <cell r="B279" t="str">
            <v>МТО</v>
          </cell>
          <cell r="C279" t="str">
            <v>ОРЗ</v>
          </cell>
          <cell r="D279" t="str">
            <v>Закупки ГО</v>
          </cell>
          <cell r="E279" t="str">
            <v>14</v>
          </cell>
          <cell r="F279" t="str">
            <v>Электротехническое оборудование</v>
          </cell>
          <cell r="G279" t="str">
            <v>14451</v>
          </cell>
          <cell r="H279" t="str">
            <v>Бытовые электроприборы</v>
          </cell>
          <cell r="I279" t="str">
            <v>001345</v>
          </cell>
          <cell r="J279" t="str">
            <v>Машина подметальная Karcher KM 70/20 C</v>
          </cell>
          <cell r="K279" t="str">
            <v/>
          </cell>
          <cell r="L279" t="str">
            <v>KM 70/20 C</v>
          </cell>
          <cell r="M279" t="str">
            <v>Производительность 2800м2/ч, вместимость бункера (контейнера) 23кг, рабочая ширина чистящей поверхности 480мм, вес 23кг, размеры1035х1300х765</v>
          </cell>
          <cell r="N279" t="str">
            <v/>
          </cell>
          <cell r="O279" t="str">
            <v/>
          </cell>
          <cell r="P279" t="str">
            <v/>
          </cell>
          <cell r="Q279">
            <v>1.05</v>
          </cell>
          <cell r="R279" t="str">
            <v>КМП</v>
          </cell>
          <cell r="S279">
            <v>1</v>
          </cell>
          <cell r="T279">
            <v>45680</v>
          </cell>
          <cell r="U279">
            <v>47964</v>
          </cell>
          <cell r="V279">
            <v>56597.52</v>
          </cell>
          <cell r="W279">
            <v>56597.52</v>
          </cell>
          <cell r="X279">
            <v>0</v>
          </cell>
          <cell r="Y279">
            <v>0</v>
          </cell>
          <cell r="Z279">
            <v>0</v>
          </cell>
          <cell r="AA279">
            <v>1</v>
          </cell>
          <cell r="AB279">
            <v>47964</v>
          </cell>
          <cell r="AC279">
            <v>8633.52</v>
          </cell>
          <cell r="AD279">
            <v>0</v>
          </cell>
          <cell r="AE279">
            <v>0</v>
          </cell>
          <cell r="AF279">
            <v>0</v>
          </cell>
          <cell r="AG279">
            <v>0</v>
          </cell>
          <cell r="AH279">
            <v>0</v>
          </cell>
          <cell r="AI279">
            <v>0</v>
          </cell>
        </row>
        <row r="280">
          <cell r="A280" t="str">
            <v>ЦД</v>
          </cell>
          <cell r="B280" t="str">
            <v>ГМОК</v>
          </cell>
          <cell r="C280" t="str">
            <v>ОРЗ</v>
          </cell>
          <cell r="D280" t="str">
            <v>Закупки ГО</v>
          </cell>
          <cell r="E280" t="str">
            <v>14</v>
          </cell>
          <cell r="F280" t="str">
            <v>Электротехническое оборудование</v>
          </cell>
          <cell r="G280" t="str">
            <v>14451</v>
          </cell>
          <cell r="H280" t="str">
            <v>Бытовые электроприборы</v>
          </cell>
          <cell r="I280" t="str">
            <v>451654</v>
          </cell>
          <cell r="J280" t="str">
            <v>Кондиционер Сплит-система</v>
          </cell>
          <cell r="K280" t="str">
            <v>Корея</v>
          </cell>
          <cell r="L280" t="str">
            <v>LG G 12LH</v>
          </cell>
          <cell r="M280" t="str">
            <v>Для помещения 20-30 м/кв</v>
          </cell>
          <cell r="N280" t="str">
            <v/>
          </cell>
          <cell r="O280" t="str">
            <v/>
          </cell>
          <cell r="P280" t="str">
            <v/>
          </cell>
          <cell r="Q280">
            <v>1.05</v>
          </cell>
          <cell r="R280" t="str">
            <v>ШТ</v>
          </cell>
          <cell r="S280">
            <v>3</v>
          </cell>
          <cell r="T280">
            <v>18863.39</v>
          </cell>
          <cell r="U280">
            <v>59419.678500000002</v>
          </cell>
          <cell r="V280">
            <v>70115.220629999996</v>
          </cell>
          <cell r="W280">
            <v>23371.74</v>
          </cell>
          <cell r="X280">
            <v>0</v>
          </cell>
          <cell r="Y280">
            <v>0</v>
          </cell>
          <cell r="Z280">
            <v>0</v>
          </cell>
          <cell r="AA280">
            <v>3</v>
          </cell>
          <cell r="AB280">
            <v>59419.678500000002</v>
          </cell>
          <cell r="AC280">
            <v>10695.54213</v>
          </cell>
          <cell r="AD280">
            <v>0</v>
          </cell>
          <cell r="AE280">
            <v>0</v>
          </cell>
          <cell r="AF280">
            <v>0</v>
          </cell>
          <cell r="AG280">
            <v>0</v>
          </cell>
          <cell r="AH280">
            <v>0</v>
          </cell>
          <cell r="AI280">
            <v>0</v>
          </cell>
        </row>
        <row r="281">
          <cell r="A281" t="str">
            <v>УНСОФ</v>
          </cell>
          <cell r="B281" t="str">
            <v>ГМОК</v>
          </cell>
          <cell r="C281" t="str">
            <v>ОРЗ</v>
          </cell>
          <cell r="D281" t="str">
            <v>Закупки ГО</v>
          </cell>
          <cell r="E281" t="str">
            <v>14</v>
          </cell>
          <cell r="F281" t="str">
            <v>Электротехническое оборудование</v>
          </cell>
          <cell r="G281" t="str">
            <v>14451</v>
          </cell>
          <cell r="H281" t="str">
            <v>Бытовые электроприборы</v>
          </cell>
          <cell r="I281" t="str">
            <v>451654</v>
          </cell>
          <cell r="J281" t="str">
            <v>Кондиционер Сплит-система</v>
          </cell>
          <cell r="K281" t="str">
            <v>Корея</v>
          </cell>
          <cell r="L281" t="str">
            <v>LG G 12LH</v>
          </cell>
          <cell r="M281" t="str">
            <v>Для помещения 20-30 м/кв</v>
          </cell>
          <cell r="N281" t="str">
            <v/>
          </cell>
          <cell r="O281" t="str">
            <v/>
          </cell>
          <cell r="P281" t="str">
            <v/>
          </cell>
          <cell r="Q281">
            <v>1.05</v>
          </cell>
          <cell r="R281" t="str">
            <v>ШТ</v>
          </cell>
          <cell r="S281">
            <v>1</v>
          </cell>
          <cell r="T281">
            <v>18863.39</v>
          </cell>
          <cell r="U281">
            <v>19806.559499999999</v>
          </cell>
          <cell r="V281">
            <v>23371.740209999996</v>
          </cell>
          <cell r="W281">
            <v>23371.74</v>
          </cell>
          <cell r="X281">
            <v>0</v>
          </cell>
          <cell r="Y281">
            <v>0</v>
          </cell>
          <cell r="Z281">
            <v>0</v>
          </cell>
          <cell r="AA281">
            <v>1</v>
          </cell>
          <cell r="AB281">
            <v>19806.559499999999</v>
          </cell>
          <cell r="AC281">
            <v>3565.1807099999996</v>
          </cell>
          <cell r="AD281">
            <v>0</v>
          </cell>
          <cell r="AE281">
            <v>0</v>
          </cell>
          <cell r="AF281">
            <v>0</v>
          </cell>
          <cell r="AG281">
            <v>0</v>
          </cell>
          <cell r="AH281">
            <v>0</v>
          </cell>
          <cell r="AI281">
            <v>0</v>
          </cell>
        </row>
        <row r="282">
          <cell r="A282" t="str">
            <v>ПЕСХ</v>
          </cell>
          <cell r="B282" t="str">
            <v>МТО</v>
          </cell>
          <cell r="C282" t="str">
            <v>ОРЗ</v>
          </cell>
          <cell r="D282" t="str">
            <v>Закупки ГО</v>
          </cell>
          <cell r="E282" t="str">
            <v>14</v>
          </cell>
          <cell r="F282" t="str">
            <v>Электротехническое оборудование</v>
          </cell>
          <cell r="G282" t="str">
            <v>14451</v>
          </cell>
          <cell r="H282" t="str">
            <v>Бытовые электроприборы</v>
          </cell>
          <cell r="I282" t="str">
            <v>451808</v>
          </cell>
          <cell r="J282" t="str">
            <v>Машина поломоечная</v>
          </cell>
          <cell r="K282" t="str">
            <v/>
          </cell>
          <cell r="L282" t="str">
            <v>TENNANT Т3 FaST, 1170х520х1090</v>
          </cell>
          <cell r="M282" t="str">
            <v>MT35562 со сдвоенной щеткой 50см, емкость бака утилизации 40л, габариты 1167х517х1093, вес 101кг(144кг с батареями), ширина швабры 763мм, аккумуляторные батареи 2х12V (кат.№994232)-110 а/час, запасные дисковые щетки 25см (10") кат№1010937-2шт, зарядное ус</v>
          </cell>
          <cell r="N282" t="str">
            <v/>
          </cell>
          <cell r="O282" t="str">
            <v/>
          </cell>
          <cell r="P282" t="str">
            <v/>
          </cell>
          <cell r="Q282">
            <v>1.05</v>
          </cell>
          <cell r="R282" t="str">
            <v>ШТ</v>
          </cell>
          <cell r="S282">
            <v>1</v>
          </cell>
          <cell r="T282">
            <v>320000</v>
          </cell>
          <cell r="U282">
            <v>336000</v>
          </cell>
          <cell r="V282">
            <v>396480</v>
          </cell>
          <cell r="W282">
            <v>396480</v>
          </cell>
          <cell r="X282">
            <v>0</v>
          </cell>
          <cell r="Y282">
            <v>0</v>
          </cell>
          <cell r="Z282">
            <v>0</v>
          </cell>
          <cell r="AA282">
            <v>0</v>
          </cell>
          <cell r="AB282">
            <v>0</v>
          </cell>
          <cell r="AC282">
            <v>0</v>
          </cell>
          <cell r="AD282">
            <v>1</v>
          </cell>
          <cell r="AE282">
            <v>336000</v>
          </cell>
          <cell r="AF282">
            <v>60480</v>
          </cell>
          <cell r="AG282">
            <v>0</v>
          </cell>
          <cell r="AH282">
            <v>0</v>
          </cell>
          <cell r="AI282">
            <v>0</v>
          </cell>
        </row>
        <row r="283">
          <cell r="A283" t="str">
            <v>Н-геология</v>
          </cell>
          <cell r="B283" t="str">
            <v>ГОК</v>
          </cell>
          <cell r="C283" t="str">
            <v>УГЭ</v>
          </cell>
          <cell r="D283" t="str">
            <v>Закупки ГО</v>
          </cell>
          <cell r="E283" t="str">
            <v>14</v>
          </cell>
          <cell r="F283" t="str">
            <v>Электротехническое оборудование</v>
          </cell>
          <cell r="G283" t="str">
            <v>14458</v>
          </cell>
          <cell r="H283" t="str">
            <v>Автономные источники электроэнергии</v>
          </cell>
          <cell r="I283" t="str">
            <v>401002</v>
          </cell>
          <cell r="J283" t="str">
            <v>Электростанция дизельная</v>
          </cell>
          <cell r="K283" t="str">
            <v/>
          </cell>
          <cell r="L283" t="str">
            <v>АД100С-Т400-1Р</v>
          </cell>
          <cell r="M283" t="str">
            <v>Р=100кВт, U=400В, 50Гц, двигатель-ЯМЗ-238М2, передвижная, в утепленном кузове-фургоне, на автомобильном шасси</v>
          </cell>
          <cell r="N283" t="str">
            <v/>
          </cell>
          <cell r="O283" t="str">
            <v/>
          </cell>
          <cell r="P283" t="str">
            <v/>
          </cell>
          <cell r="Q283">
            <v>1.05</v>
          </cell>
          <cell r="R283" t="str">
            <v>КМП</v>
          </cell>
          <cell r="S283">
            <v>2</v>
          </cell>
          <cell r="T283">
            <v>1785000</v>
          </cell>
          <cell r="U283">
            <v>3748500</v>
          </cell>
          <cell r="V283">
            <v>4423230</v>
          </cell>
          <cell r="W283">
            <v>2211615</v>
          </cell>
          <cell r="X283">
            <v>0</v>
          </cell>
          <cell r="Y283">
            <v>0</v>
          </cell>
          <cell r="Z283">
            <v>0</v>
          </cell>
          <cell r="AA283">
            <v>2</v>
          </cell>
          <cell r="AB283">
            <v>3748500</v>
          </cell>
          <cell r="AC283">
            <v>674730</v>
          </cell>
          <cell r="AD283">
            <v>0</v>
          </cell>
          <cell r="AE283">
            <v>0</v>
          </cell>
          <cell r="AF283">
            <v>0</v>
          </cell>
          <cell r="AG283">
            <v>0</v>
          </cell>
          <cell r="AH283">
            <v>0</v>
          </cell>
          <cell r="AI283">
            <v>0</v>
          </cell>
        </row>
        <row r="284">
          <cell r="A284" t="str">
            <v>УС</v>
          </cell>
          <cell r="B284" t="str">
            <v>СОК</v>
          </cell>
          <cell r="C284" t="str">
            <v>УГЭ</v>
          </cell>
          <cell r="D284" t="str">
            <v>Закупки ГО</v>
          </cell>
          <cell r="E284" t="str">
            <v>14</v>
          </cell>
          <cell r="F284" t="str">
            <v>Электротехническое оборудование</v>
          </cell>
          <cell r="G284" t="str">
            <v>14458</v>
          </cell>
          <cell r="H284" t="str">
            <v>Автономные источники электроэнергии</v>
          </cell>
          <cell r="I284" t="str">
            <v>401002</v>
          </cell>
          <cell r="J284" t="str">
            <v>Электростанция дизельная</v>
          </cell>
          <cell r="K284" t="str">
            <v/>
          </cell>
          <cell r="L284" t="str">
            <v>АД100С-Т400-1Р</v>
          </cell>
          <cell r="M284" t="str">
            <v>Р=100кВт, U=400В, 50Гц, двигатель-ЯМЗ-238М2, передвижная, в утепленном кузове-фургоне, на автомобильном шасси</v>
          </cell>
          <cell r="N284" t="str">
            <v/>
          </cell>
          <cell r="O284" t="str">
            <v/>
          </cell>
          <cell r="P284" t="str">
            <v/>
          </cell>
          <cell r="Q284">
            <v>1.05</v>
          </cell>
          <cell r="R284" t="str">
            <v>КМП</v>
          </cell>
          <cell r="S284">
            <v>1</v>
          </cell>
          <cell r="T284">
            <v>1785000</v>
          </cell>
          <cell r="U284">
            <v>1874250</v>
          </cell>
          <cell r="V284">
            <v>2211615</v>
          </cell>
          <cell r="W284">
            <v>2211615</v>
          </cell>
          <cell r="X284">
            <v>0</v>
          </cell>
          <cell r="Y284">
            <v>0</v>
          </cell>
          <cell r="Z284">
            <v>0</v>
          </cell>
          <cell r="AA284">
            <v>0</v>
          </cell>
          <cell r="AB284">
            <v>0</v>
          </cell>
          <cell r="AC284">
            <v>0</v>
          </cell>
          <cell r="AD284">
            <v>1</v>
          </cell>
          <cell r="AE284">
            <v>1874250</v>
          </cell>
          <cell r="AF284">
            <v>337365</v>
          </cell>
          <cell r="AG284">
            <v>0</v>
          </cell>
          <cell r="AH284">
            <v>0</v>
          </cell>
          <cell r="AI284">
            <v>0</v>
          </cell>
        </row>
        <row r="285">
          <cell r="A285" t="str">
            <v>Н-геология</v>
          </cell>
          <cell r="B285" t="str">
            <v>ГОК</v>
          </cell>
          <cell r="C285" t="str">
            <v>УГЭ</v>
          </cell>
          <cell r="D285" t="str">
            <v>Закупки ГО</v>
          </cell>
          <cell r="E285" t="str">
            <v>14</v>
          </cell>
          <cell r="F285" t="str">
            <v>Электротехническое оборудование</v>
          </cell>
          <cell r="G285" t="str">
            <v>14458</v>
          </cell>
          <cell r="H285" t="str">
            <v>Автономные источники электроэнергии</v>
          </cell>
          <cell r="I285" t="str">
            <v>401003</v>
          </cell>
          <cell r="J285" t="str">
            <v>Электростанция дизельная</v>
          </cell>
          <cell r="K285" t="str">
            <v/>
          </cell>
          <cell r="L285" t="str">
            <v>ЭД-60-Т400-РП</v>
          </cell>
          <cell r="M285" t="str">
            <v>P=60кВт, U=400В, 50 Гц, двигатель-ЯМЗ-236М2, двухосный прицеп</v>
          </cell>
          <cell r="N285" t="str">
            <v/>
          </cell>
          <cell r="O285" t="str">
            <v/>
          </cell>
          <cell r="P285" t="str">
            <v/>
          </cell>
          <cell r="Q285">
            <v>1.05</v>
          </cell>
          <cell r="R285" t="str">
            <v>КМП</v>
          </cell>
          <cell r="S285">
            <v>4</v>
          </cell>
          <cell r="T285">
            <v>1547000</v>
          </cell>
          <cell r="U285">
            <v>6497400</v>
          </cell>
          <cell r="V285">
            <v>7666932</v>
          </cell>
          <cell r="W285">
            <v>1916733</v>
          </cell>
          <cell r="X285">
            <v>0</v>
          </cell>
          <cell r="Y285">
            <v>0</v>
          </cell>
          <cell r="Z285">
            <v>0</v>
          </cell>
          <cell r="AA285">
            <v>4</v>
          </cell>
          <cell r="AB285">
            <v>6497400</v>
          </cell>
          <cell r="AC285">
            <v>1169532</v>
          </cell>
          <cell r="AD285">
            <v>0</v>
          </cell>
          <cell r="AE285">
            <v>0</v>
          </cell>
          <cell r="AF285">
            <v>0</v>
          </cell>
          <cell r="AG285">
            <v>0</v>
          </cell>
          <cell r="AH285">
            <v>0</v>
          </cell>
          <cell r="AI285">
            <v>0</v>
          </cell>
        </row>
        <row r="286">
          <cell r="A286" t="str">
            <v>НЖД</v>
          </cell>
          <cell r="B286" t="str">
            <v>ГМОК</v>
          </cell>
          <cell r="C286" t="str">
            <v>УГЭ</v>
          </cell>
          <cell r="D286" t="str">
            <v>Закупки ГО</v>
          </cell>
          <cell r="E286" t="str">
            <v>14</v>
          </cell>
          <cell r="F286" t="str">
            <v>Электротехническое оборудование</v>
          </cell>
          <cell r="G286" t="str">
            <v>14458</v>
          </cell>
          <cell r="H286" t="str">
            <v>Автономные источники электроэнергии</v>
          </cell>
          <cell r="I286" t="str">
            <v>401012</v>
          </cell>
          <cell r="J286" t="str">
            <v>Электроагрегат бензиновый</v>
          </cell>
          <cell r="K286" t="str">
            <v/>
          </cell>
          <cell r="L286" t="str">
            <v>АБ4-Т230-ВМ4</v>
          </cell>
          <cell r="M286" t="str">
            <v>P=4кВт, U=230В,частота 50Гц, ток переменный трехфазный, Iном=12,5А, первичный двигатель УМЗ-341Э, генератор синхронный, расход топлива 2,05кг/час, габаритные размеры 965х550х710</v>
          </cell>
          <cell r="N286" t="str">
            <v/>
          </cell>
          <cell r="O286" t="str">
            <v/>
          </cell>
          <cell r="P286" t="str">
            <v/>
          </cell>
          <cell r="Q286">
            <v>1.05</v>
          </cell>
          <cell r="R286" t="str">
            <v>КМП</v>
          </cell>
          <cell r="S286">
            <v>6</v>
          </cell>
          <cell r="T286">
            <v>40029.769999999997</v>
          </cell>
          <cell r="U286">
            <v>252187.55100000001</v>
          </cell>
          <cell r="V286">
            <v>297581.31017999997</v>
          </cell>
          <cell r="W286">
            <v>49596.89</v>
          </cell>
          <cell r="X286">
            <v>0</v>
          </cell>
          <cell r="Y286">
            <v>0</v>
          </cell>
          <cell r="Z286">
            <v>0</v>
          </cell>
          <cell r="AA286">
            <v>3</v>
          </cell>
          <cell r="AB286">
            <v>126093.7755</v>
          </cell>
          <cell r="AC286">
            <v>22696.87959</v>
          </cell>
          <cell r="AD286">
            <v>3</v>
          </cell>
          <cell r="AE286">
            <v>126093.7755</v>
          </cell>
          <cell r="AF286">
            <v>22696.87959</v>
          </cell>
          <cell r="AG286">
            <v>0</v>
          </cell>
          <cell r="AH286">
            <v>0</v>
          </cell>
          <cell r="AI286">
            <v>0</v>
          </cell>
        </row>
        <row r="287">
          <cell r="A287" t="str">
            <v>Н-геология</v>
          </cell>
          <cell r="B287" t="str">
            <v>ГОК</v>
          </cell>
          <cell r="C287" t="str">
            <v>УГЭ</v>
          </cell>
          <cell r="D287" t="str">
            <v>Закупки ГО</v>
          </cell>
          <cell r="E287" t="str">
            <v>14</v>
          </cell>
          <cell r="F287" t="str">
            <v>Электротехническое оборудование</v>
          </cell>
          <cell r="G287" t="str">
            <v>14458</v>
          </cell>
          <cell r="H287" t="str">
            <v>Автономные источники электроэнергии</v>
          </cell>
          <cell r="I287" t="str">
            <v>401026</v>
          </cell>
          <cell r="J287" t="str">
            <v>Электростанция дизельная</v>
          </cell>
          <cell r="K287" t="str">
            <v/>
          </cell>
          <cell r="L287" t="str">
            <v>АД-20 Т/400 Р</v>
          </cell>
          <cell r="M287" t="str">
            <v>Базовый двигатель Д-242-56, жидкостное охлаждение, базовый генератор HB-4, EG-202, габариты и вес 1730х910х1350, 730кг</v>
          </cell>
          <cell r="N287" t="str">
            <v/>
          </cell>
          <cell r="O287" t="str">
            <v/>
          </cell>
          <cell r="P287" t="str">
            <v/>
          </cell>
          <cell r="Q287">
            <v>1.05</v>
          </cell>
          <cell r="R287" t="str">
            <v>ШТ</v>
          </cell>
          <cell r="S287">
            <v>3</v>
          </cell>
          <cell r="T287">
            <v>245000</v>
          </cell>
          <cell r="U287">
            <v>771750</v>
          </cell>
          <cell r="V287">
            <v>910665</v>
          </cell>
          <cell r="W287">
            <v>303555</v>
          </cell>
          <cell r="X287">
            <v>0</v>
          </cell>
          <cell r="Y287">
            <v>0</v>
          </cell>
          <cell r="Z287">
            <v>0</v>
          </cell>
          <cell r="AA287">
            <v>3</v>
          </cell>
          <cell r="AB287">
            <v>771750</v>
          </cell>
          <cell r="AC287">
            <v>138915</v>
          </cell>
          <cell r="AD287">
            <v>0</v>
          </cell>
          <cell r="AE287">
            <v>0</v>
          </cell>
          <cell r="AF287">
            <v>0</v>
          </cell>
          <cell r="AG287">
            <v>0</v>
          </cell>
          <cell r="AH287">
            <v>0</v>
          </cell>
          <cell r="AI287">
            <v>0</v>
          </cell>
        </row>
        <row r="288">
          <cell r="A288" t="str">
            <v>Норильск-1</v>
          </cell>
          <cell r="B288" t="str">
            <v>ГМОК</v>
          </cell>
          <cell r="C288" t="str">
            <v>УГЭ</v>
          </cell>
          <cell r="D288" t="str">
            <v>Закупки ГО</v>
          </cell>
          <cell r="E288" t="str">
            <v>14</v>
          </cell>
          <cell r="F288" t="str">
            <v>Электротехническое оборудование</v>
          </cell>
          <cell r="G288" t="str">
            <v>14466</v>
          </cell>
          <cell r="H288" t="str">
            <v>Электрооборудование экскаваторов</v>
          </cell>
          <cell r="I288" t="str">
            <v>419389</v>
          </cell>
          <cell r="J288" t="str">
            <v>Ячейка высоковольтного ввода</v>
          </cell>
          <cell r="K288" t="str">
            <v/>
          </cell>
          <cell r="L288" t="str">
            <v>ЯВВ З-6,0-250-УХЛ2</v>
          </cell>
          <cell r="M288" t="str">
            <v>6 кВ, 250 А, в составе: 2-в/в разъединителя, вакуумный контактор, в/в предохранители, трансформаторы тока, микропроцессорный блок защиты и управления</v>
          </cell>
          <cell r="N288" t="str">
            <v/>
          </cell>
          <cell r="O288" t="str">
            <v/>
          </cell>
          <cell r="P288" t="str">
            <v/>
          </cell>
          <cell r="Q288">
            <v>1.05</v>
          </cell>
          <cell r="R288" t="str">
            <v>КМП</v>
          </cell>
          <cell r="S288">
            <v>1</v>
          </cell>
          <cell r="T288">
            <v>350000</v>
          </cell>
          <cell r="U288">
            <v>367500</v>
          </cell>
          <cell r="V288">
            <v>433650</v>
          </cell>
          <cell r="W288">
            <v>433650</v>
          </cell>
          <cell r="X288">
            <v>0</v>
          </cell>
          <cell r="Y288">
            <v>0</v>
          </cell>
          <cell r="Z288">
            <v>0</v>
          </cell>
          <cell r="AA288">
            <v>1</v>
          </cell>
          <cell r="AB288">
            <v>367500</v>
          </cell>
          <cell r="AC288">
            <v>66150</v>
          </cell>
          <cell r="AD288">
            <v>0</v>
          </cell>
          <cell r="AE288">
            <v>0</v>
          </cell>
          <cell r="AF288">
            <v>0</v>
          </cell>
          <cell r="AG288">
            <v>0</v>
          </cell>
          <cell r="AH288">
            <v>0</v>
          </cell>
          <cell r="AI288">
            <v>0</v>
          </cell>
        </row>
        <row r="289">
          <cell r="A289" t="str">
            <v>НЖД</v>
          </cell>
          <cell r="B289" t="str">
            <v>ГМОК</v>
          </cell>
          <cell r="C289" t="str">
            <v>УГМ</v>
          </cell>
          <cell r="D289" t="str">
            <v>Закупки ГО</v>
          </cell>
          <cell r="E289" t="str">
            <v>16</v>
          </cell>
          <cell r="F289" t="str">
            <v>Тяжелое и транспортное</v>
          </cell>
          <cell r="G289" t="str">
            <v>16601</v>
          </cell>
          <cell r="H289" t="str">
            <v>Желдорсостав</v>
          </cell>
          <cell r="I289" t="str">
            <v>601001</v>
          </cell>
          <cell r="J289" t="str">
            <v>Думпкар 2 ВС-105</v>
          </cell>
          <cell r="K289" t="str">
            <v/>
          </cell>
          <cell r="L289" t="str">
            <v/>
          </cell>
          <cell r="M289" t="str">
            <v/>
          </cell>
          <cell r="N289" t="str">
            <v/>
          </cell>
          <cell r="O289" t="str">
            <v/>
          </cell>
          <cell r="P289" t="str">
            <v/>
          </cell>
          <cell r="Q289">
            <v>1.05</v>
          </cell>
          <cell r="R289" t="str">
            <v>ШТ</v>
          </cell>
          <cell r="S289">
            <v>2</v>
          </cell>
          <cell r="T289">
            <v>3826271.19</v>
          </cell>
          <cell r="U289">
            <v>8035169.4989999998</v>
          </cell>
          <cell r="V289">
            <v>9481500.0088199992</v>
          </cell>
          <cell r="W289">
            <v>4740750</v>
          </cell>
          <cell r="X289">
            <v>0</v>
          </cell>
          <cell r="Y289">
            <v>0</v>
          </cell>
          <cell r="Z289">
            <v>0</v>
          </cell>
          <cell r="AA289">
            <v>0</v>
          </cell>
          <cell r="AB289">
            <v>0</v>
          </cell>
          <cell r="AC289">
            <v>0</v>
          </cell>
          <cell r="AD289">
            <v>0</v>
          </cell>
          <cell r="AE289">
            <v>0</v>
          </cell>
          <cell r="AF289">
            <v>0</v>
          </cell>
          <cell r="AG289">
            <v>2</v>
          </cell>
          <cell r="AH289">
            <v>8035169.4989999998</v>
          </cell>
          <cell r="AI289">
            <v>1446330.5098199998</v>
          </cell>
        </row>
        <row r="290">
          <cell r="A290" t="str">
            <v>НЖД</v>
          </cell>
          <cell r="B290" t="str">
            <v>ГМОК</v>
          </cell>
          <cell r="C290" t="str">
            <v>УГМ</v>
          </cell>
          <cell r="D290" t="str">
            <v>Закупки ГО</v>
          </cell>
          <cell r="E290" t="str">
            <v>16</v>
          </cell>
          <cell r="F290" t="str">
            <v>Тяжелое и транспортное</v>
          </cell>
          <cell r="G290" t="str">
            <v>16601</v>
          </cell>
          <cell r="H290" t="str">
            <v>Желдорсостав</v>
          </cell>
          <cell r="I290" t="str">
            <v>601369</v>
          </cell>
          <cell r="J290" t="str">
            <v>Цистерна для улучшенной серной кислоты</v>
          </cell>
          <cell r="K290" t="str">
            <v>ТУ 24.00.339-82</v>
          </cell>
          <cell r="L290" t="str">
            <v>15-1548</v>
          </cell>
          <cell r="M290" t="str">
            <v>4-х осная, грузоподъемность-67т</v>
          </cell>
          <cell r="N290" t="str">
            <v/>
          </cell>
          <cell r="O290" t="str">
            <v/>
          </cell>
          <cell r="P290" t="str">
            <v/>
          </cell>
          <cell r="Q290">
            <v>1.05</v>
          </cell>
          <cell r="R290" t="str">
            <v>ШТ</v>
          </cell>
          <cell r="S290">
            <v>2</v>
          </cell>
          <cell r="T290">
            <v>3906101.7</v>
          </cell>
          <cell r="U290">
            <v>8202813.5700000003</v>
          </cell>
          <cell r="V290">
            <v>9679320.0125999991</v>
          </cell>
          <cell r="W290">
            <v>4839660.01</v>
          </cell>
          <cell r="X290">
            <v>0</v>
          </cell>
          <cell r="Y290">
            <v>0</v>
          </cell>
          <cell r="Z290">
            <v>0</v>
          </cell>
          <cell r="AA290">
            <v>0</v>
          </cell>
          <cell r="AB290">
            <v>0</v>
          </cell>
          <cell r="AC290">
            <v>0</v>
          </cell>
          <cell r="AD290">
            <v>2</v>
          </cell>
          <cell r="AE290">
            <v>8202813.5700000003</v>
          </cell>
          <cell r="AF290">
            <v>1476506.4426</v>
          </cell>
          <cell r="AG290">
            <v>0</v>
          </cell>
          <cell r="AH290">
            <v>0</v>
          </cell>
          <cell r="AI290">
            <v>0</v>
          </cell>
        </row>
        <row r="291">
          <cell r="A291" t="str">
            <v>ДМП</v>
          </cell>
          <cell r="B291" t="str">
            <v>ТЛОК</v>
          </cell>
          <cell r="C291" t="str">
            <v>УГМ</v>
          </cell>
          <cell r="D291" t="str">
            <v>Закупки ГО</v>
          </cell>
          <cell r="E291" t="str">
            <v>16</v>
          </cell>
          <cell r="F291" t="str">
            <v>Тяжелое и транспортное</v>
          </cell>
          <cell r="G291" t="str">
            <v>16616</v>
          </cell>
          <cell r="H291" t="str">
            <v>Контейнеры СК-3-1,5</v>
          </cell>
          <cell r="I291" t="str">
            <v>616001</v>
          </cell>
          <cell r="J291" t="str">
            <v>Контейнер СК-3-1,5</v>
          </cell>
          <cell r="K291" t="str">
            <v/>
          </cell>
          <cell r="L291" t="str">
            <v>СК-3-1,5</v>
          </cell>
          <cell r="M291" t="str">
            <v/>
          </cell>
          <cell r="N291" t="str">
            <v/>
          </cell>
          <cell r="O291" t="str">
            <v/>
          </cell>
          <cell r="P291" t="str">
            <v/>
          </cell>
          <cell r="Q291">
            <v>1.05</v>
          </cell>
          <cell r="R291" t="str">
            <v>ШТ</v>
          </cell>
          <cell r="S291">
            <v>2000</v>
          </cell>
          <cell r="T291">
            <v>23417</v>
          </cell>
          <cell r="U291">
            <v>49175700</v>
          </cell>
          <cell r="V291">
            <v>58027326</v>
          </cell>
          <cell r="W291">
            <v>29013.66</v>
          </cell>
          <cell r="X291">
            <v>0</v>
          </cell>
          <cell r="Y291">
            <v>0</v>
          </cell>
          <cell r="Z291">
            <v>0</v>
          </cell>
          <cell r="AA291">
            <v>0</v>
          </cell>
          <cell r="AB291">
            <v>0</v>
          </cell>
          <cell r="AC291">
            <v>0</v>
          </cell>
          <cell r="AD291">
            <v>1500</v>
          </cell>
          <cell r="AE291">
            <v>36881775</v>
          </cell>
          <cell r="AF291">
            <v>6638719.5</v>
          </cell>
          <cell r="AG291">
            <v>500</v>
          </cell>
          <cell r="AH291">
            <v>12293925</v>
          </cell>
          <cell r="AI291">
            <v>2212906.5</v>
          </cell>
        </row>
        <row r="292">
          <cell r="A292" t="str">
            <v>Н-геология</v>
          </cell>
          <cell r="B292" t="str">
            <v>ГОК</v>
          </cell>
          <cell r="C292" t="str">
            <v>ПУ</v>
          </cell>
          <cell r="D292" t="str">
            <v>Закупки ГО</v>
          </cell>
          <cell r="E292" t="str">
            <v>16</v>
          </cell>
          <cell r="F292" t="str">
            <v>Тяжелое и транспортное</v>
          </cell>
          <cell r="G292" t="str">
            <v>16619</v>
          </cell>
          <cell r="H292" t="str">
            <v>Автотехника</v>
          </cell>
          <cell r="I292" t="str">
            <v>000159</v>
          </cell>
          <cell r="J292" t="str">
            <v>Автомобиль бортовой КамАЗ-43118</v>
          </cell>
          <cell r="K292" t="str">
            <v>ТУ завода-изготовителя</v>
          </cell>
          <cell r="L292" t="str">
            <v>КамАЗ-43118</v>
          </cell>
          <cell r="M292" t="str">
            <v>Колесная формула 6х6, груз 10т, двойное остекление кабины, кабина со спальным местом, автономный дополнительный отопитель кабинытипа Вебасто, тахограф, система учета расхода топлива, лебедка, межколесная блокировка, расположение запасного колеса за кабино</v>
          </cell>
          <cell r="N292" t="str">
            <v/>
          </cell>
          <cell r="O292" t="str">
            <v/>
          </cell>
          <cell r="P292" t="str">
            <v/>
          </cell>
          <cell r="Q292">
            <v>1</v>
          </cell>
          <cell r="R292" t="str">
            <v>ШТ</v>
          </cell>
          <cell r="S292">
            <v>2</v>
          </cell>
          <cell r="T292">
            <v>1560406.78</v>
          </cell>
          <cell r="U292">
            <v>3120813.56</v>
          </cell>
          <cell r="V292">
            <v>3682560.0008</v>
          </cell>
          <cell r="W292">
            <v>1841280</v>
          </cell>
          <cell r="X292">
            <v>0</v>
          </cell>
          <cell r="Y292">
            <v>0</v>
          </cell>
          <cell r="Z292">
            <v>0</v>
          </cell>
          <cell r="AA292">
            <v>2</v>
          </cell>
          <cell r="AB292">
            <v>3120813.56</v>
          </cell>
          <cell r="AC292">
            <v>561746.44079999998</v>
          </cell>
          <cell r="AD292">
            <v>0</v>
          </cell>
          <cell r="AE292">
            <v>0</v>
          </cell>
          <cell r="AF292">
            <v>0</v>
          </cell>
          <cell r="AG292">
            <v>0</v>
          </cell>
          <cell r="AH292">
            <v>0</v>
          </cell>
          <cell r="AI292">
            <v>0</v>
          </cell>
        </row>
        <row r="293">
          <cell r="A293" t="str">
            <v>Н-геология</v>
          </cell>
          <cell r="B293" t="str">
            <v>ГОК</v>
          </cell>
          <cell r="C293" t="str">
            <v>ПУ</v>
          </cell>
          <cell r="D293" t="str">
            <v>Закупки ГО</v>
          </cell>
          <cell r="E293" t="str">
            <v>16</v>
          </cell>
          <cell r="F293" t="str">
            <v>Тяжелое и транспортное</v>
          </cell>
          <cell r="G293" t="str">
            <v>16619</v>
          </cell>
          <cell r="H293" t="str">
            <v>Автотехника</v>
          </cell>
          <cell r="I293" t="str">
            <v>000160</v>
          </cell>
          <cell r="J293" t="str">
            <v>Вездеход колесный Трэкол-39294</v>
          </cell>
          <cell r="K293" t="str">
            <v/>
          </cell>
          <cell r="L293" t="str">
            <v>Трэкол-39294</v>
          </cell>
          <cell r="M293" t="str">
            <v>Колесная формула 6х6, кузов из стеклопластика, 3-х дверный, утепленный, вместимость 8 чел., грузоподъемность на плотных грунтах700кг, двигатель дизельный Andoria, электрическая лебедка, предпусковой подогреватель двигателя, бензогенератор, автономныйотопи</v>
          </cell>
          <cell r="N293" t="str">
            <v/>
          </cell>
          <cell r="O293" t="str">
            <v/>
          </cell>
          <cell r="P293" t="str">
            <v/>
          </cell>
          <cell r="Q293">
            <v>1.05</v>
          </cell>
          <cell r="R293" t="str">
            <v>ШТ</v>
          </cell>
          <cell r="S293">
            <v>2</v>
          </cell>
          <cell r="T293">
            <v>1917998.38</v>
          </cell>
          <cell r="U293">
            <v>4027796.5979999998</v>
          </cell>
          <cell r="V293">
            <v>4752799.9856399996</v>
          </cell>
          <cell r="W293">
            <v>2376399.9900000002</v>
          </cell>
          <cell r="X293">
            <v>0</v>
          </cell>
          <cell r="Y293">
            <v>0</v>
          </cell>
          <cell r="Z293">
            <v>0</v>
          </cell>
          <cell r="AA293">
            <v>2</v>
          </cell>
          <cell r="AB293">
            <v>4027796.5979999998</v>
          </cell>
          <cell r="AC293">
            <v>725003.38763999997</v>
          </cell>
          <cell r="AD293">
            <v>0</v>
          </cell>
          <cell r="AE293">
            <v>0</v>
          </cell>
          <cell r="AF293">
            <v>0</v>
          </cell>
          <cell r="AG293">
            <v>0</v>
          </cell>
          <cell r="AH293">
            <v>0</v>
          </cell>
          <cell r="AI293">
            <v>0</v>
          </cell>
        </row>
        <row r="294">
          <cell r="A294" t="str">
            <v>АТО "ЦАТК"</v>
          </cell>
          <cell r="B294" t="str">
            <v>ГМОК</v>
          </cell>
          <cell r="C294" t="str">
            <v>ПУ</v>
          </cell>
          <cell r="D294" t="str">
            <v>Закупки ГО</v>
          </cell>
          <cell r="E294" t="str">
            <v>16</v>
          </cell>
          <cell r="F294" t="str">
            <v>Тяжелое и транспортное</v>
          </cell>
          <cell r="G294" t="str">
            <v>16619</v>
          </cell>
          <cell r="H294" t="str">
            <v>Автотехника</v>
          </cell>
          <cell r="I294" t="str">
            <v>001711</v>
          </cell>
          <cell r="J294" t="str">
            <v>Автомобиль бортовой КрАЗ-65053</v>
          </cell>
          <cell r="K294" t="str">
            <v>ТУ завода изготовителя</v>
          </cell>
          <cell r="L294" t="str">
            <v>КрАЗ-65053</v>
          </cell>
          <cell r="M294" t="str">
            <v>Грузоподъемность кг 16800, колесная формула 6х4. стандартной комплектации, двигатель ЯМЗ-238Д, кабина без спального места, дополнительно установлен автономный отопитель кабины типа Вебасто</v>
          </cell>
          <cell r="N294" t="str">
            <v/>
          </cell>
          <cell r="O294" t="str">
            <v/>
          </cell>
          <cell r="P294" t="str">
            <v/>
          </cell>
          <cell r="Q294">
            <v>1</v>
          </cell>
          <cell r="R294" t="str">
            <v>ШТ</v>
          </cell>
          <cell r="S294">
            <v>1</v>
          </cell>
          <cell r="T294">
            <v>1591101.7</v>
          </cell>
          <cell r="U294">
            <v>1591101.7</v>
          </cell>
          <cell r="V294">
            <v>1877500.0059999998</v>
          </cell>
          <cell r="W294">
            <v>1877500.01</v>
          </cell>
          <cell r="X294">
            <v>0</v>
          </cell>
          <cell r="Y294">
            <v>0</v>
          </cell>
          <cell r="Z294">
            <v>0</v>
          </cell>
          <cell r="AA294">
            <v>1</v>
          </cell>
          <cell r="AB294">
            <v>1591101.7</v>
          </cell>
          <cell r="AC294">
            <v>286398.30599999998</v>
          </cell>
          <cell r="AD294">
            <v>0</v>
          </cell>
          <cell r="AE294">
            <v>0</v>
          </cell>
          <cell r="AF294">
            <v>0</v>
          </cell>
          <cell r="AG294">
            <v>0</v>
          </cell>
          <cell r="AH294">
            <v>0</v>
          </cell>
          <cell r="AI294">
            <v>0</v>
          </cell>
        </row>
        <row r="295">
          <cell r="A295" t="str">
            <v>УС</v>
          </cell>
          <cell r="B295" t="str">
            <v>СОК</v>
          </cell>
          <cell r="C295" t="str">
            <v>ПУ</v>
          </cell>
          <cell r="D295" t="str">
            <v>Закупки ГО</v>
          </cell>
          <cell r="E295" t="str">
            <v>16</v>
          </cell>
          <cell r="F295" t="str">
            <v>Тяжелое и транспортное</v>
          </cell>
          <cell r="G295" t="str">
            <v>16619</v>
          </cell>
          <cell r="H295" t="str">
            <v>Автотехника</v>
          </cell>
          <cell r="I295" t="str">
            <v>189267</v>
          </cell>
          <cell r="J295" t="str">
            <v>Автоэвакуатор с гидроманипулятором</v>
          </cell>
          <cell r="K295" t="str">
            <v>ТУ завода-производителя</v>
          </cell>
          <cell r="L295" t="str">
            <v>ГАЗ-33104 "Валдай"</v>
          </cell>
          <cell r="M295" t="str">
            <v>Кабина двухрядная 6 мест, гидроманипулятор AmcoVeba 809 T/3S (установлен за кабиной) с вылетом стрелы 8м, платформа прямая, РММ=7400кг, МБН=4760кг, база автомобиля=4210мм.</v>
          </cell>
          <cell r="N295" t="str">
            <v/>
          </cell>
          <cell r="O295" t="str">
            <v/>
          </cell>
          <cell r="P295" t="str">
            <v/>
          </cell>
          <cell r="Q295">
            <v>1</v>
          </cell>
          <cell r="R295" t="str">
            <v>ШТ</v>
          </cell>
          <cell r="S295">
            <v>1</v>
          </cell>
          <cell r="T295">
            <v>524600</v>
          </cell>
          <cell r="U295">
            <v>524600</v>
          </cell>
          <cell r="V295">
            <v>619028</v>
          </cell>
          <cell r="W295">
            <v>619028</v>
          </cell>
          <cell r="X295">
            <v>0</v>
          </cell>
          <cell r="Y295">
            <v>0</v>
          </cell>
          <cell r="Z295">
            <v>0</v>
          </cell>
          <cell r="AA295">
            <v>1</v>
          </cell>
          <cell r="AB295">
            <v>524600</v>
          </cell>
          <cell r="AC295">
            <v>94428</v>
          </cell>
          <cell r="AD295">
            <v>0</v>
          </cell>
          <cell r="AE295">
            <v>0</v>
          </cell>
          <cell r="AF295">
            <v>0</v>
          </cell>
          <cell r="AG295">
            <v>0</v>
          </cell>
          <cell r="AH295">
            <v>0</v>
          </cell>
          <cell r="AI295">
            <v>0</v>
          </cell>
        </row>
        <row r="296">
          <cell r="A296" t="str">
            <v>УС</v>
          </cell>
          <cell r="B296" t="str">
            <v>СОК</v>
          </cell>
          <cell r="C296" t="str">
            <v>ПУ</v>
          </cell>
          <cell r="D296" t="str">
            <v>Закупки ГО</v>
          </cell>
          <cell r="E296" t="str">
            <v>16</v>
          </cell>
          <cell r="F296" t="str">
            <v>Тяжелое и транспортное</v>
          </cell>
          <cell r="G296" t="str">
            <v>16619</v>
          </cell>
          <cell r="H296" t="str">
            <v>Автотехника</v>
          </cell>
          <cell r="I296" t="str">
            <v>189270</v>
          </cell>
          <cell r="J296" t="str">
            <v>Автоэвакуатор с гидроманипулятором</v>
          </cell>
          <cell r="K296" t="str">
            <v>ТУ завода-производителя</v>
          </cell>
          <cell r="L296" t="str">
            <v>ГАЗ-33104 "Валдай"</v>
          </cell>
          <cell r="M296" t="str">
            <v>Гидроманипулятор AmcoVeba 809 T/3S (установлен за кабиной) с вылетом стрелы 8м, платформа прямая, РММ=7400кг, МБН=4760кг, база автомобиля=4210мм.</v>
          </cell>
          <cell r="N296" t="str">
            <v/>
          </cell>
          <cell r="O296" t="str">
            <v/>
          </cell>
          <cell r="P296" t="str">
            <v/>
          </cell>
          <cell r="Q296">
            <v>1</v>
          </cell>
          <cell r="R296" t="str">
            <v>ШТ</v>
          </cell>
          <cell r="S296">
            <v>2</v>
          </cell>
          <cell r="T296">
            <v>450250</v>
          </cell>
          <cell r="U296">
            <v>900500</v>
          </cell>
          <cell r="V296">
            <v>1062590</v>
          </cell>
          <cell r="W296">
            <v>531295</v>
          </cell>
          <cell r="X296">
            <v>0</v>
          </cell>
          <cell r="Y296">
            <v>0</v>
          </cell>
          <cell r="Z296">
            <v>0</v>
          </cell>
          <cell r="AA296">
            <v>2</v>
          </cell>
          <cell r="AB296">
            <v>900500</v>
          </cell>
          <cell r="AC296">
            <v>162090</v>
          </cell>
          <cell r="AD296">
            <v>0</v>
          </cell>
          <cell r="AE296">
            <v>0</v>
          </cell>
          <cell r="AF296">
            <v>0</v>
          </cell>
          <cell r="AG296">
            <v>0</v>
          </cell>
          <cell r="AH296">
            <v>0</v>
          </cell>
          <cell r="AI296">
            <v>0</v>
          </cell>
        </row>
        <row r="297">
          <cell r="A297" t="str">
            <v>АТО "ЦАТК"</v>
          </cell>
          <cell r="B297" t="str">
            <v>ГМОК</v>
          </cell>
          <cell r="C297" t="str">
            <v>ПУ</v>
          </cell>
          <cell r="D297" t="str">
            <v>Закупки ГО</v>
          </cell>
          <cell r="E297" t="str">
            <v>16</v>
          </cell>
          <cell r="F297" t="str">
            <v>Тяжелое и транспортное</v>
          </cell>
          <cell r="G297" t="str">
            <v>16619</v>
          </cell>
          <cell r="H297" t="str">
            <v>Автотехника</v>
          </cell>
          <cell r="I297" t="str">
            <v>619019</v>
          </cell>
          <cell r="J297" t="str">
            <v>Автомобиль тягач седельный</v>
          </cell>
          <cell r="K297" t="str">
            <v/>
          </cell>
          <cell r="L297" t="str">
            <v>МАЗ-642205-220</v>
          </cell>
          <cell r="M297" t="str">
            <v>В северном исполнении, колесная формула 6х4, автономный дополнительный отопитель кабины типа Вебасто, с системой учета расхода топлива "Трасса"</v>
          </cell>
          <cell r="N297" t="str">
            <v/>
          </cell>
          <cell r="O297" t="str">
            <v/>
          </cell>
          <cell r="P297" t="str">
            <v/>
          </cell>
          <cell r="Q297">
            <v>1</v>
          </cell>
          <cell r="R297" t="str">
            <v>ШТ</v>
          </cell>
          <cell r="S297">
            <v>1</v>
          </cell>
          <cell r="T297">
            <v>1587923.73</v>
          </cell>
          <cell r="U297">
            <v>1587923.73</v>
          </cell>
          <cell r="V297">
            <v>1873750.0014</v>
          </cell>
          <cell r="W297">
            <v>1873750</v>
          </cell>
          <cell r="X297">
            <v>0</v>
          </cell>
          <cell r="Y297">
            <v>0</v>
          </cell>
          <cell r="Z297">
            <v>0</v>
          </cell>
          <cell r="AA297">
            <v>0</v>
          </cell>
          <cell r="AB297">
            <v>0</v>
          </cell>
          <cell r="AC297">
            <v>0</v>
          </cell>
          <cell r="AD297">
            <v>1</v>
          </cell>
          <cell r="AE297">
            <v>1587923.73</v>
          </cell>
          <cell r="AF297">
            <v>285826.27139999997</v>
          </cell>
          <cell r="AG297">
            <v>0</v>
          </cell>
          <cell r="AH297">
            <v>0</v>
          </cell>
          <cell r="AI297">
            <v>0</v>
          </cell>
        </row>
        <row r="298">
          <cell r="A298" t="str">
            <v>АТО "ЦАТК"</v>
          </cell>
          <cell r="B298" t="str">
            <v>ГМОК</v>
          </cell>
          <cell r="C298" t="str">
            <v>ПУ</v>
          </cell>
          <cell r="D298" t="str">
            <v>Закупки ГО</v>
          </cell>
          <cell r="E298" t="str">
            <v>16</v>
          </cell>
          <cell r="F298" t="str">
            <v>Тяжелое и транспортное</v>
          </cell>
          <cell r="G298" t="str">
            <v>16619</v>
          </cell>
          <cell r="H298" t="str">
            <v>Автотехника</v>
          </cell>
          <cell r="I298" t="str">
            <v>619049</v>
          </cell>
          <cell r="J298" t="str">
            <v>Снегоочиститель</v>
          </cell>
          <cell r="K298" t="str">
            <v/>
          </cell>
          <cell r="L298" t="str">
            <v>ДЭ-226 на базе Урал-4320-10</v>
          </cell>
          <cell r="M298" t="str">
            <v>Шнекороторный, колесная формула 6х6, стандартной комплектации, автономный дополнительный отопитель кабины типа Вебасто, системаучета расхода топлива "Трасса"</v>
          </cell>
          <cell r="N298" t="str">
            <v/>
          </cell>
          <cell r="O298" t="str">
            <v/>
          </cell>
          <cell r="P298" t="str">
            <v/>
          </cell>
          <cell r="Q298">
            <v>1</v>
          </cell>
          <cell r="R298" t="str">
            <v>ШТ</v>
          </cell>
          <cell r="S298">
            <v>1</v>
          </cell>
          <cell r="T298">
            <v>3254237.29</v>
          </cell>
          <cell r="U298">
            <v>3254237.29</v>
          </cell>
          <cell r="V298">
            <v>3840000.0022</v>
          </cell>
          <cell r="W298">
            <v>3840000</v>
          </cell>
          <cell r="X298">
            <v>0</v>
          </cell>
          <cell r="Y298">
            <v>0</v>
          </cell>
          <cell r="Z298">
            <v>0</v>
          </cell>
          <cell r="AA298">
            <v>0</v>
          </cell>
          <cell r="AB298">
            <v>0</v>
          </cell>
          <cell r="AC298">
            <v>0</v>
          </cell>
          <cell r="AD298">
            <v>1</v>
          </cell>
          <cell r="AE298">
            <v>3254237.29</v>
          </cell>
          <cell r="AF298">
            <v>585762.71219999995</v>
          </cell>
          <cell r="AG298">
            <v>0</v>
          </cell>
          <cell r="AH298">
            <v>0</v>
          </cell>
          <cell r="AI298">
            <v>0</v>
          </cell>
        </row>
        <row r="299">
          <cell r="A299" t="str">
            <v>ГТП</v>
          </cell>
          <cell r="B299" t="str">
            <v>ГМОК</v>
          </cell>
          <cell r="C299" t="str">
            <v>ПУ</v>
          </cell>
          <cell r="D299" t="str">
            <v>Закупки ГО</v>
          </cell>
          <cell r="E299" t="str">
            <v>16</v>
          </cell>
          <cell r="F299" t="str">
            <v>Тяжелое и транспортное</v>
          </cell>
          <cell r="G299" t="str">
            <v>16619</v>
          </cell>
          <cell r="H299" t="str">
            <v>Автотехника</v>
          </cell>
          <cell r="I299" t="str">
            <v>619058</v>
          </cell>
          <cell r="J299" t="str">
            <v>Автобетоносмеситель АБС-581412 на базе КамАЗ-55111</v>
          </cell>
          <cell r="K299" t="str">
            <v/>
          </cell>
          <cell r="L299" t="str">
            <v>АБС-581412 (КамАЗ-55111)</v>
          </cell>
          <cell r="M299" t="str">
            <v>Стандартной комплектации, кабина без спального места, автономный дополнительный отопитель кабины типа Вебасто, обогрев зеркал заднего обзора, амортизатеры сидений из кабины, система учета расхода топлива "Трасса"</v>
          </cell>
          <cell r="N299" t="str">
            <v/>
          </cell>
          <cell r="O299" t="str">
            <v/>
          </cell>
          <cell r="P299" t="str">
            <v/>
          </cell>
          <cell r="Q299">
            <v>1</v>
          </cell>
          <cell r="R299" t="str">
            <v>ШТ</v>
          </cell>
          <cell r="S299">
            <v>1</v>
          </cell>
          <cell r="T299">
            <v>1932203.39</v>
          </cell>
          <cell r="U299">
            <v>1932203.39</v>
          </cell>
          <cell r="V299">
            <v>2280000.0001999997</v>
          </cell>
          <cell r="W299">
            <v>2280000</v>
          </cell>
          <cell r="X299">
            <v>0</v>
          </cell>
          <cell r="Y299">
            <v>0</v>
          </cell>
          <cell r="Z299">
            <v>0</v>
          </cell>
          <cell r="AA299">
            <v>0</v>
          </cell>
          <cell r="AB299">
            <v>0</v>
          </cell>
          <cell r="AC299">
            <v>0</v>
          </cell>
          <cell r="AD299">
            <v>1</v>
          </cell>
          <cell r="AE299">
            <v>1932203.39</v>
          </cell>
          <cell r="AF299">
            <v>347796.6102</v>
          </cell>
          <cell r="AG299">
            <v>0</v>
          </cell>
          <cell r="AH299">
            <v>0</v>
          </cell>
          <cell r="AI299">
            <v>0</v>
          </cell>
        </row>
        <row r="300">
          <cell r="A300" t="str">
            <v>УС</v>
          </cell>
          <cell r="B300" t="str">
            <v>СОК</v>
          </cell>
          <cell r="C300" t="str">
            <v>ПУ</v>
          </cell>
          <cell r="D300" t="str">
            <v>Закупки ГО</v>
          </cell>
          <cell r="E300" t="str">
            <v>16</v>
          </cell>
          <cell r="F300" t="str">
            <v>Тяжелое и транспортное</v>
          </cell>
          <cell r="G300" t="str">
            <v>16619</v>
          </cell>
          <cell r="H300" t="str">
            <v>Автотехника</v>
          </cell>
          <cell r="I300" t="str">
            <v>619070</v>
          </cell>
          <cell r="J300" t="str">
            <v>Трактор</v>
          </cell>
          <cell r="K300" t="str">
            <v/>
          </cell>
          <cell r="L300" t="str">
            <v>МТЗ-82</v>
          </cell>
          <cell r="M300" t="str">
            <v>Стандартной комплектации, автономный дополнительный отопитель кабины типа Вебасто, система учета расхода топлива "Трасса"</v>
          </cell>
          <cell r="N300" t="str">
            <v/>
          </cell>
          <cell r="O300" t="str">
            <v/>
          </cell>
          <cell r="P300" t="str">
            <v/>
          </cell>
          <cell r="Q300">
            <v>1.05</v>
          </cell>
          <cell r="R300" t="str">
            <v>ШТ</v>
          </cell>
          <cell r="S300">
            <v>4</v>
          </cell>
          <cell r="T300">
            <v>508474.58</v>
          </cell>
          <cell r="U300">
            <v>2135593.236</v>
          </cell>
          <cell r="V300">
            <v>2520000.0184800001</v>
          </cell>
          <cell r="W300">
            <v>630000</v>
          </cell>
          <cell r="X300">
            <v>0</v>
          </cell>
          <cell r="Y300">
            <v>0</v>
          </cell>
          <cell r="Z300">
            <v>0</v>
          </cell>
          <cell r="AA300">
            <v>0</v>
          </cell>
          <cell r="AB300">
            <v>0</v>
          </cell>
          <cell r="AC300">
            <v>0</v>
          </cell>
          <cell r="AD300">
            <v>4</v>
          </cell>
          <cell r="AE300">
            <v>2135593.236</v>
          </cell>
          <cell r="AF300">
            <v>384406.78247999999</v>
          </cell>
          <cell r="AG300">
            <v>0</v>
          </cell>
          <cell r="AH300">
            <v>0</v>
          </cell>
          <cell r="AI300">
            <v>0</v>
          </cell>
        </row>
        <row r="301">
          <cell r="A301" t="str">
            <v>АТО "ЦАТК"</v>
          </cell>
          <cell r="B301" t="str">
            <v>ГМОК</v>
          </cell>
          <cell r="C301" t="str">
            <v>ПУ</v>
          </cell>
          <cell r="D301" t="str">
            <v>Закупки ГО</v>
          </cell>
          <cell r="E301" t="str">
            <v>16</v>
          </cell>
          <cell r="F301" t="str">
            <v>Тяжелое и транспортное</v>
          </cell>
          <cell r="G301" t="str">
            <v>16619</v>
          </cell>
          <cell r="H301" t="str">
            <v>Автотехника</v>
          </cell>
          <cell r="I301" t="str">
            <v>619105</v>
          </cell>
          <cell r="J301" t="str">
            <v>Машина универсальная дорожная</v>
          </cell>
          <cell r="K301" t="str">
            <v/>
          </cell>
          <cell r="L301" t="str">
            <v>К-702МВА-УДМ2 на тракторе К-702МВ</v>
          </cell>
          <cell r="M301" t="str">
            <v>Стандартной комплектации в северном исполнении, отвал, ковш, г/п6т, V=3м3, органы управления машиной и навесным оборудованием икресло водителя размещены в кабине на поворотной платформе, поворачивающейся на 180 градусовдополнительный отопитель кабины типа</v>
          </cell>
          <cell r="N301" t="str">
            <v/>
          </cell>
          <cell r="O301" t="str">
            <v/>
          </cell>
          <cell r="P301" t="str">
            <v/>
          </cell>
          <cell r="Q301">
            <v>1.05</v>
          </cell>
          <cell r="R301" t="str">
            <v>ШТ</v>
          </cell>
          <cell r="S301">
            <v>1</v>
          </cell>
          <cell r="T301">
            <v>4218940.68</v>
          </cell>
          <cell r="U301">
            <v>4429887.7139999997</v>
          </cell>
          <cell r="V301">
            <v>5227267.5025199996</v>
          </cell>
          <cell r="W301">
            <v>5227267.5</v>
          </cell>
          <cell r="X301">
            <v>0</v>
          </cell>
          <cell r="Y301">
            <v>0</v>
          </cell>
          <cell r="Z301">
            <v>0</v>
          </cell>
          <cell r="AA301">
            <v>0</v>
          </cell>
          <cell r="AB301">
            <v>0</v>
          </cell>
          <cell r="AC301">
            <v>0</v>
          </cell>
          <cell r="AD301">
            <v>1</v>
          </cell>
          <cell r="AE301">
            <v>4429887.7139999997</v>
          </cell>
          <cell r="AF301">
            <v>797379.78851999994</v>
          </cell>
          <cell r="AG301">
            <v>0</v>
          </cell>
          <cell r="AH301">
            <v>0</v>
          </cell>
          <cell r="AI301">
            <v>0</v>
          </cell>
        </row>
        <row r="302">
          <cell r="A302" t="str">
            <v>ГТП</v>
          </cell>
          <cell r="B302" t="str">
            <v>ГМОК</v>
          </cell>
          <cell r="C302" t="str">
            <v>ПУ</v>
          </cell>
          <cell r="D302" t="str">
            <v>Закупки ГО</v>
          </cell>
          <cell r="E302" t="str">
            <v>16</v>
          </cell>
          <cell r="F302" t="str">
            <v>Тяжелое и транспортное</v>
          </cell>
          <cell r="G302" t="str">
            <v>16619</v>
          </cell>
          <cell r="H302" t="str">
            <v>Автотехника</v>
          </cell>
          <cell r="I302" t="str">
            <v>619105</v>
          </cell>
          <cell r="J302" t="str">
            <v>Машина универсальная дорожная</v>
          </cell>
          <cell r="K302" t="str">
            <v/>
          </cell>
          <cell r="L302" t="str">
            <v>К-702МВА-УДМ2 на тракторе К-702МВ</v>
          </cell>
          <cell r="M302" t="str">
            <v>Стандартной комплектации в северном исполнении, отвал, ковш, г/п6т, V=3м3, органы управления машиной и навесным оборудованием икресло водителя размещены в кабине на поворотной платформе, поворачивающейся на 180 градусовдополнительный отопитель кабины типа</v>
          </cell>
          <cell r="N302" t="str">
            <v/>
          </cell>
          <cell r="O302" t="str">
            <v/>
          </cell>
          <cell r="P302" t="str">
            <v/>
          </cell>
          <cell r="Q302">
            <v>1.05</v>
          </cell>
          <cell r="R302" t="str">
            <v>ШТ</v>
          </cell>
          <cell r="S302">
            <v>2</v>
          </cell>
          <cell r="T302">
            <v>4218940.68</v>
          </cell>
          <cell r="U302">
            <v>8859775.4279999994</v>
          </cell>
          <cell r="V302">
            <v>10454535.005039999</v>
          </cell>
          <cell r="W302">
            <v>5227267.5</v>
          </cell>
          <cell r="X302">
            <v>0</v>
          </cell>
          <cell r="Y302">
            <v>0</v>
          </cell>
          <cell r="Z302">
            <v>0</v>
          </cell>
          <cell r="AA302">
            <v>0</v>
          </cell>
          <cell r="AB302">
            <v>0</v>
          </cell>
          <cell r="AC302">
            <v>0</v>
          </cell>
          <cell r="AD302">
            <v>2</v>
          </cell>
          <cell r="AE302">
            <v>8859775.4279999994</v>
          </cell>
          <cell r="AF302">
            <v>1594759.5770399999</v>
          </cell>
          <cell r="AG302">
            <v>0</v>
          </cell>
          <cell r="AH302">
            <v>0</v>
          </cell>
          <cell r="AI302">
            <v>0</v>
          </cell>
        </row>
        <row r="303">
          <cell r="A303" t="str">
            <v>ГТП</v>
          </cell>
          <cell r="B303" t="str">
            <v>ГМОК</v>
          </cell>
          <cell r="C303" t="str">
            <v>ПУ</v>
          </cell>
          <cell r="D303" t="str">
            <v>Закупки ГО</v>
          </cell>
          <cell r="E303" t="str">
            <v>16</v>
          </cell>
          <cell r="F303" t="str">
            <v>Тяжелое и транспортное</v>
          </cell>
          <cell r="G303" t="str">
            <v>16619</v>
          </cell>
          <cell r="H303" t="str">
            <v>Автотехника</v>
          </cell>
          <cell r="I303" t="str">
            <v>619108</v>
          </cell>
          <cell r="J303" t="str">
            <v>Снегоочиститель</v>
          </cell>
          <cell r="K303" t="str">
            <v/>
          </cell>
          <cell r="L303" t="str">
            <v>К-703МД-СФР на тракторе К-703МД</v>
          </cell>
          <cell r="M303" t="str">
            <v>Фрезерно-роторный, Q=2100т/ч, ширина очищаемой полосы 3,1м, стандартной комплектации, автономный дополнительный отопитель кабинытипа Вебасто, система расхода топлива "Трасса"</v>
          </cell>
          <cell r="N303" t="str">
            <v/>
          </cell>
          <cell r="O303" t="str">
            <v/>
          </cell>
          <cell r="P303" t="str">
            <v/>
          </cell>
          <cell r="Q303">
            <v>1.05</v>
          </cell>
          <cell r="R303" t="str">
            <v>ШТ</v>
          </cell>
          <cell r="S303">
            <v>1</v>
          </cell>
          <cell r="T303">
            <v>4572711.8600000003</v>
          </cell>
          <cell r="U303">
            <v>4801347.4530000007</v>
          </cell>
          <cell r="V303">
            <v>5665589.9945400003</v>
          </cell>
          <cell r="W303">
            <v>5665589.9900000002</v>
          </cell>
          <cell r="X303">
            <v>0</v>
          </cell>
          <cell r="Y303">
            <v>0</v>
          </cell>
          <cell r="Z303">
            <v>0</v>
          </cell>
          <cell r="AA303">
            <v>0</v>
          </cell>
          <cell r="AB303">
            <v>0</v>
          </cell>
          <cell r="AC303">
            <v>0</v>
          </cell>
          <cell r="AD303">
            <v>1</v>
          </cell>
          <cell r="AE303">
            <v>4801347.4530000007</v>
          </cell>
          <cell r="AF303">
            <v>864242.54154000012</v>
          </cell>
          <cell r="AG303">
            <v>0</v>
          </cell>
          <cell r="AH303">
            <v>0</v>
          </cell>
          <cell r="AI303">
            <v>0</v>
          </cell>
        </row>
        <row r="304">
          <cell r="A304" t="str">
            <v>УПБ</v>
          </cell>
          <cell r="B304" t="str">
            <v>ББ</v>
          </cell>
          <cell r="C304" t="str">
            <v>ПУ</v>
          </cell>
          <cell r="D304" t="str">
            <v>Закупки ГО</v>
          </cell>
          <cell r="E304" t="str">
            <v>16</v>
          </cell>
          <cell r="F304" t="str">
            <v>Тяжелое и транспортное</v>
          </cell>
          <cell r="G304" t="str">
            <v>16619</v>
          </cell>
          <cell r="H304" t="str">
            <v>Автотехника</v>
          </cell>
          <cell r="I304" t="str">
            <v>619128</v>
          </cell>
          <cell r="J304" t="str">
            <v>Автобус особо малого класса</v>
          </cell>
          <cell r="K304" t="str">
            <v>ТУ завода-изготовителя</v>
          </cell>
          <cell r="L304" t="str">
            <v>ГАЗ-32217-14 "Газель"</v>
          </cell>
          <cell r="M304" t="str">
            <v>Колесная формула 4х4, количество пассажирских мест 8, с дополнительным отопителем, двигатель ЗМЗ-4063.10 карбюраторный, топливоА-92, гидроусилитель рулевого управления с системой расхода топлива "Трасса"</v>
          </cell>
          <cell r="N304" t="str">
            <v/>
          </cell>
          <cell r="O304" t="str">
            <v/>
          </cell>
          <cell r="P304" t="str">
            <v/>
          </cell>
          <cell r="Q304">
            <v>1</v>
          </cell>
          <cell r="R304" t="str">
            <v>ШТ</v>
          </cell>
          <cell r="S304">
            <v>1</v>
          </cell>
          <cell r="T304">
            <v>468940.68</v>
          </cell>
          <cell r="U304">
            <v>468940.68</v>
          </cell>
          <cell r="V304">
            <v>553350.0024</v>
          </cell>
          <cell r="W304">
            <v>553350</v>
          </cell>
          <cell r="X304">
            <v>0</v>
          </cell>
          <cell r="Y304">
            <v>0</v>
          </cell>
          <cell r="Z304">
            <v>0</v>
          </cell>
          <cell r="AA304">
            <v>1</v>
          </cell>
          <cell r="AB304">
            <v>468940.68</v>
          </cell>
          <cell r="AC304">
            <v>84409.32239999999</v>
          </cell>
          <cell r="AD304">
            <v>0</v>
          </cell>
          <cell r="AE304">
            <v>0</v>
          </cell>
          <cell r="AF304">
            <v>0</v>
          </cell>
          <cell r="AG304">
            <v>0</v>
          </cell>
          <cell r="AH304">
            <v>0</v>
          </cell>
          <cell r="AI304">
            <v>0</v>
          </cell>
        </row>
        <row r="305">
          <cell r="A305" t="str">
            <v>ГТП</v>
          </cell>
          <cell r="B305" t="str">
            <v>ГМОК</v>
          </cell>
          <cell r="C305" t="str">
            <v>ПУ</v>
          </cell>
          <cell r="D305" t="str">
            <v>Закупки ГО</v>
          </cell>
          <cell r="E305" t="str">
            <v>16</v>
          </cell>
          <cell r="F305" t="str">
            <v>Тяжелое и транспортное</v>
          </cell>
          <cell r="G305" t="str">
            <v>16619</v>
          </cell>
          <cell r="H305" t="str">
            <v>Автотехника</v>
          </cell>
          <cell r="I305" t="str">
            <v>619130</v>
          </cell>
          <cell r="J305" t="str">
            <v>Автомаслозаправщик</v>
          </cell>
          <cell r="K305" t="str">
            <v/>
          </cell>
          <cell r="L305" t="str">
            <v>АМЗ-7-5557-10 на шассе УРАЛ-5557-10</v>
          </cell>
          <cell r="M305" t="str">
            <v>Стандартной комплектации, цистерна с 3 отсеками, общий объем 7000л, автономный дополнительный отопитель кабины типа Вебасто, система учета расхода топлива "Трасса"</v>
          </cell>
          <cell r="N305" t="str">
            <v/>
          </cell>
          <cell r="O305" t="str">
            <v/>
          </cell>
          <cell r="P305" t="str">
            <v/>
          </cell>
          <cell r="Q305">
            <v>1</v>
          </cell>
          <cell r="R305" t="str">
            <v>ШТ</v>
          </cell>
          <cell r="S305">
            <v>1</v>
          </cell>
          <cell r="T305">
            <v>1576271.18</v>
          </cell>
          <cell r="U305">
            <v>1576271.18</v>
          </cell>
          <cell r="V305">
            <v>1859999.9923999999</v>
          </cell>
          <cell r="W305">
            <v>1859999.99</v>
          </cell>
          <cell r="X305">
            <v>0</v>
          </cell>
          <cell r="Y305">
            <v>0</v>
          </cell>
          <cell r="Z305">
            <v>0</v>
          </cell>
          <cell r="AA305">
            <v>0</v>
          </cell>
          <cell r="AB305">
            <v>0</v>
          </cell>
          <cell r="AC305">
            <v>0</v>
          </cell>
          <cell r="AD305">
            <v>1</v>
          </cell>
          <cell r="AE305">
            <v>1576271.18</v>
          </cell>
          <cell r="AF305">
            <v>283728.8124</v>
          </cell>
          <cell r="AG305">
            <v>0</v>
          </cell>
          <cell r="AH305">
            <v>0</v>
          </cell>
          <cell r="AI305">
            <v>0</v>
          </cell>
        </row>
        <row r="306">
          <cell r="A306" t="str">
            <v>Н-геология</v>
          </cell>
          <cell r="B306" t="str">
            <v>ГОК</v>
          </cell>
          <cell r="C306" t="str">
            <v>ПУ</v>
          </cell>
          <cell r="D306" t="str">
            <v>Закупки ГО</v>
          </cell>
          <cell r="E306" t="str">
            <v>16</v>
          </cell>
          <cell r="F306" t="str">
            <v>Тяжелое и транспортное</v>
          </cell>
          <cell r="G306" t="str">
            <v>16619</v>
          </cell>
          <cell r="H306" t="str">
            <v>Автотехника</v>
          </cell>
          <cell r="I306" t="str">
            <v>619141</v>
          </cell>
          <cell r="J306" t="str">
            <v>Машина уборочная универсальная</v>
          </cell>
          <cell r="K306" t="str">
            <v/>
          </cell>
          <cell r="L306" t="str">
            <v>КО-707-1 (МТЗ-82.1)</v>
          </cell>
          <cell r="M306" t="str">
            <v>Щетка 1,8м, отвал 2,5м, укомплектован системой учета расхода топлива "Трасса"</v>
          </cell>
          <cell r="N306" t="str">
            <v/>
          </cell>
          <cell r="O306" t="str">
            <v/>
          </cell>
          <cell r="P306" t="str">
            <v/>
          </cell>
          <cell r="Q306">
            <v>1.05</v>
          </cell>
          <cell r="R306" t="str">
            <v>ШТ</v>
          </cell>
          <cell r="S306">
            <v>1</v>
          </cell>
          <cell r="T306">
            <v>666932.06000000006</v>
          </cell>
          <cell r="U306">
            <v>700278.66300000006</v>
          </cell>
          <cell r="V306">
            <v>826328.82234000007</v>
          </cell>
          <cell r="W306">
            <v>826328.82</v>
          </cell>
          <cell r="X306">
            <v>0</v>
          </cell>
          <cell r="Y306">
            <v>0</v>
          </cell>
          <cell r="Z306">
            <v>0</v>
          </cell>
          <cell r="AA306">
            <v>1</v>
          </cell>
          <cell r="AB306">
            <v>700278.66300000006</v>
          </cell>
          <cell r="AC306">
            <v>126050.15934000001</v>
          </cell>
          <cell r="AD306">
            <v>0</v>
          </cell>
          <cell r="AE306">
            <v>0</v>
          </cell>
          <cell r="AF306">
            <v>0</v>
          </cell>
          <cell r="AG306">
            <v>0</v>
          </cell>
          <cell r="AH306">
            <v>0</v>
          </cell>
          <cell r="AI306">
            <v>0</v>
          </cell>
        </row>
        <row r="307">
          <cell r="A307" t="str">
            <v>Н-геология</v>
          </cell>
          <cell r="B307" t="str">
            <v>ГОК</v>
          </cell>
          <cell r="C307" t="str">
            <v>ПУ</v>
          </cell>
          <cell r="D307" t="str">
            <v>Закупки ГО</v>
          </cell>
          <cell r="E307" t="str">
            <v>16</v>
          </cell>
          <cell r="F307" t="str">
            <v>Тяжелое и транспортное</v>
          </cell>
          <cell r="G307" t="str">
            <v>16619</v>
          </cell>
          <cell r="H307" t="str">
            <v>Автотехника</v>
          </cell>
          <cell r="I307" t="str">
            <v>619154</v>
          </cell>
          <cell r="J307" t="str">
            <v>Автобус малого класса</v>
          </cell>
          <cell r="K307" t="str">
            <v/>
          </cell>
          <cell r="L307" t="str">
            <v>ПАЗ-3206-60</v>
          </cell>
          <cell r="M307" t="str">
            <v>4х4, 25 пассажиров, двс дизельный, повышенная термоизоляция кузова, тахограф, предпусковой подогреватель двигателя типа Вебасто</v>
          </cell>
          <cell r="N307" t="str">
            <v/>
          </cell>
          <cell r="O307" t="str">
            <v/>
          </cell>
          <cell r="P307" t="str">
            <v/>
          </cell>
          <cell r="Q307">
            <v>1</v>
          </cell>
          <cell r="R307" t="str">
            <v>ШТ</v>
          </cell>
          <cell r="S307">
            <v>1</v>
          </cell>
          <cell r="T307">
            <v>814194.92</v>
          </cell>
          <cell r="U307">
            <v>814194.92</v>
          </cell>
          <cell r="V307">
            <v>960750.00560000003</v>
          </cell>
          <cell r="W307">
            <v>960750.01</v>
          </cell>
          <cell r="X307">
            <v>0</v>
          </cell>
          <cell r="Y307">
            <v>0</v>
          </cell>
          <cell r="Z307">
            <v>0</v>
          </cell>
          <cell r="AA307">
            <v>1</v>
          </cell>
          <cell r="AB307">
            <v>814194.92</v>
          </cell>
          <cell r="AC307">
            <v>146555.08559999999</v>
          </cell>
          <cell r="AD307">
            <v>0</v>
          </cell>
          <cell r="AE307">
            <v>0</v>
          </cell>
          <cell r="AF307">
            <v>0</v>
          </cell>
          <cell r="AG307">
            <v>0</v>
          </cell>
          <cell r="AH307">
            <v>0</v>
          </cell>
          <cell r="AI307">
            <v>0</v>
          </cell>
        </row>
        <row r="308">
          <cell r="A308" t="str">
            <v>ГТП</v>
          </cell>
          <cell r="B308" t="str">
            <v>ГМОК</v>
          </cell>
          <cell r="C308" t="str">
            <v>ПУ</v>
          </cell>
          <cell r="D308" t="str">
            <v>Закупки ГО</v>
          </cell>
          <cell r="E308" t="str">
            <v>16</v>
          </cell>
          <cell r="F308" t="str">
            <v>Тяжелое и транспортное</v>
          </cell>
          <cell r="G308" t="str">
            <v>16619</v>
          </cell>
          <cell r="H308" t="str">
            <v>Автотехника</v>
          </cell>
          <cell r="I308" t="str">
            <v>619161</v>
          </cell>
          <cell r="J308" t="str">
            <v>Автогрейдер</v>
          </cell>
          <cell r="K308" t="str">
            <v/>
          </cell>
          <cell r="L308" t="str">
            <v>ДЗ-98В.00010</v>
          </cell>
          <cell r="M308" t="str">
            <v>Тяжелый, стандартной комплектации, в северном исполнении, для работы в температурном диапазоне +30...-50C, автономный дополнительный отопитель кабины типа Вебасто, система учета расхода топлива "Трасса"</v>
          </cell>
          <cell r="N308" t="str">
            <v/>
          </cell>
          <cell r="O308" t="str">
            <v/>
          </cell>
          <cell r="P308" t="str">
            <v/>
          </cell>
          <cell r="Q308">
            <v>1.05</v>
          </cell>
          <cell r="R308" t="str">
            <v>ШТ</v>
          </cell>
          <cell r="S308">
            <v>2</v>
          </cell>
          <cell r="T308">
            <v>2700593.23</v>
          </cell>
          <cell r="U308">
            <v>5671245.7829999998</v>
          </cell>
          <cell r="V308">
            <v>6692070.0239399998</v>
          </cell>
          <cell r="W308">
            <v>3346035.01</v>
          </cell>
          <cell r="X308">
            <v>0</v>
          </cell>
          <cell r="Y308">
            <v>0</v>
          </cell>
          <cell r="Z308">
            <v>0</v>
          </cell>
          <cell r="AA308">
            <v>0</v>
          </cell>
          <cell r="AB308">
            <v>0</v>
          </cell>
          <cell r="AC308">
            <v>0</v>
          </cell>
          <cell r="AD308">
            <v>2</v>
          </cell>
          <cell r="AE308">
            <v>5671245.7829999998</v>
          </cell>
          <cell r="AF308">
            <v>1020824.2409399999</v>
          </cell>
          <cell r="AG308">
            <v>0</v>
          </cell>
          <cell r="AH308">
            <v>0</v>
          </cell>
          <cell r="AI308">
            <v>0</v>
          </cell>
        </row>
        <row r="309">
          <cell r="A309" t="str">
            <v>АТУ г.Дудинки</v>
          </cell>
          <cell r="B309" t="str">
            <v>ТЛОК</v>
          </cell>
          <cell r="C309" t="str">
            <v>ПУ</v>
          </cell>
          <cell r="D309" t="str">
            <v>Закупки ГО</v>
          </cell>
          <cell r="E309" t="str">
            <v>16</v>
          </cell>
          <cell r="F309" t="str">
            <v>Тяжелое и транспортное</v>
          </cell>
          <cell r="G309" t="str">
            <v>16619</v>
          </cell>
          <cell r="H309" t="str">
            <v>Автотехника</v>
          </cell>
          <cell r="I309" t="str">
            <v>619217</v>
          </cell>
          <cell r="J309" t="str">
            <v>Полуприцеп</v>
          </cell>
          <cell r="K309" t="str">
            <v/>
          </cell>
          <cell r="L309" t="str">
            <v>СЗАП-9327</v>
          </cell>
          <cell r="M309" t="str">
            <v>Стандартной комплектации, бортовой, грузоподъемностью кг 21000</v>
          </cell>
          <cell r="N309" t="str">
            <v/>
          </cell>
          <cell r="O309" t="str">
            <v/>
          </cell>
          <cell r="P309" t="str">
            <v/>
          </cell>
          <cell r="Q309">
            <v>1.05</v>
          </cell>
          <cell r="R309" t="str">
            <v>ШТ</v>
          </cell>
          <cell r="S309">
            <v>5</v>
          </cell>
          <cell r="T309">
            <v>396398.3</v>
          </cell>
          <cell r="U309">
            <v>2081091.0750000002</v>
          </cell>
          <cell r="V309">
            <v>2455687.4685</v>
          </cell>
          <cell r="W309">
            <v>491137.49</v>
          </cell>
          <cell r="X309">
            <v>0</v>
          </cell>
          <cell r="Y309">
            <v>0</v>
          </cell>
          <cell r="Z309">
            <v>0</v>
          </cell>
          <cell r="AA309">
            <v>5</v>
          </cell>
          <cell r="AB309">
            <v>2081091.0750000002</v>
          </cell>
          <cell r="AC309">
            <v>374596.39350000001</v>
          </cell>
          <cell r="AD309">
            <v>0</v>
          </cell>
          <cell r="AE309">
            <v>0</v>
          </cell>
          <cell r="AF309">
            <v>0</v>
          </cell>
          <cell r="AG309">
            <v>0</v>
          </cell>
          <cell r="AH309">
            <v>0</v>
          </cell>
          <cell r="AI309">
            <v>0</v>
          </cell>
        </row>
        <row r="310">
          <cell r="A310" t="str">
            <v>ГТП</v>
          </cell>
          <cell r="B310" t="str">
            <v>ГМОК</v>
          </cell>
          <cell r="C310" t="str">
            <v>ПУ</v>
          </cell>
          <cell r="D310" t="str">
            <v>Закупки ГО</v>
          </cell>
          <cell r="E310" t="str">
            <v>16</v>
          </cell>
          <cell r="F310" t="str">
            <v>Тяжелое и транспортное</v>
          </cell>
          <cell r="G310" t="str">
            <v>16619</v>
          </cell>
          <cell r="H310" t="str">
            <v>Автотехника</v>
          </cell>
          <cell r="I310" t="str">
            <v>619232</v>
          </cell>
          <cell r="J310" t="str">
            <v>Автомобиль грузовой бортовой</v>
          </cell>
          <cell r="K310" t="str">
            <v/>
          </cell>
          <cell r="L310" t="str">
            <v>КамАЗ-53215</v>
          </cell>
          <cell r="M310" t="str">
            <v>Колесная формула 6х4, грузоподъемность 11т, кабина без спального места, обогрев зеркал заднего обзора, амортизаторы сидений икабины, автономный дополнительный отопитель кабины типа Вебасто с системой расхода топлива "Трасса"</v>
          </cell>
          <cell r="N310" t="str">
            <v/>
          </cell>
          <cell r="O310" t="str">
            <v/>
          </cell>
          <cell r="P310" t="str">
            <v/>
          </cell>
          <cell r="Q310">
            <v>1</v>
          </cell>
          <cell r="R310" t="str">
            <v>ШТ</v>
          </cell>
          <cell r="S310">
            <v>1</v>
          </cell>
          <cell r="T310">
            <v>1270000</v>
          </cell>
          <cell r="U310">
            <v>1270000</v>
          </cell>
          <cell r="V310">
            <v>1498600</v>
          </cell>
          <cell r="W310">
            <v>1498600</v>
          </cell>
          <cell r="X310">
            <v>0</v>
          </cell>
          <cell r="Y310">
            <v>0</v>
          </cell>
          <cell r="Z310">
            <v>0</v>
          </cell>
          <cell r="AA310">
            <v>0</v>
          </cell>
          <cell r="AB310">
            <v>0</v>
          </cell>
          <cell r="AC310">
            <v>0</v>
          </cell>
          <cell r="AD310">
            <v>1</v>
          </cell>
          <cell r="AE310">
            <v>1270000</v>
          </cell>
          <cell r="AF310">
            <v>228600</v>
          </cell>
          <cell r="AG310">
            <v>0</v>
          </cell>
          <cell r="AH310">
            <v>0</v>
          </cell>
          <cell r="AI310">
            <v>0</v>
          </cell>
        </row>
        <row r="311">
          <cell r="A311" t="str">
            <v>АТУ г.Дудинки</v>
          </cell>
          <cell r="B311" t="str">
            <v>ТЛОК</v>
          </cell>
          <cell r="C311" t="str">
            <v>ПУ</v>
          </cell>
          <cell r="D311" t="str">
            <v>Закупки ГО</v>
          </cell>
          <cell r="E311" t="str">
            <v>16</v>
          </cell>
          <cell r="F311" t="str">
            <v>Тяжелое и транспортное</v>
          </cell>
          <cell r="G311" t="str">
            <v>16619</v>
          </cell>
          <cell r="H311" t="str">
            <v>Автотехника</v>
          </cell>
          <cell r="I311" t="str">
            <v>619283</v>
          </cell>
          <cell r="J311" t="str">
            <v>Тягач седельный</v>
          </cell>
          <cell r="K311" t="str">
            <v>ТУ завода-изготовителя</v>
          </cell>
          <cell r="L311" t="str">
            <v>КАМАЗ-54115</v>
          </cell>
          <cell r="M311" t="str">
            <v>Стандартной комплектации, кабина без спального места, автономный дополнительный отопитель кабины типа Вебасто, система учета расхода топлива "Трасса"</v>
          </cell>
          <cell r="N311" t="str">
            <v/>
          </cell>
          <cell r="O311" t="str">
            <v/>
          </cell>
          <cell r="P311" t="str">
            <v/>
          </cell>
          <cell r="Q311">
            <v>1</v>
          </cell>
          <cell r="R311" t="str">
            <v>ШТ</v>
          </cell>
          <cell r="S311">
            <v>2</v>
          </cell>
          <cell r="T311">
            <v>1100000</v>
          </cell>
          <cell r="U311">
            <v>2200000</v>
          </cell>
          <cell r="V311">
            <v>2596000</v>
          </cell>
          <cell r="W311">
            <v>1298000</v>
          </cell>
          <cell r="X311">
            <v>0</v>
          </cell>
          <cell r="Y311">
            <v>0</v>
          </cell>
          <cell r="Z311">
            <v>0</v>
          </cell>
          <cell r="AA311">
            <v>2</v>
          </cell>
          <cell r="AB311">
            <v>2200000</v>
          </cell>
          <cell r="AC311">
            <v>396000</v>
          </cell>
          <cell r="AD311">
            <v>0</v>
          </cell>
          <cell r="AE311">
            <v>0</v>
          </cell>
          <cell r="AF311">
            <v>0</v>
          </cell>
          <cell r="AG311">
            <v>0</v>
          </cell>
          <cell r="AH311">
            <v>0</v>
          </cell>
          <cell r="AI311">
            <v>0</v>
          </cell>
        </row>
        <row r="312">
          <cell r="A312" t="str">
            <v>ГТП</v>
          </cell>
          <cell r="B312" t="str">
            <v>ГМОК</v>
          </cell>
          <cell r="C312" t="str">
            <v>ПУ</v>
          </cell>
          <cell r="D312" t="str">
            <v>Закупки ГО</v>
          </cell>
          <cell r="E312" t="str">
            <v>16</v>
          </cell>
          <cell r="F312" t="str">
            <v>Тяжелое и транспортное</v>
          </cell>
          <cell r="G312" t="str">
            <v>16619</v>
          </cell>
          <cell r="H312" t="str">
            <v>Автотехника</v>
          </cell>
          <cell r="I312" t="str">
            <v>619289</v>
          </cell>
          <cell r="J312" t="str">
            <v>Автосамосвал</v>
          </cell>
          <cell r="K312" t="str">
            <v>ТУ завода-изготовителя</v>
          </cell>
          <cell r="L312" t="str">
            <v>КамАЗ-65115</v>
          </cell>
          <cell r="M312" t="str">
            <v>Грузоподъемностью 15т, колесная формула 6х4, стандартной комплектации, кабина без спального места, автономный дополнительный отопитель кабины типа Вебасто, обогрев зеркал заднего обзора, кузов ковшового типа с подогревом, система расхода топлива "Трасса"</v>
          </cell>
          <cell r="N312" t="str">
            <v/>
          </cell>
          <cell r="O312" t="str">
            <v/>
          </cell>
          <cell r="P312" t="str">
            <v/>
          </cell>
          <cell r="Q312">
            <v>1</v>
          </cell>
          <cell r="R312" t="str">
            <v>ШТ</v>
          </cell>
          <cell r="S312">
            <v>5</v>
          </cell>
          <cell r="T312">
            <v>1650000</v>
          </cell>
          <cell r="U312">
            <v>8250000</v>
          </cell>
          <cell r="V312">
            <v>9735000</v>
          </cell>
          <cell r="W312">
            <v>1947000</v>
          </cell>
          <cell r="X312">
            <v>0</v>
          </cell>
          <cell r="Y312">
            <v>0</v>
          </cell>
          <cell r="Z312">
            <v>0</v>
          </cell>
          <cell r="AA312">
            <v>0</v>
          </cell>
          <cell r="AB312">
            <v>0</v>
          </cell>
          <cell r="AC312">
            <v>0</v>
          </cell>
          <cell r="AD312">
            <v>5</v>
          </cell>
          <cell r="AE312">
            <v>8250000</v>
          </cell>
          <cell r="AF312">
            <v>1485000</v>
          </cell>
          <cell r="AG312">
            <v>0</v>
          </cell>
          <cell r="AH312">
            <v>0</v>
          </cell>
          <cell r="AI312">
            <v>0</v>
          </cell>
        </row>
        <row r="313">
          <cell r="A313" t="str">
            <v>НТР</v>
          </cell>
          <cell r="B313" t="str">
            <v>РОК</v>
          </cell>
          <cell r="C313" t="str">
            <v>ПУ</v>
          </cell>
          <cell r="D313" t="str">
            <v>Закупки ГО</v>
          </cell>
          <cell r="E313" t="str">
            <v>16</v>
          </cell>
          <cell r="F313" t="str">
            <v>Тяжелое и транспортное</v>
          </cell>
          <cell r="G313" t="str">
            <v>16619</v>
          </cell>
          <cell r="H313" t="str">
            <v>Автотехника</v>
          </cell>
          <cell r="I313" t="str">
            <v>619324</v>
          </cell>
          <cell r="J313" t="str">
            <v>Автопогрузчик</v>
          </cell>
          <cell r="K313" t="str">
            <v>ТУ завода-изготовителя</v>
          </cell>
          <cell r="L313" t="str">
            <v>АП-41306</v>
          </cell>
          <cell r="M313" t="str">
            <v>Стреловой, грузоподъемность 4500кг при вылете стрелы 1220мм, максимальная высота подъема 7200мм</v>
          </cell>
          <cell r="N313" t="str">
            <v/>
          </cell>
          <cell r="O313" t="str">
            <v/>
          </cell>
          <cell r="P313" t="str">
            <v/>
          </cell>
          <cell r="Q313">
            <v>1.05</v>
          </cell>
          <cell r="R313" t="str">
            <v>ШТ</v>
          </cell>
          <cell r="S313">
            <v>1</v>
          </cell>
          <cell r="T313">
            <v>996610.16</v>
          </cell>
          <cell r="U313">
            <v>1046440.6680000001</v>
          </cell>
          <cell r="V313">
            <v>1234799.9882400001</v>
          </cell>
          <cell r="W313">
            <v>1234799.99</v>
          </cell>
          <cell r="X313">
            <v>0</v>
          </cell>
          <cell r="Y313">
            <v>0</v>
          </cell>
          <cell r="Z313">
            <v>0</v>
          </cell>
          <cell r="AA313">
            <v>1</v>
          </cell>
          <cell r="AB313">
            <v>1046440.6680000001</v>
          </cell>
          <cell r="AC313">
            <v>188359.32024</v>
          </cell>
          <cell r="AD313">
            <v>0</v>
          </cell>
          <cell r="AE313">
            <v>0</v>
          </cell>
          <cell r="AF313">
            <v>0</v>
          </cell>
          <cell r="AG313">
            <v>0</v>
          </cell>
          <cell r="AH313">
            <v>0</v>
          </cell>
          <cell r="AI313">
            <v>0</v>
          </cell>
        </row>
        <row r="314">
          <cell r="A314" t="str">
            <v>АТО "ЦАТК"</v>
          </cell>
          <cell r="B314" t="str">
            <v>ГМОК</v>
          </cell>
          <cell r="C314" t="str">
            <v>ПУ</v>
          </cell>
          <cell r="D314" t="str">
            <v>Закупки ГО</v>
          </cell>
          <cell r="E314" t="str">
            <v>16</v>
          </cell>
          <cell r="F314" t="str">
            <v>Тяжелое и транспортное</v>
          </cell>
          <cell r="G314" t="str">
            <v>16619</v>
          </cell>
          <cell r="H314" t="str">
            <v>Автотехника</v>
          </cell>
          <cell r="I314" t="str">
            <v>619333</v>
          </cell>
          <cell r="J314" t="str">
            <v>Автосамосвал</v>
          </cell>
          <cell r="K314" t="str">
            <v>ТУ завода-изготовителя</v>
          </cell>
          <cell r="L314" t="str">
            <v>МАЗ-551605-223-024</v>
          </cell>
          <cell r="M314" t="str">
            <v>Грузоподъемностью 20т, кабина без спального места, автономный дополнительный отопитель кабины типа Вебасто, кузов ковшового типас подогревом, обогрев зеркал заднего обзора, двигатель ЯМЗ-238ДЕ2, ЕВРО2, с системой учета расхода топлива "Трасса"</v>
          </cell>
          <cell r="N314" t="str">
            <v/>
          </cell>
          <cell r="O314" t="str">
            <v/>
          </cell>
          <cell r="P314" t="str">
            <v/>
          </cell>
          <cell r="Q314">
            <v>1</v>
          </cell>
          <cell r="R314" t="str">
            <v>ШТ</v>
          </cell>
          <cell r="S314">
            <v>4</v>
          </cell>
          <cell r="T314">
            <v>1661652.54</v>
          </cell>
          <cell r="U314">
            <v>6646610.1600000001</v>
          </cell>
          <cell r="V314">
            <v>7842999.9887999995</v>
          </cell>
          <cell r="W314">
            <v>1960750</v>
          </cell>
          <cell r="X314">
            <v>0</v>
          </cell>
          <cell r="Y314">
            <v>0</v>
          </cell>
          <cell r="Z314">
            <v>0</v>
          </cell>
          <cell r="AA314">
            <v>0</v>
          </cell>
          <cell r="AB314">
            <v>0</v>
          </cell>
          <cell r="AC314">
            <v>0</v>
          </cell>
          <cell r="AD314">
            <v>4</v>
          </cell>
          <cell r="AE314">
            <v>6646610.1600000001</v>
          </cell>
          <cell r="AF314">
            <v>1196389.8288</v>
          </cell>
          <cell r="AG314">
            <v>0</v>
          </cell>
          <cell r="AH314">
            <v>0</v>
          </cell>
          <cell r="AI314">
            <v>0</v>
          </cell>
        </row>
        <row r="315">
          <cell r="A315" t="str">
            <v>АТУ г.Дудинки</v>
          </cell>
          <cell r="B315" t="str">
            <v>ТЛОК</v>
          </cell>
          <cell r="C315" t="str">
            <v>ПУ</v>
          </cell>
          <cell r="D315" t="str">
            <v>Закупки ГО</v>
          </cell>
          <cell r="E315" t="str">
            <v>16</v>
          </cell>
          <cell r="F315" t="str">
            <v>Тяжелое и транспортное</v>
          </cell>
          <cell r="G315" t="str">
            <v>16619</v>
          </cell>
          <cell r="H315" t="str">
            <v>Автотехника</v>
          </cell>
          <cell r="I315" t="str">
            <v>619333</v>
          </cell>
          <cell r="J315" t="str">
            <v>Автосамосвал</v>
          </cell>
          <cell r="K315" t="str">
            <v>ТУ завода-изготовителя</v>
          </cell>
          <cell r="L315" t="str">
            <v>МАЗ-551605-223-024</v>
          </cell>
          <cell r="M315" t="str">
            <v>Грузоподъемностью 20т, кабина без спального места, автономный дополнительный отопитель кабины типа Вебасто, кузов ковшового типас подогревом, обогрев зеркал заднего обзора, двигатель ЯМЗ-238ДЕ2, ЕВРО2, с системой учета расхода топлива "Трасса"</v>
          </cell>
          <cell r="N315" t="str">
            <v/>
          </cell>
          <cell r="O315" t="str">
            <v/>
          </cell>
          <cell r="P315" t="str">
            <v/>
          </cell>
          <cell r="Q315">
            <v>1</v>
          </cell>
          <cell r="R315" t="str">
            <v>ШТ</v>
          </cell>
          <cell r="S315">
            <v>2</v>
          </cell>
          <cell r="T315">
            <v>1661652.54</v>
          </cell>
          <cell r="U315">
            <v>3323305.08</v>
          </cell>
          <cell r="V315">
            <v>3921499.9943999997</v>
          </cell>
          <cell r="W315">
            <v>1960750</v>
          </cell>
          <cell r="X315">
            <v>0</v>
          </cell>
          <cell r="Y315">
            <v>0</v>
          </cell>
          <cell r="Z315">
            <v>0</v>
          </cell>
          <cell r="AA315">
            <v>2</v>
          </cell>
          <cell r="AB315">
            <v>3323305.08</v>
          </cell>
          <cell r="AC315">
            <v>598194.91440000001</v>
          </cell>
          <cell r="AD315">
            <v>0</v>
          </cell>
          <cell r="AE315">
            <v>0</v>
          </cell>
          <cell r="AF315">
            <v>0</v>
          </cell>
          <cell r="AG315">
            <v>0</v>
          </cell>
          <cell r="AH315">
            <v>0</v>
          </cell>
          <cell r="AI315">
            <v>0</v>
          </cell>
        </row>
        <row r="316">
          <cell r="A316" t="str">
            <v>ГТП</v>
          </cell>
          <cell r="B316" t="str">
            <v>ГМОК</v>
          </cell>
          <cell r="C316" t="str">
            <v>ПУ</v>
          </cell>
          <cell r="D316" t="str">
            <v>Закупки ГО</v>
          </cell>
          <cell r="E316" t="str">
            <v>16</v>
          </cell>
          <cell r="F316" t="str">
            <v>Тяжелое и транспортное</v>
          </cell>
          <cell r="G316" t="str">
            <v>16619</v>
          </cell>
          <cell r="H316" t="str">
            <v>Автотехника</v>
          </cell>
          <cell r="I316" t="str">
            <v>619334</v>
          </cell>
          <cell r="J316" t="str">
            <v>Автобус специальный вахтовый</v>
          </cell>
          <cell r="K316" t="str">
            <v>ТУ завода-изготовителя</v>
          </cell>
          <cell r="L316" t="str">
            <v>НефАЗ 4208-0000011-13 на шассе КамАЗ-43114-15</v>
          </cell>
          <cell r="M316" t="str">
            <v xml:space="preserve">Шасси КамАЗ-43114-15, колесная формула 6х6, пассажировместимость 22 человека, дополнительный автономный отопитель салона автобуса, двигатель КамАЗ-740.31-240 ЕВРО-2 дизельный с турбонаддувом, автономный предпусковой подогреватель, тахограф,дополнительный </v>
          </cell>
          <cell r="N316" t="str">
            <v/>
          </cell>
          <cell r="O316" t="str">
            <v/>
          </cell>
          <cell r="P316" t="str">
            <v/>
          </cell>
          <cell r="Q316">
            <v>1</v>
          </cell>
          <cell r="R316" t="str">
            <v>ШТ</v>
          </cell>
          <cell r="S316">
            <v>3</v>
          </cell>
          <cell r="T316">
            <v>1870000</v>
          </cell>
          <cell r="U316">
            <v>5610000</v>
          </cell>
          <cell r="V316">
            <v>6619800</v>
          </cell>
          <cell r="W316">
            <v>2206600</v>
          </cell>
          <cell r="X316">
            <v>0</v>
          </cell>
          <cell r="Y316">
            <v>0</v>
          </cell>
          <cell r="Z316">
            <v>0</v>
          </cell>
          <cell r="AA316">
            <v>0</v>
          </cell>
          <cell r="AB316">
            <v>0</v>
          </cell>
          <cell r="AC316">
            <v>0</v>
          </cell>
          <cell r="AD316">
            <v>3</v>
          </cell>
          <cell r="AE316">
            <v>5610000</v>
          </cell>
          <cell r="AF316">
            <v>1009800</v>
          </cell>
          <cell r="AG316">
            <v>0</v>
          </cell>
          <cell r="AH316">
            <v>0</v>
          </cell>
          <cell r="AI316">
            <v>0</v>
          </cell>
        </row>
        <row r="317">
          <cell r="A317" t="str">
            <v>Н-геология</v>
          </cell>
          <cell r="B317" t="str">
            <v>ГОК</v>
          </cell>
          <cell r="C317" t="str">
            <v>ПУ</v>
          </cell>
          <cell r="D317" t="str">
            <v>Закупки ГО</v>
          </cell>
          <cell r="E317" t="str">
            <v>16</v>
          </cell>
          <cell r="F317" t="str">
            <v>Тяжелое и транспортное</v>
          </cell>
          <cell r="G317" t="str">
            <v>16619</v>
          </cell>
          <cell r="H317" t="str">
            <v>Автотехника</v>
          </cell>
          <cell r="I317" t="str">
            <v>619334</v>
          </cell>
          <cell r="J317" t="str">
            <v>Автобус специальный вахтовый</v>
          </cell>
          <cell r="K317" t="str">
            <v>ТУ завода-изготовителя</v>
          </cell>
          <cell r="L317" t="str">
            <v>НефАЗ 4208-0000011-13 на шассе КамАЗ-43114-15</v>
          </cell>
          <cell r="M317" t="str">
            <v xml:space="preserve">Шасси КамАЗ-43114-15, колесная формула 6х6, пассажировместимость 22 человека, дополнительный автономный отопитель салона автобуса, двигатель КамАЗ-740.31-240 ЕВРО-2 дизельный с турбонаддувом, автономный предпусковой подогреватель, тахограф,дополнительный </v>
          </cell>
          <cell r="N317" t="str">
            <v/>
          </cell>
          <cell r="O317" t="str">
            <v/>
          </cell>
          <cell r="P317" t="str">
            <v/>
          </cell>
          <cell r="Q317">
            <v>1</v>
          </cell>
          <cell r="R317" t="str">
            <v>ШТ</v>
          </cell>
          <cell r="S317">
            <v>2</v>
          </cell>
          <cell r="T317">
            <v>1870000</v>
          </cell>
          <cell r="U317">
            <v>3740000</v>
          </cell>
          <cell r="V317">
            <v>4413200</v>
          </cell>
          <cell r="W317">
            <v>2206600</v>
          </cell>
          <cell r="X317">
            <v>0</v>
          </cell>
          <cell r="Y317">
            <v>0</v>
          </cell>
          <cell r="Z317">
            <v>0</v>
          </cell>
          <cell r="AA317">
            <v>2</v>
          </cell>
          <cell r="AB317">
            <v>3740000</v>
          </cell>
          <cell r="AC317">
            <v>673200</v>
          </cell>
          <cell r="AD317">
            <v>0</v>
          </cell>
          <cell r="AE317">
            <v>0</v>
          </cell>
          <cell r="AF317">
            <v>0</v>
          </cell>
          <cell r="AG317">
            <v>0</v>
          </cell>
          <cell r="AH317">
            <v>0</v>
          </cell>
          <cell r="AI317">
            <v>0</v>
          </cell>
        </row>
        <row r="318">
          <cell r="A318" t="str">
            <v>Н-геология</v>
          </cell>
          <cell r="B318" t="str">
            <v>ГОК</v>
          </cell>
          <cell r="C318" t="str">
            <v>ПУ</v>
          </cell>
          <cell r="D318" t="str">
            <v>Закупки ГО</v>
          </cell>
          <cell r="E318" t="str">
            <v>16</v>
          </cell>
          <cell r="F318" t="str">
            <v>Тяжелое и транспортное</v>
          </cell>
          <cell r="G318" t="str">
            <v>16619</v>
          </cell>
          <cell r="H318" t="str">
            <v>Автотехника</v>
          </cell>
          <cell r="I318" t="str">
            <v>619343</v>
          </cell>
          <cell r="J318" t="str">
            <v>Бульдозер-болотоход</v>
          </cell>
          <cell r="K318" t="str">
            <v/>
          </cell>
          <cell r="L318" t="str">
            <v>Б10МБ.0121-2В4</v>
          </cell>
          <cell r="M318" t="str">
            <v>Прямой отвал, ДВС-180 лс, МТ, 7-катковая тележка, ПД, МПУ</v>
          </cell>
          <cell r="N318" t="str">
            <v/>
          </cell>
          <cell r="O318" t="str">
            <v/>
          </cell>
          <cell r="P318" t="str">
            <v/>
          </cell>
          <cell r="Q318">
            <v>1.05</v>
          </cell>
          <cell r="R318" t="str">
            <v>ШТ</v>
          </cell>
          <cell r="S318">
            <v>5</v>
          </cell>
          <cell r="T318">
            <v>2130644.0699999998</v>
          </cell>
          <cell r="U318">
            <v>11185881.3675</v>
          </cell>
          <cell r="V318">
            <v>13199340.013649998</v>
          </cell>
          <cell r="W318">
            <v>2639868</v>
          </cell>
          <cell r="X318">
            <v>0</v>
          </cell>
          <cell r="Y318">
            <v>0</v>
          </cell>
          <cell r="Z318">
            <v>0</v>
          </cell>
          <cell r="AA318">
            <v>5</v>
          </cell>
          <cell r="AB318">
            <v>11185881.3675</v>
          </cell>
          <cell r="AC318">
            <v>2013458.6461499999</v>
          </cell>
          <cell r="AD318">
            <v>0</v>
          </cell>
          <cell r="AE318">
            <v>0</v>
          </cell>
          <cell r="AF318">
            <v>0</v>
          </cell>
          <cell r="AG318">
            <v>0</v>
          </cell>
          <cell r="AH318">
            <v>0</v>
          </cell>
          <cell r="AI318">
            <v>0</v>
          </cell>
        </row>
        <row r="319">
          <cell r="A319" t="str">
            <v>НЖД</v>
          </cell>
          <cell r="B319" t="str">
            <v>ГМОК</v>
          </cell>
          <cell r="C319" t="str">
            <v>ПУ</v>
          </cell>
          <cell r="D319" t="str">
            <v>Закупки ГО</v>
          </cell>
          <cell r="E319" t="str">
            <v>16</v>
          </cell>
          <cell r="F319" t="str">
            <v>Тяжелое и транспортное</v>
          </cell>
          <cell r="G319" t="str">
            <v>16619</v>
          </cell>
          <cell r="H319" t="str">
            <v>Автотехника</v>
          </cell>
          <cell r="I319" t="str">
            <v>619344</v>
          </cell>
          <cell r="J319" t="str">
            <v>Автобус грузопассажирский с гидроманипулятором</v>
          </cell>
          <cell r="K319" t="str">
            <v>ТУ завода-изготовителя</v>
          </cell>
          <cell r="L319" t="str">
            <v>Урал-325512-0010-41</v>
          </cell>
          <cell r="M319" t="str">
            <v>Стандартной комплектации, дополнительный отопитель салона и кабины типа Вебасто, гидроманипулятор "ИМ-20", ДВС-ЯМЗ-238НЕ2, колесная формула 6х6, система учета расхода топлива "Трасса"</v>
          </cell>
          <cell r="N319" t="str">
            <v/>
          </cell>
          <cell r="O319" t="str">
            <v/>
          </cell>
          <cell r="P319" t="str">
            <v/>
          </cell>
          <cell r="Q319">
            <v>1</v>
          </cell>
          <cell r="R319" t="str">
            <v>ШТ</v>
          </cell>
          <cell r="S319">
            <v>1</v>
          </cell>
          <cell r="T319">
            <v>1881355.93</v>
          </cell>
          <cell r="U319">
            <v>1881355.93</v>
          </cell>
          <cell r="V319">
            <v>2219999.9973999998</v>
          </cell>
          <cell r="W319">
            <v>2220000</v>
          </cell>
          <cell r="X319">
            <v>0</v>
          </cell>
          <cell r="Y319">
            <v>0</v>
          </cell>
          <cell r="Z319">
            <v>0</v>
          </cell>
          <cell r="AA319">
            <v>0</v>
          </cell>
          <cell r="AB319">
            <v>0</v>
          </cell>
          <cell r="AC319">
            <v>0</v>
          </cell>
          <cell r="AD319">
            <v>1</v>
          </cell>
          <cell r="AE319">
            <v>1881355.93</v>
          </cell>
          <cell r="AF319">
            <v>338644.0674</v>
          </cell>
          <cell r="AG319">
            <v>0</v>
          </cell>
          <cell r="AH319">
            <v>0</v>
          </cell>
          <cell r="AI319">
            <v>0</v>
          </cell>
        </row>
        <row r="320">
          <cell r="A320" t="str">
            <v>АТО "ЦАТК"</v>
          </cell>
          <cell r="B320" t="str">
            <v>ГМОК</v>
          </cell>
          <cell r="C320" t="str">
            <v>ПУ</v>
          </cell>
          <cell r="D320" t="str">
            <v>Закупки ГО</v>
          </cell>
          <cell r="E320" t="str">
            <v>16</v>
          </cell>
          <cell r="F320" t="str">
            <v>Тяжелое и транспортное</v>
          </cell>
          <cell r="G320" t="str">
            <v>16619</v>
          </cell>
          <cell r="H320" t="str">
            <v>Автотехника</v>
          </cell>
          <cell r="I320" t="str">
            <v>619358</v>
          </cell>
          <cell r="J320" t="str">
            <v>Автосамосвал</v>
          </cell>
          <cell r="K320" t="str">
            <v/>
          </cell>
          <cell r="L320" t="str">
            <v>БелАЗ-75473</v>
          </cell>
          <cell r="M320" t="str">
            <v>г/п45т, двигатель КТА-19С "CAMMINS", ГМП (5+2) дополнительный отопитель кабины, УСПВЛ, система учета расхода топлива "СРКТ"</v>
          </cell>
          <cell r="N320" t="str">
            <v/>
          </cell>
          <cell r="O320" t="str">
            <v/>
          </cell>
          <cell r="P320" t="str">
            <v/>
          </cell>
          <cell r="Q320">
            <v>1.05</v>
          </cell>
          <cell r="R320" t="str">
            <v>ШТ</v>
          </cell>
          <cell r="S320">
            <v>12</v>
          </cell>
          <cell r="T320">
            <v>5891313</v>
          </cell>
          <cell r="U320">
            <v>74230543.799999997</v>
          </cell>
          <cell r="V320">
            <v>87592041.683999985</v>
          </cell>
          <cell r="W320">
            <v>7299336.8099999996</v>
          </cell>
          <cell r="X320">
            <v>0</v>
          </cell>
          <cell r="Y320">
            <v>0</v>
          </cell>
          <cell r="Z320">
            <v>0</v>
          </cell>
          <cell r="AA320">
            <v>0</v>
          </cell>
          <cell r="AB320">
            <v>0</v>
          </cell>
          <cell r="AC320">
            <v>0</v>
          </cell>
          <cell r="AD320">
            <v>12</v>
          </cell>
          <cell r="AE320">
            <v>74230543.799999997</v>
          </cell>
          <cell r="AF320">
            <v>13361497.884</v>
          </cell>
          <cell r="AG320">
            <v>0</v>
          </cell>
          <cell r="AH320">
            <v>0</v>
          </cell>
          <cell r="AI320">
            <v>0</v>
          </cell>
        </row>
        <row r="321">
          <cell r="A321" t="str">
            <v>Н-геология</v>
          </cell>
          <cell r="B321" t="str">
            <v>ГОК</v>
          </cell>
          <cell r="C321" t="str">
            <v>ПУ</v>
          </cell>
          <cell r="D321" t="str">
            <v>Закупки ГО</v>
          </cell>
          <cell r="E321" t="str">
            <v>16</v>
          </cell>
          <cell r="F321" t="str">
            <v>Тяжелое и транспортное</v>
          </cell>
          <cell r="G321" t="str">
            <v>16619</v>
          </cell>
          <cell r="H321" t="str">
            <v>Автотехника</v>
          </cell>
          <cell r="I321" t="str">
            <v>619363</v>
          </cell>
          <cell r="J321" t="str">
            <v>Автомобиль специальный</v>
          </cell>
          <cell r="K321" t="str">
            <v>ТУ завода-изготовителя</v>
          </cell>
          <cell r="L321" t="str">
            <v>КС-5576А на шасси Урал-4320-1958-40И</v>
          </cell>
          <cell r="M321" t="str">
            <v>Автокран телескопический, грузоподъемностью 25000кг, вылет стрелы 2-18,7м, длина стрелы 9-21м, дополнительный автономный отопитель кабины типа Вебасто, двойное остекление кабины, межколесная блокировка, система учета расхода топлива "Трасса"</v>
          </cell>
          <cell r="N321" t="str">
            <v/>
          </cell>
          <cell r="O321" t="str">
            <v/>
          </cell>
          <cell r="P321" t="str">
            <v/>
          </cell>
          <cell r="Q321">
            <v>1</v>
          </cell>
          <cell r="R321" t="str">
            <v>ШТ</v>
          </cell>
          <cell r="S321">
            <v>1</v>
          </cell>
          <cell r="T321">
            <v>3955932.2</v>
          </cell>
          <cell r="U321">
            <v>3955932.2</v>
          </cell>
          <cell r="V321">
            <v>4667999.9960000003</v>
          </cell>
          <cell r="W321">
            <v>4668000</v>
          </cell>
          <cell r="X321">
            <v>0</v>
          </cell>
          <cell r="Y321">
            <v>0</v>
          </cell>
          <cell r="Z321">
            <v>0</v>
          </cell>
          <cell r="AA321">
            <v>1</v>
          </cell>
          <cell r="AB321">
            <v>3955932.2</v>
          </cell>
          <cell r="AC321">
            <v>712067.79599999997</v>
          </cell>
          <cell r="AD321">
            <v>0</v>
          </cell>
          <cell r="AE321">
            <v>0</v>
          </cell>
          <cell r="AF321">
            <v>0</v>
          </cell>
          <cell r="AG321">
            <v>0</v>
          </cell>
          <cell r="AH321">
            <v>0</v>
          </cell>
          <cell r="AI321">
            <v>0</v>
          </cell>
        </row>
        <row r="322">
          <cell r="A322" t="str">
            <v>ГСС</v>
          </cell>
          <cell r="B322" t="str">
            <v>ББ</v>
          </cell>
          <cell r="C322" t="str">
            <v>ПУ</v>
          </cell>
          <cell r="D322" t="str">
            <v>Закупки ГО</v>
          </cell>
          <cell r="E322" t="str">
            <v>16</v>
          </cell>
          <cell r="F322" t="str">
            <v>Тяжелое и транспортное</v>
          </cell>
          <cell r="G322" t="str">
            <v>16619</v>
          </cell>
          <cell r="H322" t="str">
            <v>Автотехника</v>
          </cell>
          <cell r="I322" t="str">
            <v>619377</v>
          </cell>
          <cell r="J322" t="str">
            <v>Автомобиль специальный</v>
          </cell>
          <cell r="K322" t="str">
            <v/>
          </cell>
          <cell r="L322" t="str">
            <v>АСМ (на шасси ГАЗ-27057)</v>
          </cell>
          <cell r="M322" t="str">
            <v>Аварийно-спасательный автомобиль на шасси ГАЗ-27057 (4х4), двигатель ЗМЗ 406.3 мощность 72кВт (98л.с), цвет покрытия наружных поверхностей согласно цветографической схемы А-33 по ГОСТ-50574-2002 "Аварийная газоспасательная служба", СГУ (сигнальная громког</v>
          </cell>
          <cell r="N322" t="str">
            <v/>
          </cell>
          <cell r="O322" t="str">
            <v/>
          </cell>
          <cell r="P322" t="str">
            <v/>
          </cell>
          <cell r="Q322">
            <v>1</v>
          </cell>
          <cell r="R322" t="str">
            <v>ШТ</v>
          </cell>
          <cell r="S322">
            <v>1</v>
          </cell>
          <cell r="T322">
            <v>925423.73</v>
          </cell>
          <cell r="U322">
            <v>925423.73</v>
          </cell>
          <cell r="V322">
            <v>1092000.0014</v>
          </cell>
          <cell r="W322">
            <v>1092000</v>
          </cell>
          <cell r="X322">
            <v>0</v>
          </cell>
          <cell r="Y322">
            <v>0</v>
          </cell>
          <cell r="Z322">
            <v>0</v>
          </cell>
          <cell r="AA322">
            <v>1</v>
          </cell>
          <cell r="AB322">
            <v>925423.73</v>
          </cell>
          <cell r="AC322">
            <v>166576.2714</v>
          </cell>
          <cell r="AD322">
            <v>0</v>
          </cell>
          <cell r="AE322">
            <v>0</v>
          </cell>
          <cell r="AF322">
            <v>0</v>
          </cell>
          <cell r="AG322">
            <v>0</v>
          </cell>
          <cell r="AH322">
            <v>0</v>
          </cell>
          <cell r="AI322">
            <v>0</v>
          </cell>
        </row>
        <row r="323">
          <cell r="A323" t="str">
            <v>Н-геология</v>
          </cell>
          <cell r="B323" t="str">
            <v>ГОК</v>
          </cell>
          <cell r="C323" t="str">
            <v>УГМ</v>
          </cell>
          <cell r="D323" t="str">
            <v>Закупки ГО</v>
          </cell>
          <cell r="E323" t="str">
            <v>16</v>
          </cell>
          <cell r="F323" t="str">
            <v>Тяжелое и транспортное</v>
          </cell>
          <cell r="G323" t="str">
            <v>16623</v>
          </cell>
          <cell r="H323" t="str">
            <v>Лабораторное обогатительное оборудование</v>
          </cell>
          <cell r="I323" t="str">
            <v>623009</v>
          </cell>
          <cell r="J323" t="str">
            <v>Дробилка щековая</v>
          </cell>
          <cell r="K323" t="str">
            <v>ТУ 24-8-788-74</v>
          </cell>
          <cell r="L323" t="str">
            <v>ДЛЩ 80х150</v>
          </cell>
          <cell r="M323" t="str">
            <v>Q=до 1000 кг/час, мах круп.=70 мм, В вых.щели=до 20 мм</v>
          </cell>
          <cell r="N323" t="str">
            <v/>
          </cell>
          <cell r="O323" t="str">
            <v/>
          </cell>
          <cell r="P323" t="str">
            <v/>
          </cell>
          <cell r="Q323">
            <v>1.05</v>
          </cell>
          <cell r="R323" t="str">
            <v>ШТ</v>
          </cell>
          <cell r="S323">
            <v>2</v>
          </cell>
          <cell r="T323">
            <v>106500</v>
          </cell>
          <cell r="U323">
            <v>223650</v>
          </cell>
          <cell r="V323">
            <v>263907</v>
          </cell>
          <cell r="W323">
            <v>131953.5</v>
          </cell>
          <cell r="X323">
            <v>0</v>
          </cell>
          <cell r="Y323">
            <v>0</v>
          </cell>
          <cell r="Z323">
            <v>0</v>
          </cell>
          <cell r="AA323">
            <v>0</v>
          </cell>
          <cell r="AB323">
            <v>0</v>
          </cell>
          <cell r="AC323">
            <v>0</v>
          </cell>
          <cell r="AD323">
            <v>2</v>
          </cell>
          <cell r="AE323">
            <v>223650</v>
          </cell>
          <cell r="AF323">
            <v>40257</v>
          </cell>
          <cell r="AG323">
            <v>0</v>
          </cell>
          <cell r="AH323">
            <v>0</v>
          </cell>
          <cell r="AI323">
            <v>0</v>
          </cell>
        </row>
        <row r="324">
          <cell r="A324" t="str">
            <v>УЗТСМ</v>
          </cell>
          <cell r="B324" t="str">
            <v>ГМОК</v>
          </cell>
          <cell r="C324" t="str">
            <v>УГМ</v>
          </cell>
          <cell r="D324" t="str">
            <v>Закупки ГО</v>
          </cell>
          <cell r="E324" t="str">
            <v>16</v>
          </cell>
          <cell r="F324" t="str">
            <v>Тяжелое и транспортное</v>
          </cell>
          <cell r="G324" t="str">
            <v>16623</v>
          </cell>
          <cell r="H324" t="str">
            <v>Лабораторное обогатительное оборудование</v>
          </cell>
          <cell r="I324" t="str">
            <v>623009</v>
          </cell>
          <cell r="J324" t="str">
            <v>Дробилка щековая</v>
          </cell>
          <cell r="K324" t="str">
            <v>ТУ 24-8-788-74</v>
          </cell>
          <cell r="L324" t="str">
            <v>ДЛЩ 80х150</v>
          </cell>
          <cell r="M324" t="str">
            <v>Q=до 1000 кг/час, мах круп.=70 мм, В вых.щели=до 20 мм</v>
          </cell>
          <cell r="N324" t="str">
            <v/>
          </cell>
          <cell r="O324" t="str">
            <v/>
          </cell>
          <cell r="P324" t="str">
            <v/>
          </cell>
          <cell r="Q324">
            <v>1.05</v>
          </cell>
          <cell r="R324" t="str">
            <v>ШТ</v>
          </cell>
          <cell r="S324">
            <v>1</v>
          </cell>
          <cell r="T324">
            <v>106500</v>
          </cell>
          <cell r="U324">
            <v>111825</v>
          </cell>
          <cell r="V324">
            <v>131953.5</v>
          </cell>
          <cell r="W324">
            <v>131953.5</v>
          </cell>
          <cell r="X324">
            <v>0</v>
          </cell>
          <cell r="Y324">
            <v>0</v>
          </cell>
          <cell r="Z324">
            <v>0</v>
          </cell>
          <cell r="AA324">
            <v>0</v>
          </cell>
          <cell r="AB324">
            <v>0</v>
          </cell>
          <cell r="AC324">
            <v>0</v>
          </cell>
          <cell r="AD324">
            <v>0</v>
          </cell>
          <cell r="AE324">
            <v>0</v>
          </cell>
          <cell r="AF324">
            <v>0</v>
          </cell>
          <cell r="AG324">
            <v>1</v>
          </cell>
          <cell r="AH324">
            <v>111825</v>
          </cell>
          <cell r="AI324">
            <v>20128.5</v>
          </cell>
        </row>
        <row r="325">
          <cell r="A325" t="str">
            <v>ГМОИЦ</v>
          </cell>
          <cell r="B325" t="str">
            <v>МООК</v>
          </cell>
          <cell r="C325" t="str">
            <v>УГМ</v>
          </cell>
          <cell r="D325" t="str">
            <v>Закупки ГО</v>
          </cell>
          <cell r="E325" t="str">
            <v>16</v>
          </cell>
          <cell r="F325" t="str">
            <v>Тяжелое и транспортное</v>
          </cell>
          <cell r="G325" t="str">
            <v>16623</v>
          </cell>
          <cell r="H325" t="str">
            <v>Лабораторное обогатительное оборудование</v>
          </cell>
          <cell r="I325" t="str">
            <v>623050</v>
          </cell>
          <cell r="J325" t="str">
            <v>Машина флотационная лабораторная</v>
          </cell>
          <cell r="K325" t="str">
            <v>28325-95</v>
          </cell>
          <cell r="L325" t="str">
            <v>240 ФЛ</v>
          </cell>
          <cell r="M325" t="str">
            <v>В комплекте сменные камеры объемом 3,0; 1,5; 1,0л, Nпр=0,18кВт</v>
          </cell>
          <cell r="N325" t="str">
            <v/>
          </cell>
          <cell r="O325" t="str">
            <v/>
          </cell>
          <cell r="P325" t="str">
            <v/>
          </cell>
          <cell r="Q325">
            <v>1.05</v>
          </cell>
          <cell r="R325" t="str">
            <v>КМП</v>
          </cell>
          <cell r="S325">
            <v>2</v>
          </cell>
          <cell r="T325">
            <v>145700</v>
          </cell>
          <cell r="U325">
            <v>305970</v>
          </cell>
          <cell r="V325">
            <v>361044.6</v>
          </cell>
          <cell r="W325">
            <v>180522.3</v>
          </cell>
          <cell r="X325">
            <v>0</v>
          </cell>
          <cell r="Y325">
            <v>0</v>
          </cell>
          <cell r="Z325">
            <v>0</v>
          </cell>
          <cell r="AA325">
            <v>0</v>
          </cell>
          <cell r="AB325">
            <v>0</v>
          </cell>
          <cell r="AC325">
            <v>0</v>
          </cell>
          <cell r="AD325">
            <v>2</v>
          </cell>
          <cell r="AE325">
            <v>305970</v>
          </cell>
          <cell r="AF325">
            <v>55074.6</v>
          </cell>
          <cell r="AG325">
            <v>0</v>
          </cell>
          <cell r="AH325">
            <v>0</v>
          </cell>
          <cell r="AI325">
            <v>0</v>
          </cell>
        </row>
        <row r="326">
          <cell r="A326" t="str">
            <v>ЦД</v>
          </cell>
          <cell r="B326" t="str">
            <v>ГМОК</v>
          </cell>
          <cell r="C326" t="str">
            <v>УГМ</v>
          </cell>
          <cell r="D326" t="str">
            <v>Закупки ГО</v>
          </cell>
          <cell r="E326" t="str">
            <v>16</v>
          </cell>
          <cell r="F326" t="str">
            <v>Тяжелое и транспортное</v>
          </cell>
          <cell r="G326" t="str">
            <v>16623</v>
          </cell>
          <cell r="H326" t="str">
            <v>Лабораторное обогатительное оборудование</v>
          </cell>
          <cell r="I326" t="str">
            <v>623123</v>
          </cell>
          <cell r="J326" t="str">
            <v>Копер маятниковый</v>
          </cell>
          <cell r="K326" t="str">
            <v>10708-82</v>
          </cell>
          <cell r="L326" t="str">
            <v>КМ-30</v>
          </cell>
          <cell r="M326" t="str">
            <v>Запас потенциальной энергии сменных маятников 300 и 150Дж</v>
          </cell>
          <cell r="N326" t="str">
            <v/>
          </cell>
          <cell r="O326" t="str">
            <v/>
          </cell>
          <cell r="P326" t="str">
            <v/>
          </cell>
          <cell r="Q326">
            <v>1.05</v>
          </cell>
          <cell r="R326" t="str">
            <v>ШТ</v>
          </cell>
          <cell r="S326">
            <v>1</v>
          </cell>
          <cell r="T326">
            <v>320500</v>
          </cell>
          <cell r="U326">
            <v>336525</v>
          </cell>
          <cell r="V326">
            <v>397099.5</v>
          </cell>
          <cell r="W326">
            <v>397099.5</v>
          </cell>
          <cell r="X326">
            <v>0</v>
          </cell>
          <cell r="Y326">
            <v>0</v>
          </cell>
          <cell r="Z326">
            <v>0</v>
          </cell>
          <cell r="AA326">
            <v>1</v>
          </cell>
          <cell r="AB326">
            <v>336525</v>
          </cell>
          <cell r="AC326">
            <v>60574.5</v>
          </cell>
          <cell r="AD326">
            <v>0</v>
          </cell>
          <cell r="AE326">
            <v>0</v>
          </cell>
          <cell r="AF326">
            <v>0</v>
          </cell>
          <cell r="AG326">
            <v>0</v>
          </cell>
          <cell r="AH326">
            <v>0</v>
          </cell>
          <cell r="AI326">
            <v>0</v>
          </cell>
        </row>
        <row r="327">
          <cell r="A327" t="str">
            <v>НОФ</v>
          </cell>
          <cell r="B327" t="str">
            <v>ГМОК</v>
          </cell>
          <cell r="C327" t="str">
            <v>УГМ</v>
          </cell>
          <cell r="D327" t="str">
            <v>Закупки ГО</v>
          </cell>
          <cell r="E327" t="str">
            <v>16</v>
          </cell>
          <cell r="F327" t="str">
            <v>Тяжелое и транспортное</v>
          </cell>
          <cell r="G327" t="str">
            <v>16625</v>
          </cell>
          <cell r="H327" t="str">
            <v>Обогатительное оборудование</v>
          </cell>
          <cell r="I327" t="str">
            <v>625001</v>
          </cell>
          <cell r="J327" t="str">
            <v>Флотомашина</v>
          </cell>
          <cell r="K327" t="str">
            <v>ГОСТ6702-76</v>
          </cell>
          <cell r="L327" t="str">
            <v>ФПМ-16</v>
          </cell>
          <cell r="M327" t="str">
            <v>4-х камерная</v>
          </cell>
          <cell r="N327" t="str">
            <v/>
          </cell>
          <cell r="O327" t="str">
            <v/>
          </cell>
          <cell r="P327" t="str">
            <v/>
          </cell>
          <cell r="Q327">
            <v>1.05</v>
          </cell>
          <cell r="R327" t="str">
            <v>КМП</v>
          </cell>
          <cell r="S327">
            <v>3</v>
          </cell>
          <cell r="T327">
            <v>8250000</v>
          </cell>
          <cell r="U327">
            <v>25987500</v>
          </cell>
          <cell r="V327">
            <v>30665250</v>
          </cell>
          <cell r="W327">
            <v>10221750</v>
          </cell>
          <cell r="X327">
            <v>0</v>
          </cell>
          <cell r="Y327">
            <v>0</v>
          </cell>
          <cell r="Z327">
            <v>0</v>
          </cell>
          <cell r="AA327">
            <v>0</v>
          </cell>
          <cell r="AB327">
            <v>0</v>
          </cell>
          <cell r="AC327">
            <v>0</v>
          </cell>
          <cell r="AD327">
            <v>1</v>
          </cell>
          <cell r="AE327">
            <v>8662500</v>
          </cell>
          <cell r="AF327">
            <v>1559250</v>
          </cell>
          <cell r="AG327">
            <v>2</v>
          </cell>
          <cell r="AH327">
            <v>17325000</v>
          </cell>
          <cell r="AI327">
            <v>3118500</v>
          </cell>
        </row>
        <row r="328">
          <cell r="A328" t="str">
            <v>УЗТСМ</v>
          </cell>
          <cell r="B328" t="str">
            <v>ГМОК</v>
          </cell>
          <cell r="C328" t="str">
            <v>УГМ</v>
          </cell>
          <cell r="D328" t="str">
            <v>Закупки ГО</v>
          </cell>
          <cell r="E328" t="str">
            <v>16</v>
          </cell>
          <cell r="F328" t="str">
            <v>Тяжелое и транспортное</v>
          </cell>
          <cell r="G328" t="str">
            <v>16625</v>
          </cell>
          <cell r="H328" t="str">
            <v>Обогатительное оборудование</v>
          </cell>
          <cell r="I328" t="str">
            <v>625015</v>
          </cell>
          <cell r="J328" t="str">
            <v>Питатель качающийся тяжелого типа</v>
          </cell>
          <cell r="K328" t="str">
            <v>ОСТ24.008.02-83</v>
          </cell>
          <cell r="L328" t="str">
            <v>ПК-2,6-10</v>
          </cell>
          <cell r="M328" t="str">
            <v>Q=285 т/ч, ширина лотка-1000 мм, длина-1900 мм, регулируемых ход-0-180 мм, Nприв.=15 кВт,</v>
          </cell>
          <cell r="N328" t="str">
            <v/>
          </cell>
          <cell r="O328" t="str">
            <v/>
          </cell>
          <cell r="P328" t="str">
            <v/>
          </cell>
          <cell r="Q328">
            <v>1.05</v>
          </cell>
          <cell r="R328" t="str">
            <v>КМП</v>
          </cell>
          <cell r="S328">
            <v>1</v>
          </cell>
          <cell r="T328">
            <v>771920.06</v>
          </cell>
          <cell r="U328">
            <v>810516.06300000008</v>
          </cell>
          <cell r="V328">
            <v>956408.95434000005</v>
          </cell>
          <cell r="W328">
            <v>956408.95</v>
          </cell>
          <cell r="X328">
            <v>0</v>
          </cell>
          <cell r="Y328">
            <v>0</v>
          </cell>
          <cell r="Z328">
            <v>0</v>
          </cell>
          <cell r="AA328">
            <v>0</v>
          </cell>
          <cell r="AB328">
            <v>0</v>
          </cell>
          <cell r="AC328">
            <v>0</v>
          </cell>
          <cell r="AD328">
            <v>1</v>
          </cell>
          <cell r="AE328">
            <v>810516.06300000008</v>
          </cell>
          <cell r="AF328">
            <v>145892.89134</v>
          </cell>
          <cell r="AG328">
            <v>0</v>
          </cell>
          <cell r="AH328">
            <v>0</v>
          </cell>
          <cell r="AI328">
            <v>0</v>
          </cell>
        </row>
        <row r="329">
          <cell r="A329" t="str">
            <v>ТОФ</v>
          </cell>
          <cell r="B329" t="str">
            <v>ГМОК</v>
          </cell>
          <cell r="C329" t="str">
            <v>УГМ</v>
          </cell>
          <cell r="D329" t="str">
            <v>Закупки ГО</v>
          </cell>
          <cell r="E329" t="str">
            <v>16</v>
          </cell>
          <cell r="F329" t="str">
            <v>Тяжелое и транспортное</v>
          </cell>
          <cell r="G329" t="str">
            <v>16625</v>
          </cell>
          <cell r="H329" t="str">
            <v>Обогатительное оборудование</v>
          </cell>
          <cell r="I329" t="str">
            <v>625037</v>
          </cell>
          <cell r="J329" t="str">
            <v>Флотомашина</v>
          </cell>
          <cell r="K329" t="str">
            <v>6702-76</v>
          </cell>
          <cell r="L329" t="str">
            <v>ФПМ-40</v>
          </cell>
          <cell r="M329" t="str">
            <v>8-ми камерная</v>
          </cell>
          <cell r="N329" t="str">
            <v/>
          </cell>
          <cell r="O329" t="str">
            <v/>
          </cell>
          <cell r="P329" t="str">
            <v/>
          </cell>
          <cell r="Q329">
            <v>1.05</v>
          </cell>
          <cell r="R329" t="str">
            <v>КМП</v>
          </cell>
          <cell r="S329">
            <v>1</v>
          </cell>
          <cell r="T329">
            <v>30874000</v>
          </cell>
          <cell r="U329">
            <v>32417700</v>
          </cell>
          <cell r="V329">
            <v>38252886</v>
          </cell>
          <cell r="W329">
            <v>38252886</v>
          </cell>
          <cell r="X329">
            <v>0</v>
          </cell>
          <cell r="Y329">
            <v>0</v>
          </cell>
          <cell r="Z329">
            <v>0</v>
          </cell>
          <cell r="AA329">
            <v>0</v>
          </cell>
          <cell r="AB329">
            <v>0</v>
          </cell>
          <cell r="AC329">
            <v>0</v>
          </cell>
          <cell r="AD329">
            <v>1</v>
          </cell>
          <cell r="AE329">
            <v>32417700</v>
          </cell>
          <cell r="AF329">
            <v>5835186</v>
          </cell>
          <cell r="AG329">
            <v>0</v>
          </cell>
          <cell r="AH329">
            <v>0</v>
          </cell>
          <cell r="AI329">
            <v>0</v>
          </cell>
        </row>
        <row r="330">
          <cell r="A330" t="str">
            <v>ТОФ</v>
          </cell>
          <cell r="B330" t="str">
            <v>ГМОК</v>
          </cell>
          <cell r="C330" t="str">
            <v>УГМ</v>
          </cell>
          <cell r="D330" t="str">
            <v>Закупки ГО</v>
          </cell>
          <cell r="E330" t="str">
            <v>16</v>
          </cell>
          <cell r="F330" t="str">
            <v>Тяжелое и транспортное</v>
          </cell>
          <cell r="G330" t="str">
            <v>16625</v>
          </cell>
          <cell r="H330" t="str">
            <v>Обогатительное оборудование</v>
          </cell>
          <cell r="I330" t="str">
            <v>625078</v>
          </cell>
          <cell r="J330" t="str">
            <v>Сгуститель</v>
          </cell>
          <cell r="K330" t="str">
            <v>ГОСТ 10876-64</v>
          </cell>
          <cell r="L330" t="str">
            <v>П-50</v>
          </cell>
          <cell r="M330" t="str">
            <v>D50м, глубина чана 4,5м, .площадь осаждения 1963 м2</v>
          </cell>
          <cell r="N330" t="str">
            <v/>
          </cell>
          <cell r="O330" t="str">
            <v/>
          </cell>
          <cell r="P330" t="str">
            <v/>
          </cell>
          <cell r="Q330">
            <v>1.05</v>
          </cell>
          <cell r="R330" t="str">
            <v>КМП</v>
          </cell>
          <cell r="S330">
            <v>1</v>
          </cell>
          <cell r="T330">
            <v>17562069.440000001</v>
          </cell>
          <cell r="U330">
            <v>18440172.912</v>
          </cell>
          <cell r="V330">
            <v>21759404.03616</v>
          </cell>
          <cell r="W330">
            <v>21759404.039999999</v>
          </cell>
          <cell r="X330">
            <v>0</v>
          </cell>
          <cell r="Y330">
            <v>0</v>
          </cell>
          <cell r="Z330">
            <v>0</v>
          </cell>
          <cell r="AA330">
            <v>0</v>
          </cell>
          <cell r="AB330">
            <v>0</v>
          </cell>
          <cell r="AC330">
            <v>0</v>
          </cell>
          <cell r="AD330">
            <v>1</v>
          </cell>
          <cell r="AE330">
            <v>18440172.912</v>
          </cell>
          <cell r="AF330">
            <v>3319231.1241600001</v>
          </cell>
          <cell r="AG330">
            <v>0</v>
          </cell>
          <cell r="AH330">
            <v>0</v>
          </cell>
          <cell r="AI330">
            <v>0</v>
          </cell>
        </row>
        <row r="331">
          <cell r="A331" t="str">
            <v>ЗСК</v>
          </cell>
          <cell r="B331" t="str">
            <v>МООК</v>
          </cell>
          <cell r="C331" t="str">
            <v>УГМ</v>
          </cell>
          <cell r="D331" t="str">
            <v>Закупки ГО</v>
          </cell>
          <cell r="E331" t="str">
            <v>16</v>
          </cell>
          <cell r="F331" t="str">
            <v>Тяжелое и транспортное</v>
          </cell>
          <cell r="G331" t="str">
            <v>16625</v>
          </cell>
          <cell r="H331" t="str">
            <v>Обогатительное оборудование</v>
          </cell>
          <cell r="I331" t="str">
            <v>625081</v>
          </cell>
          <cell r="J331" t="str">
            <v>Питатель качающийся</v>
          </cell>
          <cell r="K331" t="str">
            <v>ТУ 24-022-00211085-99</v>
          </cell>
          <cell r="L331" t="str">
            <v>КТ8А</v>
          </cell>
          <cell r="M331" t="str">
            <v>Q= 0-170м3/час, максимальная крупность материала 400мм, габаритные размеры: 3000х1150х1220мм, Nдв.=5,5-1кВт, напряжение 380/660В, редуктор i=40</v>
          </cell>
          <cell r="N331" t="str">
            <v/>
          </cell>
          <cell r="O331" t="str">
            <v/>
          </cell>
          <cell r="P331" t="str">
            <v/>
          </cell>
          <cell r="Q331">
            <v>1.05</v>
          </cell>
          <cell r="R331" t="str">
            <v>ШТ</v>
          </cell>
          <cell r="S331">
            <v>3</v>
          </cell>
          <cell r="T331">
            <v>609065.68999999994</v>
          </cell>
          <cell r="U331">
            <v>1918556.9234999998</v>
          </cell>
          <cell r="V331">
            <v>2263897.1697299997</v>
          </cell>
          <cell r="W331">
            <v>754632.39</v>
          </cell>
          <cell r="X331">
            <v>0</v>
          </cell>
          <cell r="Y331">
            <v>0</v>
          </cell>
          <cell r="Z331">
            <v>0</v>
          </cell>
          <cell r="AA331">
            <v>0</v>
          </cell>
          <cell r="AB331">
            <v>0</v>
          </cell>
          <cell r="AC331">
            <v>0</v>
          </cell>
          <cell r="AD331">
            <v>3</v>
          </cell>
          <cell r="AE331">
            <v>1918556.9234999998</v>
          </cell>
          <cell r="AF331">
            <v>345340.24622999993</v>
          </cell>
          <cell r="AG331">
            <v>0</v>
          </cell>
          <cell r="AH331">
            <v>0</v>
          </cell>
          <cell r="AI331">
            <v>0</v>
          </cell>
        </row>
        <row r="332">
          <cell r="A332" t="str">
            <v>Таймырский</v>
          </cell>
          <cell r="B332" t="str">
            <v>ГМОК</v>
          </cell>
          <cell r="C332" t="str">
            <v>УГМ</v>
          </cell>
          <cell r="D332" t="str">
            <v>Закупки ГО</v>
          </cell>
          <cell r="E332" t="str">
            <v>16</v>
          </cell>
          <cell r="F332" t="str">
            <v>Тяжелое и транспортное</v>
          </cell>
          <cell r="G332" t="str">
            <v>16625</v>
          </cell>
          <cell r="H332" t="str">
            <v>Обогатительное оборудование</v>
          </cell>
          <cell r="I332" t="str">
            <v>625085</v>
          </cell>
          <cell r="J332" t="str">
            <v>Грохот-питатель вибрационный</v>
          </cell>
          <cell r="K332" t="str">
            <v>черт.М448.00 000СБ</v>
          </cell>
          <cell r="L332" t="str">
            <v>ГПВ-4,5/1,7-300</v>
          </cell>
          <cell r="M332" t="str">
            <v>С электродвигателем ВАО-72-4У2, N=30 кВт, n=1500 об/мин.</v>
          </cell>
          <cell r="N332" t="str">
            <v/>
          </cell>
          <cell r="O332" t="str">
            <v/>
          </cell>
          <cell r="P332" t="str">
            <v/>
          </cell>
          <cell r="Q332">
            <v>1.05</v>
          </cell>
          <cell r="R332" t="str">
            <v>КМП</v>
          </cell>
          <cell r="S332">
            <v>1</v>
          </cell>
          <cell r="T332">
            <v>605000</v>
          </cell>
          <cell r="U332">
            <v>635250</v>
          </cell>
          <cell r="V332">
            <v>749595</v>
          </cell>
          <cell r="W332">
            <v>749595</v>
          </cell>
          <cell r="X332">
            <v>0</v>
          </cell>
          <cell r="Y332">
            <v>0</v>
          </cell>
          <cell r="Z332">
            <v>0</v>
          </cell>
          <cell r="AA332">
            <v>1</v>
          </cell>
          <cell r="AB332">
            <v>635250</v>
          </cell>
          <cell r="AC332">
            <v>114345</v>
          </cell>
          <cell r="AD332">
            <v>0</v>
          </cell>
          <cell r="AE332">
            <v>0</v>
          </cell>
          <cell r="AF332">
            <v>0</v>
          </cell>
          <cell r="AG332">
            <v>0</v>
          </cell>
          <cell r="AH332">
            <v>0</v>
          </cell>
          <cell r="AI332">
            <v>0</v>
          </cell>
        </row>
        <row r="333">
          <cell r="A333" t="str">
            <v>Октябрьский</v>
          </cell>
          <cell r="B333" t="str">
            <v>ГМОК</v>
          </cell>
          <cell r="C333" t="str">
            <v>УГМ</v>
          </cell>
          <cell r="D333" t="str">
            <v>Закупки ГО</v>
          </cell>
          <cell r="E333" t="str">
            <v>16</v>
          </cell>
          <cell r="F333" t="str">
            <v>Тяжелое и транспортное</v>
          </cell>
          <cell r="G333" t="str">
            <v>16625</v>
          </cell>
          <cell r="H333" t="str">
            <v>Обогатительное оборудование</v>
          </cell>
          <cell r="I333" t="str">
            <v>625086</v>
          </cell>
          <cell r="J333" t="str">
            <v>Питатель качающийся тяжелого типа</v>
          </cell>
          <cell r="K333" t="str">
            <v>ТУ 24-022-00211085-99</v>
          </cell>
          <cell r="L333" t="str">
            <v>КТ-12</v>
          </cell>
          <cell r="M333" t="str">
            <v>С электродвигателем N=15кВт, n=1460об/мин, левое расположение</v>
          </cell>
          <cell r="N333" t="str">
            <v/>
          </cell>
          <cell r="O333" t="str">
            <v/>
          </cell>
          <cell r="P333" t="str">
            <v/>
          </cell>
          <cell r="Q333">
            <v>1.05</v>
          </cell>
          <cell r="R333" t="str">
            <v>КМП</v>
          </cell>
          <cell r="S333">
            <v>4</v>
          </cell>
          <cell r="T333">
            <v>678643.36</v>
          </cell>
          <cell r="U333">
            <v>2850302.1120000002</v>
          </cell>
          <cell r="V333">
            <v>3363356.4921599999</v>
          </cell>
          <cell r="W333">
            <v>840839.12</v>
          </cell>
          <cell r="X333">
            <v>0</v>
          </cell>
          <cell r="Y333">
            <v>0</v>
          </cell>
          <cell r="Z333">
            <v>0</v>
          </cell>
          <cell r="AA333">
            <v>2</v>
          </cell>
          <cell r="AB333">
            <v>1425151.0560000001</v>
          </cell>
          <cell r="AC333">
            <v>256527.19008</v>
          </cell>
          <cell r="AD333">
            <v>1</v>
          </cell>
          <cell r="AE333">
            <v>712575.52800000005</v>
          </cell>
          <cell r="AF333">
            <v>128263.59504</v>
          </cell>
          <cell r="AG333">
            <v>1</v>
          </cell>
          <cell r="AH333">
            <v>712575.52800000005</v>
          </cell>
          <cell r="AI333">
            <v>128263.59504</v>
          </cell>
        </row>
        <row r="334">
          <cell r="A334" t="str">
            <v>ПЕСХ</v>
          </cell>
          <cell r="B334" t="str">
            <v>МТО</v>
          </cell>
          <cell r="C334" t="str">
            <v>УГМ</v>
          </cell>
          <cell r="D334" t="str">
            <v>Закупки ГО</v>
          </cell>
          <cell r="E334" t="str">
            <v>16</v>
          </cell>
          <cell r="F334" t="str">
            <v>Тяжелое и транспортное</v>
          </cell>
          <cell r="G334" t="str">
            <v>16627</v>
          </cell>
          <cell r="H334" t="str">
            <v>Электропогрузчики</v>
          </cell>
          <cell r="I334" t="str">
            <v>189470</v>
          </cell>
          <cell r="J334" t="str">
            <v>Погрузчик электрический вилочный</v>
          </cell>
          <cell r="K334" t="str">
            <v/>
          </cell>
          <cell r="L334" t="str">
            <v>TCM FB15-7</v>
          </cell>
          <cell r="M334" t="str">
            <v>Электрический, вилочный, Q=1500кг, H=3000мм, общая ширина 1955мм, габаритная высота 2050мм, длина машина до спинки вил 1995мм, длина вилл 920мм, радиус поворота 1700мм, двигатель электрический, батарея 48/400V/Ah. Зарядное устройство встроенное</v>
          </cell>
          <cell r="N334" t="str">
            <v/>
          </cell>
          <cell r="O334" t="str">
            <v/>
          </cell>
          <cell r="P334" t="str">
            <v/>
          </cell>
          <cell r="Q334">
            <v>1.05</v>
          </cell>
          <cell r="R334" t="str">
            <v>КМП</v>
          </cell>
          <cell r="S334">
            <v>2</v>
          </cell>
          <cell r="T334">
            <v>449625</v>
          </cell>
          <cell r="U334">
            <v>944212.5</v>
          </cell>
          <cell r="V334">
            <v>1114170.75</v>
          </cell>
          <cell r="W334">
            <v>557085.38</v>
          </cell>
          <cell r="X334">
            <v>0</v>
          </cell>
          <cell r="Y334">
            <v>0</v>
          </cell>
          <cell r="Z334">
            <v>0</v>
          </cell>
          <cell r="AA334">
            <v>0</v>
          </cell>
          <cell r="AB334">
            <v>0</v>
          </cell>
          <cell r="AC334">
            <v>0</v>
          </cell>
          <cell r="AD334">
            <v>2</v>
          </cell>
          <cell r="AE334">
            <v>944212.5</v>
          </cell>
          <cell r="AF334">
            <v>169958.25</v>
          </cell>
          <cell r="AG334">
            <v>0</v>
          </cell>
          <cell r="AH334">
            <v>0</v>
          </cell>
          <cell r="AI334">
            <v>0</v>
          </cell>
        </row>
        <row r="335">
          <cell r="A335" t="str">
            <v>Таймырский</v>
          </cell>
          <cell r="B335" t="str">
            <v>ГМОК</v>
          </cell>
          <cell r="C335" t="str">
            <v>УГМ</v>
          </cell>
          <cell r="D335" t="str">
            <v>Закупки ГО</v>
          </cell>
          <cell r="E335" t="str">
            <v>16</v>
          </cell>
          <cell r="F335" t="str">
            <v>Тяжелое и транспортное</v>
          </cell>
          <cell r="G335" t="str">
            <v>16628</v>
          </cell>
          <cell r="H335" t="str">
            <v>Вагонетки шахтные ВГ-4,5</v>
          </cell>
          <cell r="I335" t="str">
            <v>628001</v>
          </cell>
          <cell r="J335" t="str">
            <v>Вагонетка грузовая</v>
          </cell>
          <cell r="K335" t="str">
            <v>ТУ 12-44-642-77</v>
          </cell>
          <cell r="L335" t="str">
            <v>ВГ-4,5, К-750</v>
          </cell>
          <cell r="M335" t="str">
            <v>Горношахтное оборудование</v>
          </cell>
          <cell r="N335" t="str">
            <v/>
          </cell>
          <cell r="O335" t="str">
            <v/>
          </cell>
          <cell r="P335" t="str">
            <v/>
          </cell>
          <cell r="Q335">
            <v>1.05</v>
          </cell>
          <cell r="R335" t="str">
            <v>ШТ</v>
          </cell>
          <cell r="S335">
            <v>16</v>
          </cell>
          <cell r="T335">
            <v>253249.51</v>
          </cell>
          <cell r="U335">
            <v>4254591.7680000002</v>
          </cell>
          <cell r="V335">
            <v>5020418.2862400003</v>
          </cell>
          <cell r="W335">
            <v>313776.14</v>
          </cell>
          <cell r="X335">
            <v>0</v>
          </cell>
          <cell r="Y335">
            <v>0</v>
          </cell>
          <cell r="Z335">
            <v>0</v>
          </cell>
          <cell r="AA335">
            <v>16</v>
          </cell>
          <cell r="AB335">
            <v>4254591.7680000002</v>
          </cell>
          <cell r="AC335">
            <v>765826.51824</v>
          </cell>
          <cell r="AD335">
            <v>0</v>
          </cell>
          <cell r="AE335">
            <v>0</v>
          </cell>
          <cell r="AF335">
            <v>0</v>
          </cell>
          <cell r="AG335">
            <v>0</v>
          </cell>
          <cell r="AH335">
            <v>0</v>
          </cell>
          <cell r="AI335">
            <v>0</v>
          </cell>
        </row>
        <row r="336">
          <cell r="A336" t="str">
            <v>Октябрьский</v>
          </cell>
          <cell r="B336" t="str">
            <v>ГМОК</v>
          </cell>
          <cell r="C336" t="str">
            <v>УГМ</v>
          </cell>
          <cell r="D336" t="str">
            <v>Закупки ГО</v>
          </cell>
          <cell r="E336" t="str">
            <v>16</v>
          </cell>
          <cell r="F336" t="str">
            <v>Тяжелое и транспортное</v>
          </cell>
          <cell r="G336" t="str">
            <v>16628</v>
          </cell>
          <cell r="H336" t="str">
            <v>Вагонетки шахтные ВГ-4,5</v>
          </cell>
          <cell r="I336" t="str">
            <v>628001</v>
          </cell>
          <cell r="J336" t="str">
            <v>Вагонетка грузовая</v>
          </cell>
          <cell r="K336" t="str">
            <v>ТУ 12-44-642-77</v>
          </cell>
          <cell r="L336" t="str">
            <v>ВГ-4,5, К-750</v>
          </cell>
          <cell r="M336" t="str">
            <v>Горношахтное оборудование</v>
          </cell>
          <cell r="N336" t="str">
            <v/>
          </cell>
          <cell r="O336" t="str">
            <v/>
          </cell>
          <cell r="P336" t="str">
            <v/>
          </cell>
          <cell r="Q336">
            <v>1.05</v>
          </cell>
          <cell r="R336" t="str">
            <v>ШТ</v>
          </cell>
          <cell r="S336">
            <v>34</v>
          </cell>
          <cell r="T336">
            <v>253249.51</v>
          </cell>
          <cell r="U336">
            <v>9041007.5070000011</v>
          </cell>
          <cell r="V336">
            <v>10668388.85826</v>
          </cell>
          <cell r="W336">
            <v>313776.14</v>
          </cell>
          <cell r="X336">
            <v>0</v>
          </cell>
          <cell r="Y336">
            <v>0</v>
          </cell>
          <cell r="Z336">
            <v>0</v>
          </cell>
          <cell r="AA336">
            <v>20</v>
          </cell>
          <cell r="AB336">
            <v>5318239.71</v>
          </cell>
          <cell r="AC336">
            <v>957283.14779999992</v>
          </cell>
          <cell r="AD336">
            <v>8</v>
          </cell>
          <cell r="AE336">
            <v>2127295.8840000001</v>
          </cell>
          <cell r="AF336">
            <v>382913.25912</v>
          </cell>
          <cell r="AG336">
            <v>6</v>
          </cell>
          <cell r="AH336">
            <v>1595471.9130000002</v>
          </cell>
          <cell r="AI336">
            <v>287184.94434000005</v>
          </cell>
        </row>
        <row r="337">
          <cell r="A337" t="str">
            <v>Талнахское</v>
          </cell>
          <cell r="B337" t="str">
            <v>ГМОК</v>
          </cell>
          <cell r="C337" t="str">
            <v>УГМ</v>
          </cell>
          <cell r="D337" t="str">
            <v>Закупки ГО</v>
          </cell>
          <cell r="E337" t="str">
            <v>16</v>
          </cell>
          <cell r="F337" t="str">
            <v>Тяжелое и транспортное</v>
          </cell>
          <cell r="G337" t="str">
            <v>16628</v>
          </cell>
          <cell r="H337" t="str">
            <v>Вагонетки шахтные ВГ-4,5</v>
          </cell>
          <cell r="I337" t="str">
            <v>628001</v>
          </cell>
          <cell r="J337" t="str">
            <v>Вагонетка грузовая</v>
          </cell>
          <cell r="K337" t="str">
            <v>ТУ 12-44-642-77</v>
          </cell>
          <cell r="L337" t="str">
            <v>ВГ-4,5, К-750</v>
          </cell>
          <cell r="M337" t="str">
            <v>Горношахтное оборудование</v>
          </cell>
          <cell r="N337" t="str">
            <v/>
          </cell>
          <cell r="O337" t="str">
            <v/>
          </cell>
          <cell r="P337" t="str">
            <v/>
          </cell>
          <cell r="Q337">
            <v>1.05</v>
          </cell>
          <cell r="R337" t="str">
            <v>ШТ</v>
          </cell>
          <cell r="S337">
            <v>24</v>
          </cell>
          <cell r="T337">
            <v>253249.51</v>
          </cell>
          <cell r="U337">
            <v>6381887.6520000007</v>
          </cell>
          <cell r="V337">
            <v>7530627.4293600004</v>
          </cell>
          <cell r="W337">
            <v>313776.14</v>
          </cell>
          <cell r="X337">
            <v>0</v>
          </cell>
          <cell r="Y337">
            <v>0</v>
          </cell>
          <cell r="Z337">
            <v>0</v>
          </cell>
          <cell r="AA337">
            <v>0</v>
          </cell>
          <cell r="AB337">
            <v>0</v>
          </cell>
          <cell r="AC337">
            <v>0</v>
          </cell>
          <cell r="AD337">
            <v>24</v>
          </cell>
          <cell r="AE337">
            <v>6381887.6520000007</v>
          </cell>
          <cell r="AF337">
            <v>1148739.7773600002</v>
          </cell>
          <cell r="AG337">
            <v>0</v>
          </cell>
          <cell r="AH337">
            <v>0</v>
          </cell>
          <cell r="AI337">
            <v>0</v>
          </cell>
        </row>
        <row r="338">
          <cell r="A338" t="str">
            <v>НШСТ</v>
          </cell>
          <cell r="B338" t="str">
            <v>СОК</v>
          </cell>
          <cell r="C338" t="str">
            <v>УГМ</v>
          </cell>
          <cell r="D338" t="str">
            <v>Закупки ГО</v>
          </cell>
          <cell r="E338" t="str">
            <v>16</v>
          </cell>
          <cell r="F338" t="str">
            <v>Тяжелое и транспортное</v>
          </cell>
          <cell r="G338" t="str">
            <v>16629</v>
          </cell>
          <cell r="H338" t="str">
            <v>Горно-шахтное оборудование</v>
          </cell>
          <cell r="I338" t="str">
            <v>629001</v>
          </cell>
          <cell r="J338" t="str">
            <v>Лебедка скреперная</v>
          </cell>
          <cell r="K338" t="str">
            <v>ГОСТ 15035-80Е</v>
          </cell>
          <cell r="L338" t="str">
            <v>55ЛС - 2СМА</v>
          </cell>
          <cell r="M338" t="str">
            <v>дв.во в/б исп.</v>
          </cell>
          <cell r="N338" t="str">
            <v/>
          </cell>
          <cell r="O338" t="str">
            <v/>
          </cell>
          <cell r="P338" t="str">
            <v/>
          </cell>
          <cell r="Q338">
            <v>1.05</v>
          </cell>
          <cell r="R338" t="str">
            <v>ШТ</v>
          </cell>
          <cell r="S338">
            <v>1</v>
          </cell>
          <cell r="T338">
            <v>648319.41</v>
          </cell>
          <cell r="U338">
            <v>680735.38050000009</v>
          </cell>
          <cell r="V338">
            <v>803267.74899000011</v>
          </cell>
          <cell r="W338">
            <v>803267.75</v>
          </cell>
          <cell r="X338">
            <v>0</v>
          </cell>
          <cell r="Y338">
            <v>0</v>
          </cell>
          <cell r="Z338">
            <v>0</v>
          </cell>
          <cell r="AA338">
            <v>0</v>
          </cell>
          <cell r="AB338">
            <v>0</v>
          </cell>
          <cell r="AC338">
            <v>0</v>
          </cell>
          <cell r="AD338">
            <v>0</v>
          </cell>
          <cell r="AE338">
            <v>0</v>
          </cell>
          <cell r="AF338">
            <v>0</v>
          </cell>
          <cell r="AG338">
            <v>1</v>
          </cell>
          <cell r="AH338">
            <v>680735.38050000009</v>
          </cell>
          <cell r="AI338">
            <v>122532.36849000001</v>
          </cell>
        </row>
        <row r="339">
          <cell r="A339" t="str">
            <v>Талнахское</v>
          </cell>
          <cell r="B339" t="str">
            <v>ГМОК</v>
          </cell>
          <cell r="C339" t="str">
            <v>УГМ</v>
          </cell>
          <cell r="D339" t="str">
            <v>Закупки ГО</v>
          </cell>
          <cell r="E339" t="str">
            <v>16</v>
          </cell>
          <cell r="F339" t="str">
            <v>Тяжелое и транспортное</v>
          </cell>
          <cell r="G339" t="str">
            <v>16629</v>
          </cell>
          <cell r="H339" t="str">
            <v>Горно-шахтное оборудование</v>
          </cell>
          <cell r="I339" t="str">
            <v>629001</v>
          </cell>
          <cell r="J339" t="str">
            <v>Лебедка скреперная</v>
          </cell>
          <cell r="K339" t="str">
            <v>ГОСТ 15035-80Е</v>
          </cell>
          <cell r="L339" t="str">
            <v>55ЛС - 2СМА</v>
          </cell>
          <cell r="M339" t="str">
            <v>дв.во в/б исп.</v>
          </cell>
          <cell r="N339" t="str">
            <v/>
          </cell>
          <cell r="O339" t="str">
            <v/>
          </cell>
          <cell r="P339" t="str">
            <v/>
          </cell>
          <cell r="Q339">
            <v>1.05</v>
          </cell>
          <cell r="R339" t="str">
            <v>ШТ</v>
          </cell>
          <cell r="S339">
            <v>2</v>
          </cell>
          <cell r="T339">
            <v>648319.41</v>
          </cell>
          <cell r="U339">
            <v>1361470.7610000002</v>
          </cell>
          <cell r="V339">
            <v>1606535.4979800002</v>
          </cell>
          <cell r="W339">
            <v>803267.75</v>
          </cell>
          <cell r="X339">
            <v>0</v>
          </cell>
          <cell r="Y339">
            <v>0</v>
          </cell>
          <cell r="Z339">
            <v>0</v>
          </cell>
          <cell r="AA339">
            <v>2</v>
          </cell>
          <cell r="AB339">
            <v>1361470.7610000002</v>
          </cell>
          <cell r="AC339">
            <v>245064.73698000002</v>
          </cell>
          <cell r="AD339">
            <v>0</v>
          </cell>
          <cell r="AE339">
            <v>0</v>
          </cell>
          <cell r="AF339">
            <v>0</v>
          </cell>
          <cell r="AG339">
            <v>0</v>
          </cell>
          <cell r="AH339">
            <v>0</v>
          </cell>
          <cell r="AI339">
            <v>0</v>
          </cell>
        </row>
        <row r="340">
          <cell r="A340" t="str">
            <v>Таймырский</v>
          </cell>
          <cell r="B340" t="str">
            <v>ГМОК</v>
          </cell>
          <cell r="C340" t="str">
            <v>УГМ</v>
          </cell>
          <cell r="D340" t="str">
            <v>Закупки ГО</v>
          </cell>
          <cell r="E340" t="str">
            <v>16</v>
          </cell>
          <cell r="F340" t="str">
            <v>Тяжелое и транспортное</v>
          </cell>
          <cell r="G340" t="str">
            <v>16629</v>
          </cell>
          <cell r="H340" t="str">
            <v>Горно-шахтное оборудование</v>
          </cell>
          <cell r="I340" t="str">
            <v>629003</v>
          </cell>
          <cell r="J340" t="str">
            <v>Лебедка проходческая</v>
          </cell>
          <cell r="K340" t="str">
            <v>ГОСТ 7828-80</v>
          </cell>
          <cell r="L340" t="str">
            <v>ЛПЭРП-6,3</v>
          </cell>
          <cell r="M340" t="str">
            <v/>
          </cell>
          <cell r="N340" t="str">
            <v/>
          </cell>
          <cell r="O340" t="str">
            <v/>
          </cell>
          <cell r="P340" t="str">
            <v/>
          </cell>
          <cell r="Q340">
            <v>1.05</v>
          </cell>
          <cell r="R340" t="str">
            <v>ШТ</v>
          </cell>
          <cell r="S340">
            <v>1</v>
          </cell>
          <cell r="T340">
            <v>2330508</v>
          </cell>
          <cell r="U340">
            <v>2447033.4</v>
          </cell>
          <cell r="V340">
            <v>2887499.4119999995</v>
          </cell>
          <cell r="W340">
            <v>2887499.41</v>
          </cell>
          <cell r="X340">
            <v>0</v>
          </cell>
          <cell r="Y340">
            <v>0</v>
          </cell>
          <cell r="Z340">
            <v>0</v>
          </cell>
          <cell r="AA340">
            <v>1</v>
          </cell>
          <cell r="AB340">
            <v>2447033.4</v>
          </cell>
          <cell r="AC340">
            <v>440466.01199999999</v>
          </cell>
          <cell r="AD340">
            <v>0</v>
          </cell>
          <cell r="AE340">
            <v>0</v>
          </cell>
          <cell r="AF340">
            <v>0</v>
          </cell>
          <cell r="AG340">
            <v>0</v>
          </cell>
          <cell r="AH340">
            <v>0</v>
          </cell>
          <cell r="AI340">
            <v>0</v>
          </cell>
        </row>
        <row r="341">
          <cell r="A341" t="str">
            <v>Таймырский</v>
          </cell>
          <cell r="B341" t="str">
            <v>ГМОК</v>
          </cell>
          <cell r="C341" t="str">
            <v>УГМ</v>
          </cell>
          <cell r="D341" t="str">
            <v>Закупки ГО</v>
          </cell>
          <cell r="E341" t="str">
            <v>16</v>
          </cell>
          <cell r="F341" t="str">
            <v>Тяжелое и транспортное</v>
          </cell>
          <cell r="G341" t="str">
            <v>16629</v>
          </cell>
          <cell r="H341" t="str">
            <v>Горно-шахтное оборудование</v>
          </cell>
          <cell r="I341" t="str">
            <v>629004</v>
          </cell>
          <cell r="J341" t="str">
            <v>Лебедка шахтная вспомогательная</v>
          </cell>
          <cell r="K341" t="str">
            <v>ТУ 24.08.1342-84</v>
          </cell>
          <cell r="L341" t="str">
            <v>ШВА-1800*0,25П</v>
          </cell>
          <cell r="M341" t="str">
            <v/>
          </cell>
          <cell r="N341" t="str">
            <v/>
          </cell>
          <cell r="O341" t="str">
            <v/>
          </cell>
          <cell r="P341" t="str">
            <v/>
          </cell>
          <cell r="Q341">
            <v>1.05</v>
          </cell>
          <cell r="R341" t="str">
            <v>ШТ</v>
          </cell>
          <cell r="S341">
            <v>3</v>
          </cell>
          <cell r="T341">
            <v>190900</v>
          </cell>
          <cell r="U341">
            <v>601335</v>
          </cell>
          <cell r="V341">
            <v>709575.29999999993</v>
          </cell>
          <cell r="W341">
            <v>236525.1</v>
          </cell>
          <cell r="X341">
            <v>0</v>
          </cell>
          <cell r="Y341">
            <v>0</v>
          </cell>
          <cell r="Z341">
            <v>0</v>
          </cell>
          <cell r="AA341">
            <v>3</v>
          </cell>
          <cell r="AB341">
            <v>601335</v>
          </cell>
          <cell r="AC341">
            <v>108240.3</v>
          </cell>
          <cell r="AD341">
            <v>0</v>
          </cell>
          <cell r="AE341">
            <v>0</v>
          </cell>
          <cell r="AF341">
            <v>0</v>
          </cell>
          <cell r="AG341">
            <v>0</v>
          </cell>
          <cell r="AH341">
            <v>0</v>
          </cell>
          <cell r="AI341">
            <v>0</v>
          </cell>
        </row>
        <row r="342">
          <cell r="A342" t="str">
            <v>ТНШС</v>
          </cell>
          <cell r="B342" t="str">
            <v>РОК</v>
          </cell>
          <cell r="C342" t="str">
            <v>УГМ</v>
          </cell>
          <cell r="D342" t="str">
            <v>Закупки ГО</v>
          </cell>
          <cell r="E342" t="str">
            <v>16</v>
          </cell>
          <cell r="F342" t="str">
            <v>Тяжелое и транспортное</v>
          </cell>
          <cell r="G342" t="str">
            <v>16629</v>
          </cell>
          <cell r="H342" t="str">
            <v>Горно-шахтное оборудование</v>
          </cell>
          <cell r="I342" t="str">
            <v>629004</v>
          </cell>
          <cell r="J342" t="str">
            <v>Лебедка шахтная вспомогательная</v>
          </cell>
          <cell r="K342" t="str">
            <v>ТУ 24.08.1342-84</v>
          </cell>
          <cell r="L342" t="str">
            <v>ШВА-1800*0,25П</v>
          </cell>
          <cell r="M342" t="str">
            <v/>
          </cell>
          <cell r="N342" t="str">
            <v/>
          </cell>
          <cell r="O342" t="str">
            <v/>
          </cell>
          <cell r="P342" t="str">
            <v/>
          </cell>
          <cell r="Q342">
            <v>1.05</v>
          </cell>
          <cell r="R342" t="str">
            <v>ШТ</v>
          </cell>
          <cell r="S342">
            <v>1</v>
          </cell>
          <cell r="T342">
            <v>190900</v>
          </cell>
          <cell r="U342">
            <v>200445</v>
          </cell>
          <cell r="V342">
            <v>236525.09999999998</v>
          </cell>
          <cell r="W342">
            <v>236525.1</v>
          </cell>
          <cell r="X342">
            <v>0</v>
          </cell>
          <cell r="Y342">
            <v>0</v>
          </cell>
          <cell r="Z342">
            <v>0</v>
          </cell>
          <cell r="AA342">
            <v>0</v>
          </cell>
          <cell r="AB342">
            <v>0</v>
          </cell>
          <cell r="AC342">
            <v>0</v>
          </cell>
          <cell r="AD342">
            <v>1</v>
          </cell>
          <cell r="AE342">
            <v>200445</v>
          </cell>
          <cell r="AF342">
            <v>36080.1</v>
          </cell>
          <cell r="AG342">
            <v>0</v>
          </cell>
          <cell r="AH342">
            <v>0</v>
          </cell>
          <cell r="AI342">
            <v>0</v>
          </cell>
        </row>
        <row r="343">
          <cell r="A343" t="str">
            <v>Талнахское</v>
          </cell>
          <cell r="B343" t="str">
            <v>ГМОК</v>
          </cell>
          <cell r="C343" t="str">
            <v>УГМ</v>
          </cell>
          <cell r="D343" t="str">
            <v>Закупки ГО</v>
          </cell>
          <cell r="E343" t="str">
            <v>16</v>
          </cell>
          <cell r="F343" t="str">
            <v>Тяжелое и транспортное</v>
          </cell>
          <cell r="G343" t="str">
            <v>16629</v>
          </cell>
          <cell r="H343" t="str">
            <v>Горно-шахтное оборудование</v>
          </cell>
          <cell r="I343" t="str">
            <v>629004</v>
          </cell>
          <cell r="J343" t="str">
            <v>Лебедка шахтная вспомогательная</v>
          </cell>
          <cell r="K343" t="str">
            <v>ТУ 24.08.1342-84</v>
          </cell>
          <cell r="L343" t="str">
            <v>ШВА-1800*0,25П</v>
          </cell>
          <cell r="M343" t="str">
            <v/>
          </cell>
          <cell r="N343" t="str">
            <v/>
          </cell>
          <cell r="O343" t="str">
            <v/>
          </cell>
          <cell r="P343" t="str">
            <v/>
          </cell>
          <cell r="Q343">
            <v>1.05</v>
          </cell>
          <cell r="R343" t="str">
            <v>ШТ</v>
          </cell>
          <cell r="S343">
            <v>2</v>
          </cell>
          <cell r="T343">
            <v>190900</v>
          </cell>
          <cell r="U343">
            <v>400890</v>
          </cell>
          <cell r="V343">
            <v>473050.19999999995</v>
          </cell>
          <cell r="W343">
            <v>236525.1</v>
          </cell>
          <cell r="X343">
            <v>0</v>
          </cell>
          <cell r="Y343">
            <v>0</v>
          </cell>
          <cell r="Z343">
            <v>0</v>
          </cell>
          <cell r="AA343">
            <v>1</v>
          </cell>
          <cell r="AB343">
            <v>200445</v>
          </cell>
          <cell r="AC343">
            <v>36080.1</v>
          </cell>
          <cell r="AD343">
            <v>1</v>
          </cell>
          <cell r="AE343">
            <v>200445</v>
          </cell>
          <cell r="AF343">
            <v>36080.1</v>
          </cell>
          <cell r="AG343">
            <v>0</v>
          </cell>
          <cell r="AH343">
            <v>0</v>
          </cell>
          <cell r="AI343">
            <v>0</v>
          </cell>
        </row>
        <row r="344">
          <cell r="A344" t="str">
            <v>Талнахское</v>
          </cell>
          <cell r="B344" t="str">
            <v>ГМОК</v>
          </cell>
          <cell r="C344" t="str">
            <v>УГМ</v>
          </cell>
          <cell r="D344" t="str">
            <v>Закупки ГО</v>
          </cell>
          <cell r="E344" t="str">
            <v>16</v>
          </cell>
          <cell r="F344" t="str">
            <v>Тяжелое и транспортное</v>
          </cell>
          <cell r="G344" t="str">
            <v>16629</v>
          </cell>
          <cell r="H344" t="str">
            <v>Горно-шахтное оборудование</v>
          </cell>
          <cell r="I344" t="str">
            <v>629017</v>
          </cell>
          <cell r="J344" t="str">
            <v>Электровоз контактный</v>
          </cell>
          <cell r="K344" t="str">
            <v>К-14М.00.00.000СБ</v>
          </cell>
          <cell r="L344" t="str">
            <v>К-14М</v>
          </cell>
          <cell r="M344" t="str">
            <v>К-750</v>
          </cell>
          <cell r="N344" t="str">
            <v/>
          </cell>
          <cell r="O344" t="str">
            <v/>
          </cell>
          <cell r="P344" t="str">
            <v/>
          </cell>
          <cell r="Q344">
            <v>1.05</v>
          </cell>
          <cell r="R344" t="str">
            <v>ШТ</v>
          </cell>
          <cell r="S344">
            <v>2</v>
          </cell>
          <cell r="T344">
            <v>3083685.67</v>
          </cell>
          <cell r="U344">
            <v>6475739.9069999997</v>
          </cell>
          <cell r="V344">
            <v>7641373.090259999</v>
          </cell>
          <cell r="W344">
            <v>3820686.55</v>
          </cell>
          <cell r="X344">
            <v>0</v>
          </cell>
          <cell r="Y344">
            <v>0</v>
          </cell>
          <cell r="Z344">
            <v>0</v>
          </cell>
          <cell r="AA344">
            <v>0</v>
          </cell>
          <cell r="AB344">
            <v>0</v>
          </cell>
          <cell r="AC344">
            <v>0</v>
          </cell>
          <cell r="AD344">
            <v>2</v>
          </cell>
          <cell r="AE344">
            <v>6475739.9069999997</v>
          </cell>
          <cell r="AF344">
            <v>1165633.1832599998</v>
          </cell>
          <cell r="AG344">
            <v>0</v>
          </cell>
          <cell r="AH344">
            <v>0</v>
          </cell>
          <cell r="AI344">
            <v>0</v>
          </cell>
        </row>
        <row r="345">
          <cell r="A345" t="str">
            <v>Таймырский</v>
          </cell>
          <cell r="B345" t="str">
            <v>ГМОК</v>
          </cell>
          <cell r="C345" t="str">
            <v>УГМ</v>
          </cell>
          <cell r="D345" t="str">
            <v>Закупки ГО</v>
          </cell>
          <cell r="E345" t="str">
            <v>16</v>
          </cell>
          <cell r="F345" t="str">
            <v>Тяжелое и транспортное</v>
          </cell>
          <cell r="G345" t="str">
            <v>16629</v>
          </cell>
          <cell r="H345" t="str">
            <v>Горно-шахтное оборудование</v>
          </cell>
          <cell r="I345" t="str">
            <v>629017</v>
          </cell>
          <cell r="J345" t="str">
            <v>Электровоз контактный</v>
          </cell>
          <cell r="K345" t="str">
            <v>К-14М.00.00.000СБ</v>
          </cell>
          <cell r="L345" t="str">
            <v>К-14М</v>
          </cell>
          <cell r="M345" t="str">
            <v>К-750</v>
          </cell>
          <cell r="N345" t="str">
            <v/>
          </cell>
          <cell r="O345" t="str">
            <v/>
          </cell>
          <cell r="P345" t="str">
            <v/>
          </cell>
          <cell r="Q345">
            <v>1.05</v>
          </cell>
          <cell r="R345" t="str">
            <v>ШТ</v>
          </cell>
          <cell r="S345">
            <v>1</v>
          </cell>
          <cell r="T345">
            <v>3083685.67</v>
          </cell>
          <cell r="U345">
            <v>3237869.9534999998</v>
          </cell>
          <cell r="V345">
            <v>3820686.5451299995</v>
          </cell>
          <cell r="W345">
            <v>3820686.55</v>
          </cell>
          <cell r="X345">
            <v>0</v>
          </cell>
          <cell r="Y345">
            <v>0</v>
          </cell>
          <cell r="Z345">
            <v>0</v>
          </cell>
          <cell r="AA345">
            <v>0</v>
          </cell>
          <cell r="AB345">
            <v>0</v>
          </cell>
          <cell r="AC345">
            <v>0</v>
          </cell>
          <cell r="AD345">
            <v>1</v>
          </cell>
          <cell r="AE345">
            <v>3237869.9534999998</v>
          </cell>
          <cell r="AF345">
            <v>582816.59162999992</v>
          </cell>
          <cell r="AG345">
            <v>0</v>
          </cell>
          <cell r="AH345">
            <v>0</v>
          </cell>
          <cell r="AI345">
            <v>0</v>
          </cell>
        </row>
        <row r="346">
          <cell r="A346" t="str">
            <v>Норильск-1</v>
          </cell>
          <cell r="B346" t="str">
            <v>ГМОК</v>
          </cell>
          <cell r="C346" t="str">
            <v>УГМ</v>
          </cell>
          <cell r="D346" t="str">
            <v>Закупки ГО</v>
          </cell>
          <cell r="E346" t="str">
            <v>16</v>
          </cell>
          <cell r="F346" t="str">
            <v>Тяжелое и транспортное</v>
          </cell>
          <cell r="G346" t="str">
            <v>16629</v>
          </cell>
          <cell r="H346" t="str">
            <v>Горно-шахтное оборудование</v>
          </cell>
          <cell r="I346" t="str">
            <v>629018</v>
          </cell>
          <cell r="J346" t="str">
            <v>Электровоз контактный</v>
          </cell>
          <cell r="K346" t="str">
            <v>К-14М.00.00.000СБ</v>
          </cell>
          <cell r="L346" t="str">
            <v>К-14М</v>
          </cell>
          <cell r="M346" t="str">
            <v>К-900</v>
          </cell>
          <cell r="N346" t="str">
            <v/>
          </cell>
          <cell r="O346" t="str">
            <v/>
          </cell>
          <cell r="P346" t="str">
            <v/>
          </cell>
          <cell r="Q346">
            <v>1.05</v>
          </cell>
          <cell r="R346" t="str">
            <v>ШТ</v>
          </cell>
          <cell r="S346">
            <v>2</v>
          </cell>
          <cell r="T346">
            <v>3083685.67</v>
          </cell>
          <cell r="U346">
            <v>6475739.9069999997</v>
          </cell>
          <cell r="V346">
            <v>7641373.090259999</v>
          </cell>
          <cell r="W346">
            <v>3820686.55</v>
          </cell>
          <cell r="X346">
            <v>0</v>
          </cell>
          <cell r="Y346">
            <v>0</v>
          </cell>
          <cell r="Z346">
            <v>0</v>
          </cell>
          <cell r="AA346">
            <v>0</v>
          </cell>
          <cell r="AB346">
            <v>0</v>
          </cell>
          <cell r="AC346">
            <v>0</v>
          </cell>
          <cell r="AD346">
            <v>2</v>
          </cell>
          <cell r="AE346">
            <v>6475739.9069999997</v>
          </cell>
          <cell r="AF346">
            <v>1165633.1832599998</v>
          </cell>
          <cell r="AG346">
            <v>0</v>
          </cell>
          <cell r="AH346">
            <v>0</v>
          </cell>
          <cell r="AI346">
            <v>0</v>
          </cell>
        </row>
        <row r="347">
          <cell r="A347" t="str">
            <v>Таймырский</v>
          </cell>
          <cell r="B347" t="str">
            <v>ГМОК</v>
          </cell>
          <cell r="C347" t="str">
            <v>УГМ</v>
          </cell>
          <cell r="D347" t="str">
            <v>Закупки ГО</v>
          </cell>
          <cell r="E347" t="str">
            <v>16</v>
          </cell>
          <cell r="F347" t="str">
            <v>Тяжелое и транспортное</v>
          </cell>
          <cell r="G347" t="str">
            <v>16629</v>
          </cell>
          <cell r="H347" t="str">
            <v>Горно-шахтное оборудование</v>
          </cell>
          <cell r="I347" t="str">
            <v>629019</v>
          </cell>
          <cell r="J347" t="str">
            <v>Электровоз контактный</v>
          </cell>
          <cell r="K347" t="str">
            <v>К-10М.00.00.000СБ</v>
          </cell>
          <cell r="L347" t="str">
            <v>К-10М</v>
          </cell>
          <cell r="M347" t="str">
            <v>К-750</v>
          </cell>
          <cell r="N347" t="str">
            <v/>
          </cell>
          <cell r="O347" t="str">
            <v/>
          </cell>
          <cell r="P347" t="str">
            <v/>
          </cell>
          <cell r="Q347">
            <v>1.05</v>
          </cell>
          <cell r="R347" t="str">
            <v>ШТ</v>
          </cell>
          <cell r="S347">
            <v>1</v>
          </cell>
          <cell r="T347">
            <v>2742824.14</v>
          </cell>
          <cell r="U347">
            <v>2879965.3470000001</v>
          </cell>
          <cell r="V347">
            <v>3398359.1094599999</v>
          </cell>
          <cell r="W347">
            <v>3398359.11</v>
          </cell>
          <cell r="X347">
            <v>0</v>
          </cell>
          <cell r="Y347">
            <v>0</v>
          </cell>
          <cell r="Z347">
            <v>0</v>
          </cell>
          <cell r="AA347">
            <v>0</v>
          </cell>
          <cell r="AB347">
            <v>0</v>
          </cell>
          <cell r="AC347">
            <v>0</v>
          </cell>
          <cell r="AD347">
            <v>1</v>
          </cell>
          <cell r="AE347">
            <v>2879965.3470000001</v>
          </cell>
          <cell r="AF347">
            <v>518393.76246</v>
          </cell>
          <cell r="AG347">
            <v>0</v>
          </cell>
          <cell r="AH347">
            <v>0</v>
          </cell>
          <cell r="AI347">
            <v>0</v>
          </cell>
        </row>
        <row r="348">
          <cell r="A348" t="str">
            <v>МЗ</v>
          </cell>
          <cell r="B348" t="str">
            <v>ГМОК</v>
          </cell>
          <cell r="C348" t="str">
            <v>УГМ</v>
          </cell>
          <cell r="D348" t="str">
            <v>Закупки ГО</v>
          </cell>
          <cell r="E348" t="str">
            <v>16</v>
          </cell>
          <cell r="F348" t="str">
            <v>Тяжелое и транспортное</v>
          </cell>
          <cell r="G348" t="str">
            <v>16629</v>
          </cell>
          <cell r="H348" t="str">
            <v>Горно-шахтное оборудование</v>
          </cell>
          <cell r="I348" t="str">
            <v>629023</v>
          </cell>
          <cell r="J348" t="str">
            <v>Электровоз аккумуляторный</v>
          </cell>
          <cell r="K348" t="str">
            <v>АМД8Д.00.00.000СБ</v>
          </cell>
          <cell r="L348" t="str">
            <v>АМД-8Д</v>
          </cell>
          <cell r="M348" t="str">
            <v>К-900</v>
          </cell>
          <cell r="N348" t="str">
            <v/>
          </cell>
          <cell r="O348" t="str">
            <v/>
          </cell>
          <cell r="P348" t="str">
            <v/>
          </cell>
          <cell r="Q348">
            <v>1.05</v>
          </cell>
          <cell r="R348" t="str">
            <v>ШТ</v>
          </cell>
          <cell r="S348">
            <v>1</v>
          </cell>
          <cell r="T348">
            <v>3540000</v>
          </cell>
          <cell r="U348">
            <v>3717000</v>
          </cell>
          <cell r="V348">
            <v>4386060</v>
          </cell>
          <cell r="W348">
            <v>4386060</v>
          </cell>
          <cell r="X348">
            <v>0</v>
          </cell>
          <cell r="Y348">
            <v>0</v>
          </cell>
          <cell r="Z348">
            <v>0</v>
          </cell>
          <cell r="AA348">
            <v>0</v>
          </cell>
          <cell r="AB348">
            <v>0</v>
          </cell>
          <cell r="AC348">
            <v>0</v>
          </cell>
          <cell r="AD348">
            <v>1</v>
          </cell>
          <cell r="AE348">
            <v>3717000</v>
          </cell>
          <cell r="AF348">
            <v>669060</v>
          </cell>
          <cell r="AG348">
            <v>0</v>
          </cell>
          <cell r="AH348">
            <v>0</v>
          </cell>
          <cell r="AI348">
            <v>0</v>
          </cell>
        </row>
        <row r="349">
          <cell r="A349" t="str">
            <v>Таймырский</v>
          </cell>
          <cell r="B349" t="str">
            <v>ГМОК</v>
          </cell>
          <cell r="C349" t="str">
            <v>УГМ</v>
          </cell>
          <cell r="D349" t="str">
            <v>Закупки ГО</v>
          </cell>
          <cell r="E349" t="str">
            <v>16</v>
          </cell>
          <cell r="F349" t="str">
            <v>Тяжелое и транспортное</v>
          </cell>
          <cell r="G349" t="str">
            <v>16629</v>
          </cell>
          <cell r="H349" t="str">
            <v>Горно-шахтное оборудование</v>
          </cell>
          <cell r="I349" t="str">
            <v>629026</v>
          </cell>
          <cell r="J349" t="str">
            <v>Вентилятор</v>
          </cell>
          <cell r="K349" t="str">
            <v>ТУ 6625Е ГОСТ 6625-75</v>
          </cell>
          <cell r="L349" t="str">
            <v>ВМЭ-6</v>
          </cell>
          <cell r="M349" t="str">
            <v>Без глушителя шума</v>
          </cell>
          <cell r="N349" t="str">
            <v/>
          </cell>
          <cell r="O349" t="str">
            <v/>
          </cell>
          <cell r="P349" t="str">
            <v/>
          </cell>
          <cell r="Q349">
            <v>1.05</v>
          </cell>
          <cell r="R349" t="str">
            <v>ШТ</v>
          </cell>
          <cell r="S349">
            <v>12</v>
          </cell>
          <cell r="T349">
            <v>185077.21</v>
          </cell>
          <cell r="U349">
            <v>2331972.8459999999</v>
          </cell>
          <cell r="V349">
            <v>2751727.9582799999</v>
          </cell>
          <cell r="W349">
            <v>229310.66</v>
          </cell>
          <cell r="X349">
            <v>0</v>
          </cell>
          <cell r="Y349">
            <v>0</v>
          </cell>
          <cell r="Z349">
            <v>0</v>
          </cell>
          <cell r="AA349">
            <v>12</v>
          </cell>
          <cell r="AB349">
            <v>2331972.8459999999</v>
          </cell>
          <cell r="AC349">
            <v>419755.11227999994</v>
          </cell>
          <cell r="AD349">
            <v>0</v>
          </cell>
          <cell r="AE349">
            <v>0</v>
          </cell>
          <cell r="AF349">
            <v>0</v>
          </cell>
          <cell r="AG349">
            <v>0</v>
          </cell>
          <cell r="AH349">
            <v>0</v>
          </cell>
          <cell r="AI349">
            <v>0</v>
          </cell>
        </row>
        <row r="350">
          <cell r="A350" t="str">
            <v>Норильск-1</v>
          </cell>
          <cell r="B350" t="str">
            <v>ГМОК</v>
          </cell>
          <cell r="C350" t="str">
            <v>УГМ</v>
          </cell>
          <cell r="D350" t="str">
            <v>Закупки ГО</v>
          </cell>
          <cell r="E350" t="str">
            <v>16</v>
          </cell>
          <cell r="F350" t="str">
            <v>Тяжелое и транспортное</v>
          </cell>
          <cell r="G350" t="str">
            <v>16629</v>
          </cell>
          <cell r="H350" t="str">
            <v>Горно-шахтное оборудование</v>
          </cell>
          <cell r="I350" t="str">
            <v>629026</v>
          </cell>
          <cell r="J350" t="str">
            <v>Вентилятор</v>
          </cell>
          <cell r="K350" t="str">
            <v>ТУ 6625Е ГОСТ 6625-75</v>
          </cell>
          <cell r="L350" t="str">
            <v>ВМЭ-6</v>
          </cell>
          <cell r="M350" t="str">
            <v>Без глушителя шума</v>
          </cell>
          <cell r="N350" t="str">
            <v/>
          </cell>
          <cell r="O350" t="str">
            <v/>
          </cell>
          <cell r="P350" t="str">
            <v/>
          </cell>
          <cell r="Q350">
            <v>1.05</v>
          </cell>
          <cell r="R350" t="str">
            <v>ШТ</v>
          </cell>
          <cell r="S350">
            <v>12</v>
          </cell>
          <cell r="T350">
            <v>185077.21</v>
          </cell>
          <cell r="U350">
            <v>2331972.8459999999</v>
          </cell>
          <cell r="V350">
            <v>2751727.9582799999</v>
          </cell>
          <cell r="W350">
            <v>229310.66</v>
          </cell>
          <cell r="X350">
            <v>0</v>
          </cell>
          <cell r="Y350">
            <v>0</v>
          </cell>
          <cell r="Z350">
            <v>0</v>
          </cell>
          <cell r="AA350">
            <v>8</v>
          </cell>
          <cell r="AB350">
            <v>1554648.564</v>
          </cell>
          <cell r="AC350">
            <v>279836.74151999998</v>
          </cell>
          <cell r="AD350">
            <v>4</v>
          </cell>
          <cell r="AE350">
            <v>777324.28200000001</v>
          </cell>
          <cell r="AF350">
            <v>139918.37075999999</v>
          </cell>
          <cell r="AG350">
            <v>0</v>
          </cell>
          <cell r="AH350">
            <v>0</v>
          </cell>
          <cell r="AI350">
            <v>0</v>
          </cell>
        </row>
        <row r="351">
          <cell r="A351" t="str">
            <v>НШСТ</v>
          </cell>
          <cell r="B351" t="str">
            <v>СОК</v>
          </cell>
          <cell r="C351" t="str">
            <v>УГМ</v>
          </cell>
          <cell r="D351" t="str">
            <v>Закупки ГО</v>
          </cell>
          <cell r="E351" t="str">
            <v>16</v>
          </cell>
          <cell r="F351" t="str">
            <v>Тяжелое и транспортное</v>
          </cell>
          <cell r="G351" t="str">
            <v>16629</v>
          </cell>
          <cell r="H351" t="str">
            <v>Горно-шахтное оборудование</v>
          </cell>
          <cell r="I351" t="str">
            <v>629026</v>
          </cell>
          <cell r="J351" t="str">
            <v>Вентилятор</v>
          </cell>
          <cell r="K351" t="str">
            <v>ТУ 6625Е ГОСТ 6625-75</v>
          </cell>
          <cell r="L351" t="str">
            <v>ВМЭ-6</v>
          </cell>
          <cell r="M351" t="str">
            <v>Без глушителя шума</v>
          </cell>
          <cell r="N351" t="str">
            <v/>
          </cell>
          <cell r="O351" t="str">
            <v/>
          </cell>
          <cell r="P351" t="str">
            <v/>
          </cell>
          <cell r="Q351">
            <v>1.05</v>
          </cell>
          <cell r="R351" t="str">
            <v>ШТ</v>
          </cell>
          <cell r="S351">
            <v>6</v>
          </cell>
          <cell r="T351">
            <v>185077.21</v>
          </cell>
          <cell r="U351">
            <v>1165986.423</v>
          </cell>
          <cell r="V351">
            <v>1375863.97914</v>
          </cell>
          <cell r="W351">
            <v>229310.66</v>
          </cell>
          <cell r="X351">
            <v>0</v>
          </cell>
          <cell r="Y351">
            <v>0</v>
          </cell>
          <cell r="Z351">
            <v>0</v>
          </cell>
          <cell r="AA351">
            <v>0</v>
          </cell>
          <cell r="AB351">
            <v>0</v>
          </cell>
          <cell r="AC351">
            <v>0</v>
          </cell>
          <cell r="AD351">
            <v>0</v>
          </cell>
          <cell r="AE351">
            <v>0</v>
          </cell>
          <cell r="AF351">
            <v>0</v>
          </cell>
          <cell r="AG351">
            <v>6</v>
          </cell>
          <cell r="AH351">
            <v>1165986.423</v>
          </cell>
          <cell r="AI351">
            <v>209877.55613999997</v>
          </cell>
        </row>
        <row r="352">
          <cell r="A352" t="str">
            <v>Талнахское</v>
          </cell>
          <cell r="B352" t="str">
            <v>ГМОК</v>
          </cell>
          <cell r="C352" t="str">
            <v>УГМ</v>
          </cell>
          <cell r="D352" t="str">
            <v>Закупки ГО</v>
          </cell>
          <cell r="E352" t="str">
            <v>16</v>
          </cell>
          <cell r="F352" t="str">
            <v>Тяжелое и транспортное</v>
          </cell>
          <cell r="G352" t="str">
            <v>16629</v>
          </cell>
          <cell r="H352" t="str">
            <v>Горно-шахтное оборудование</v>
          </cell>
          <cell r="I352" t="str">
            <v>629033</v>
          </cell>
          <cell r="J352" t="str">
            <v>Погрузочная машина</v>
          </cell>
          <cell r="K352" t="str">
            <v/>
          </cell>
          <cell r="L352" t="str">
            <v>ППН-5</v>
          </cell>
          <cell r="M352" t="str">
            <v/>
          </cell>
          <cell r="N352" t="str">
            <v/>
          </cell>
          <cell r="O352" t="str">
            <v/>
          </cell>
          <cell r="P352" t="str">
            <v/>
          </cell>
          <cell r="Q352">
            <v>1.05</v>
          </cell>
          <cell r="R352" t="str">
            <v>ШТ</v>
          </cell>
          <cell r="S352">
            <v>2</v>
          </cell>
          <cell r="T352">
            <v>2300000</v>
          </cell>
          <cell r="U352">
            <v>4830000</v>
          </cell>
          <cell r="V352">
            <v>5699400</v>
          </cell>
          <cell r="W352">
            <v>2849700</v>
          </cell>
          <cell r="X352">
            <v>0</v>
          </cell>
          <cell r="Y352">
            <v>0</v>
          </cell>
          <cell r="Z352">
            <v>0</v>
          </cell>
          <cell r="AA352">
            <v>0</v>
          </cell>
          <cell r="AB352">
            <v>0</v>
          </cell>
          <cell r="AC352">
            <v>0</v>
          </cell>
          <cell r="AD352">
            <v>2</v>
          </cell>
          <cell r="AE352">
            <v>4830000</v>
          </cell>
          <cell r="AF352">
            <v>869400</v>
          </cell>
          <cell r="AG352">
            <v>0</v>
          </cell>
          <cell r="AH352">
            <v>0</v>
          </cell>
          <cell r="AI352">
            <v>0</v>
          </cell>
        </row>
        <row r="353">
          <cell r="A353" t="str">
            <v>Талнахское</v>
          </cell>
          <cell r="B353" t="str">
            <v>ГМОК</v>
          </cell>
          <cell r="C353" t="str">
            <v>УГМ</v>
          </cell>
          <cell r="D353" t="str">
            <v>Закупки ГО</v>
          </cell>
          <cell r="E353" t="str">
            <v>16</v>
          </cell>
          <cell r="F353" t="str">
            <v>Тяжелое и транспортное</v>
          </cell>
          <cell r="G353" t="str">
            <v>16629</v>
          </cell>
          <cell r="H353" t="str">
            <v>Горно-шахтное оборудование</v>
          </cell>
          <cell r="I353" t="str">
            <v>629043</v>
          </cell>
          <cell r="J353" t="str">
            <v>Молоток отбойный</v>
          </cell>
          <cell r="K353" t="str">
            <v>ГОСТ 22044-76</v>
          </cell>
          <cell r="L353" t="str">
            <v>МО-7П,МО-10, МО-3М</v>
          </cell>
          <cell r="M353" t="str">
            <v>МО-6</v>
          </cell>
          <cell r="N353" t="str">
            <v/>
          </cell>
          <cell r="O353" t="str">
            <v/>
          </cell>
          <cell r="P353" t="str">
            <v/>
          </cell>
          <cell r="Q353">
            <v>1.05</v>
          </cell>
          <cell r="R353" t="str">
            <v>ШТ</v>
          </cell>
          <cell r="S353">
            <v>10</v>
          </cell>
          <cell r="T353">
            <v>7143.73</v>
          </cell>
          <cell r="U353">
            <v>75009.164999999994</v>
          </cell>
          <cell r="V353">
            <v>88510.814699999988</v>
          </cell>
          <cell r="W353">
            <v>8851.08</v>
          </cell>
          <cell r="X353">
            <v>0</v>
          </cell>
          <cell r="Y353">
            <v>0</v>
          </cell>
          <cell r="Z353">
            <v>0</v>
          </cell>
          <cell r="AA353">
            <v>0</v>
          </cell>
          <cell r="AB353">
            <v>0</v>
          </cell>
          <cell r="AC353">
            <v>0</v>
          </cell>
          <cell r="AD353">
            <v>7</v>
          </cell>
          <cell r="AE353">
            <v>52506.415500000003</v>
          </cell>
          <cell r="AF353">
            <v>9451.1547900000005</v>
          </cell>
          <cell r="AG353">
            <v>3</v>
          </cell>
          <cell r="AH353">
            <v>22502.749499999998</v>
          </cell>
          <cell r="AI353">
            <v>4050.4949099999994</v>
          </cell>
        </row>
        <row r="354">
          <cell r="A354" t="str">
            <v>Таймырский</v>
          </cell>
          <cell r="B354" t="str">
            <v>ГМОК</v>
          </cell>
          <cell r="C354" t="str">
            <v>УГМ</v>
          </cell>
          <cell r="D354" t="str">
            <v>Закупки ГО</v>
          </cell>
          <cell r="E354" t="str">
            <v>16</v>
          </cell>
          <cell r="F354" t="str">
            <v>Тяжелое и транспортное</v>
          </cell>
          <cell r="G354" t="str">
            <v>16629</v>
          </cell>
          <cell r="H354" t="str">
            <v>Горно-шахтное оборудование</v>
          </cell>
          <cell r="I354" t="str">
            <v>629043</v>
          </cell>
          <cell r="J354" t="str">
            <v>Молоток отбойный</v>
          </cell>
          <cell r="K354" t="str">
            <v>ГОСТ 22044-76</v>
          </cell>
          <cell r="L354" t="str">
            <v>МО-7П,МО-10, МО-3М</v>
          </cell>
          <cell r="M354" t="str">
            <v>МО-6</v>
          </cell>
          <cell r="N354" t="str">
            <v/>
          </cell>
          <cell r="O354" t="str">
            <v/>
          </cell>
          <cell r="P354" t="str">
            <v/>
          </cell>
          <cell r="Q354">
            <v>1.05</v>
          </cell>
          <cell r="R354" t="str">
            <v>ШТ</v>
          </cell>
          <cell r="S354">
            <v>2</v>
          </cell>
          <cell r="T354">
            <v>7143.73</v>
          </cell>
          <cell r="U354">
            <v>15001.833000000001</v>
          </cell>
          <cell r="V354">
            <v>17702.162939999998</v>
          </cell>
          <cell r="W354">
            <v>8851.08</v>
          </cell>
          <cell r="X354">
            <v>0</v>
          </cell>
          <cell r="Y354">
            <v>0</v>
          </cell>
          <cell r="Z354">
            <v>0</v>
          </cell>
          <cell r="AA354">
            <v>2</v>
          </cell>
          <cell r="AB354">
            <v>15001.833000000001</v>
          </cell>
          <cell r="AC354">
            <v>2700.3299400000001</v>
          </cell>
          <cell r="AD354">
            <v>0</v>
          </cell>
          <cell r="AE354">
            <v>0</v>
          </cell>
          <cell r="AF354">
            <v>0</v>
          </cell>
          <cell r="AG354">
            <v>0</v>
          </cell>
          <cell r="AH354">
            <v>0</v>
          </cell>
          <cell r="AI354">
            <v>0</v>
          </cell>
        </row>
        <row r="355">
          <cell r="A355" t="str">
            <v>УЗТСМ</v>
          </cell>
          <cell r="B355" t="str">
            <v>ГМОК</v>
          </cell>
          <cell r="C355" t="str">
            <v>УГМ</v>
          </cell>
          <cell r="D355" t="str">
            <v>Закупки ГО</v>
          </cell>
          <cell r="E355" t="str">
            <v>16</v>
          </cell>
          <cell r="F355" t="str">
            <v>Тяжелое и транспортное</v>
          </cell>
          <cell r="G355" t="str">
            <v>16629</v>
          </cell>
          <cell r="H355" t="str">
            <v>Горно-шахтное оборудование</v>
          </cell>
          <cell r="I355" t="str">
            <v>629043</v>
          </cell>
          <cell r="J355" t="str">
            <v>Молоток отбойный</v>
          </cell>
          <cell r="K355" t="str">
            <v>ГОСТ 22044-76</v>
          </cell>
          <cell r="L355" t="str">
            <v>МО-7П,МО-10, МО-3М</v>
          </cell>
          <cell r="M355" t="str">
            <v>МО-6</v>
          </cell>
          <cell r="N355" t="str">
            <v/>
          </cell>
          <cell r="O355" t="str">
            <v/>
          </cell>
          <cell r="P355" t="str">
            <v/>
          </cell>
          <cell r="Q355">
            <v>1.05</v>
          </cell>
          <cell r="R355" t="str">
            <v>ШТ</v>
          </cell>
          <cell r="S355">
            <v>3</v>
          </cell>
          <cell r="T355">
            <v>7143.73</v>
          </cell>
          <cell r="U355">
            <v>22502.749499999998</v>
          </cell>
          <cell r="V355">
            <v>26553.244409999996</v>
          </cell>
          <cell r="W355">
            <v>8851.08</v>
          </cell>
          <cell r="X355">
            <v>0</v>
          </cell>
          <cell r="Y355">
            <v>0</v>
          </cell>
          <cell r="Z355">
            <v>0</v>
          </cell>
          <cell r="AA355">
            <v>0</v>
          </cell>
          <cell r="AB355">
            <v>0</v>
          </cell>
          <cell r="AC355">
            <v>0</v>
          </cell>
          <cell r="AD355">
            <v>3</v>
          </cell>
          <cell r="AE355">
            <v>22502.749499999998</v>
          </cell>
          <cell r="AF355">
            <v>4050.4949099999994</v>
          </cell>
          <cell r="AG355">
            <v>0</v>
          </cell>
          <cell r="AH355">
            <v>0</v>
          </cell>
          <cell r="AI355">
            <v>0</v>
          </cell>
        </row>
        <row r="356">
          <cell r="A356" t="str">
            <v>Талнахское</v>
          </cell>
          <cell r="B356" t="str">
            <v>ГМОК</v>
          </cell>
          <cell r="C356" t="str">
            <v>УГМ</v>
          </cell>
          <cell r="D356" t="str">
            <v>Закупки ГО</v>
          </cell>
          <cell r="E356" t="str">
            <v>16</v>
          </cell>
          <cell r="F356" t="str">
            <v>Тяжелое и транспортное</v>
          </cell>
          <cell r="G356" t="str">
            <v>16629</v>
          </cell>
          <cell r="H356" t="str">
            <v>Горно-шахтное оборудование</v>
          </cell>
          <cell r="I356" t="str">
            <v>629045</v>
          </cell>
          <cell r="J356" t="str">
            <v>Вагонетка грузовая</v>
          </cell>
          <cell r="K356" t="str">
            <v>ТУ 12-44-642-77</v>
          </cell>
          <cell r="L356" t="str">
            <v>ВБ-4,0</v>
          </cell>
          <cell r="M356" t="str">
            <v>К-750</v>
          </cell>
          <cell r="N356" t="str">
            <v/>
          </cell>
          <cell r="O356" t="str">
            <v/>
          </cell>
          <cell r="P356" t="str">
            <v/>
          </cell>
          <cell r="Q356">
            <v>1.05</v>
          </cell>
          <cell r="R356" t="str">
            <v>ШТ</v>
          </cell>
          <cell r="S356">
            <v>6</v>
          </cell>
          <cell r="T356">
            <v>367212.16</v>
          </cell>
          <cell r="U356">
            <v>2313436.608</v>
          </cell>
          <cell r="V356">
            <v>2729855.1974399998</v>
          </cell>
          <cell r="W356">
            <v>454975.87</v>
          </cell>
          <cell r="X356">
            <v>0</v>
          </cell>
          <cell r="Y356">
            <v>0</v>
          </cell>
          <cell r="Z356">
            <v>0</v>
          </cell>
          <cell r="AA356">
            <v>1</v>
          </cell>
          <cell r="AB356">
            <v>385572.76799999998</v>
          </cell>
          <cell r="AC356">
            <v>69403.098239999992</v>
          </cell>
          <cell r="AD356">
            <v>5</v>
          </cell>
          <cell r="AE356">
            <v>1927863.8399999999</v>
          </cell>
          <cell r="AF356">
            <v>347015.49119999993</v>
          </cell>
          <cell r="AG356">
            <v>0</v>
          </cell>
          <cell r="AH356">
            <v>0</v>
          </cell>
          <cell r="AI356">
            <v>0</v>
          </cell>
        </row>
        <row r="357">
          <cell r="A357" t="str">
            <v>Талнахское</v>
          </cell>
          <cell r="B357" t="str">
            <v>ГМОК</v>
          </cell>
          <cell r="C357" t="str">
            <v>УГМ</v>
          </cell>
          <cell r="D357" t="str">
            <v>Закупки ГО</v>
          </cell>
          <cell r="E357" t="str">
            <v>16</v>
          </cell>
          <cell r="F357" t="str">
            <v>Тяжелое и транспортное</v>
          </cell>
          <cell r="G357" t="str">
            <v>16629</v>
          </cell>
          <cell r="H357" t="str">
            <v>Горно-шахтное оборудование</v>
          </cell>
          <cell r="I357" t="str">
            <v>629048</v>
          </cell>
          <cell r="J357" t="str">
            <v>Вагонетка лесовозная</v>
          </cell>
          <cell r="K357" t="str">
            <v/>
          </cell>
          <cell r="L357" t="str">
            <v>ВЛ-6-750</v>
          </cell>
          <cell r="M357" t="str">
            <v/>
          </cell>
          <cell r="N357" t="str">
            <v/>
          </cell>
          <cell r="O357" t="str">
            <v/>
          </cell>
          <cell r="P357" t="str">
            <v/>
          </cell>
          <cell r="Q357">
            <v>1.05</v>
          </cell>
          <cell r="R357" t="str">
            <v>ШТ</v>
          </cell>
          <cell r="S357">
            <v>3</v>
          </cell>
          <cell r="T357">
            <v>350000</v>
          </cell>
          <cell r="U357">
            <v>1102500</v>
          </cell>
          <cell r="V357">
            <v>1300950</v>
          </cell>
          <cell r="W357">
            <v>433650</v>
          </cell>
          <cell r="X357">
            <v>0</v>
          </cell>
          <cell r="Y357">
            <v>0</v>
          </cell>
          <cell r="Z357">
            <v>0</v>
          </cell>
          <cell r="AA357">
            <v>0</v>
          </cell>
          <cell r="AB357">
            <v>0</v>
          </cell>
          <cell r="AC357">
            <v>0</v>
          </cell>
          <cell r="AD357">
            <v>3</v>
          </cell>
          <cell r="AE357">
            <v>1102500</v>
          </cell>
          <cell r="AF357">
            <v>198450</v>
          </cell>
          <cell r="AG357">
            <v>0</v>
          </cell>
          <cell r="AH357">
            <v>0</v>
          </cell>
          <cell r="AI357">
            <v>0</v>
          </cell>
        </row>
        <row r="358">
          <cell r="A358" t="str">
            <v>Талнахское</v>
          </cell>
          <cell r="B358" t="str">
            <v>ГМОК</v>
          </cell>
          <cell r="C358" t="str">
            <v>УГМ</v>
          </cell>
          <cell r="D358" t="str">
            <v>Закупки ГО</v>
          </cell>
          <cell r="E358" t="str">
            <v>16</v>
          </cell>
          <cell r="F358" t="str">
            <v>Тяжелое и транспортное</v>
          </cell>
          <cell r="G358" t="str">
            <v>16629</v>
          </cell>
          <cell r="H358" t="str">
            <v>Горно-шахтное оборудование</v>
          </cell>
          <cell r="I358" t="str">
            <v>629062</v>
          </cell>
          <cell r="J358" t="str">
            <v>Устройство подвесное</v>
          </cell>
          <cell r="K358" t="str">
            <v>ГОСТ 15851-84</v>
          </cell>
          <cell r="L358" t="str">
            <v>УП-12,5</v>
          </cell>
          <cell r="M358" t="str">
            <v/>
          </cell>
          <cell r="N358" t="str">
            <v/>
          </cell>
          <cell r="O358" t="str">
            <v/>
          </cell>
          <cell r="P358" t="str">
            <v/>
          </cell>
          <cell r="Q358">
            <v>1.05</v>
          </cell>
          <cell r="R358" t="str">
            <v>ШТ</v>
          </cell>
          <cell r="S358">
            <v>1</v>
          </cell>
          <cell r="T358">
            <v>195000</v>
          </cell>
          <cell r="U358">
            <v>204750</v>
          </cell>
          <cell r="V358">
            <v>241605</v>
          </cell>
          <cell r="W358">
            <v>241605</v>
          </cell>
          <cell r="X358">
            <v>0</v>
          </cell>
          <cell r="Y358">
            <v>0</v>
          </cell>
          <cell r="Z358">
            <v>0</v>
          </cell>
          <cell r="AA358">
            <v>0</v>
          </cell>
          <cell r="AB358">
            <v>0</v>
          </cell>
          <cell r="AC358">
            <v>0</v>
          </cell>
          <cell r="AD358">
            <v>1</v>
          </cell>
          <cell r="AE358">
            <v>204750</v>
          </cell>
          <cell r="AF358">
            <v>36855</v>
          </cell>
          <cell r="AG358">
            <v>0</v>
          </cell>
          <cell r="AH358">
            <v>0</v>
          </cell>
          <cell r="AI358">
            <v>0</v>
          </cell>
        </row>
        <row r="359">
          <cell r="A359" t="str">
            <v>Таймырский</v>
          </cell>
          <cell r="B359" t="str">
            <v>ГМОК</v>
          </cell>
          <cell r="C359" t="str">
            <v>УГМ</v>
          </cell>
          <cell r="D359" t="str">
            <v>Закупки ГО</v>
          </cell>
          <cell r="E359" t="str">
            <v>16</v>
          </cell>
          <cell r="F359" t="str">
            <v>Тяжелое и транспортное</v>
          </cell>
          <cell r="G359" t="str">
            <v>16629</v>
          </cell>
          <cell r="H359" t="str">
            <v>Горно-шахтное оборудование</v>
          </cell>
          <cell r="I359" t="str">
            <v>629093</v>
          </cell>
          <cell r="J359" t="str">
            <v>Шкив копровой</v>
          </cell>
          <cell r="K359" t="str">
            <v>ТУ 24-8-842-79</v>
          </cell>
          <cell r="L359" t="str">
            <v>ШК-4 (Ш-4А)</v>
          </cell>
          <cell r="M359" t="str">
            <v/>
          </cell>
          <cell r="N359" t="str">
            <v/>
          </cell>
          <cell r="O359" t="str">
            <v/>
          </cell>
          <cell r="P359" t="str">
            <v/>
          </cell>
          <cell r="Q359">
            <v>1.05</v>
          </cell>
          <cell r="R359" t="str">
            <v>ШТ</v>
          </cell>
          <cell r="S359">
            <v>1</v>
          </cell>
          <cell r="T359">
            <v>1200000</v>
          </cell>
          <cell r="U359">
            <v>1260000</v>
          </cell>
          <cell r="V359">
            <v>1486800</v>
          </cell>
          <cell r="W359">
            <v>1486800</v>
          </cell>
          <cell r="X359">
            <v>0</v>
          </cell>
          <cell r="Y359">
            <v>0</v>
          </cell>
          <cell r="Z359">
            <v>0</v>
          </cell>
          <cell r="AA359">
            <v>0</v>
          </cell>
          <cell r="AB359">
            <v>0</v>
          </cell>
          <cell r="AC359">
            <v>0</v>
          </cell>
          <cell r="AD359">
            <v>1</v>
          </cell>
          <cell r="AE359">
            <v>1260000</v>
          </cell>
          <cell r="AF359">
            <v>226800</v>
          </cell>
          <cell r="AG359">
            <v>0</v>
          </cell>
          <cell r="AH359">
            <v>0</v>
          </cell>
          <cell r="AI359">
            <v>0</v>
          </cell>
        </row>
        <row r="360">
          <cell r="A360" t="str">
            <v>Талнахское</v>
          </cell>
          <cell r="B360" t="str">
            <v>ГМОК</v>
          </cell>
          <cell r="C360" t="str">
            <v>УГМ</v>
          </cell>
          <cell r="D360" t="str">
            <v>Закупки ГО</v>
          </cell>
          <cell r="E360" t="str">
            <v>16</v>
          </cell>
          <cell r="F360" t="str">
            <v>Тяжелое и транспортное</v>
          </cell>
          <cell r="G360" t="str">
            <v>16629</v>
          </cell>
          <cell r="H360" t="str">
            <v>Горно-шахтное оборудование</v>
          </cell>
          <cell r="I360" t="str">
            <v>629121</v>
          </cell>
          <cell r="J360" t="str">
            <v>Молоток отбойный</v>
          </cell>
          <cell r="K360" t="str">
            <v/>
          </cell>
          <cell r="L360" t="str">
            <v>МО-2М</v>
          </cell>
          <cell r="M360" t="str">
            <v/>
          </cell>
          <cell r="N360" t="str">
            <v/>
          </cell>
          <cell r="O360" t="str">
            <v/>
          </cell>
          <cell r="P360" t="str">
            <v/>
          </cell>
          <cell r="Q360">
            <v>1.05</v>
          </cell>
          <cell r="R360" t="str">
            <v>ШТ</v>
          </cell>
          <cell r="S360">
            <v>5</v>
          </cell>
          <cell r="T360">
            <v>7143.73</v>
          </cell>
          <cell r="U360">
            <v>37504.582499999997</v>
          </cell>
          <cell r="V360">
            <v>44255.407349999994</v>
          </cell>
          <cell r="W360">
            <v>8851.08</v>
          </cell>
          <cell r="X360">
            <v>0</v>
          </cell>
          <cell r="Y360">
            <v>0</v>
          </cell>
          <cell r="Z360">
            <v>0</v>
          </cell>
          <cell r="AA360">
            <v>5</v>
          </cell>
          <cell r="AB360">
            <v>37504.582499999997</v>
          </cell>
          <cell r="AC360">
            <v>6750.8248499999991</v>
          </cell>
          <cell r="AD360">
            <v>0</v>
          </cell>
          <cell r="AE360">
            <v>0</v>
          </cell>
          <cell r="AF360">
            <v>0</v>
          </cell>
          <cell r="AG360">
            <v>0</v>
          </cell>
          <cell r="AH360">
            <v>0</v>
          </cell>
          <cell r="AI360">
            <v>0</v>
          </cell>
        </row>
        <row r="361">
          <cell r="A361" t="str">
            <v>Н-ремонт</v>
          </cell>
          <cell r="B361" t="str">
            <v>РОК</v>
          </cell>
          <cell r="C361" t="str">
            <v>УГМ</v>
          </cell>
          <cell r="D361" t="str">
            <v>Закупки ГО</v>
          </cell>
          <cell r="E361" t="str">
            <v>16</v>
          </cell>
          <cell r="F361" t="str">
            <v>Тяжелое и транспортное</v>
          </cell>
          <cell r="G361" t="str">
            <v>16629</v>
          </cell>
          <cell r="H361" t="str">
            <v>Горно-шахтное оборудование</v>
          </cell>
          <cell r="I361" t="str">
            <v>629121</v>
          </cell>
          <cell r="J361" t="str">
            <v>Молоток отбойный</v>
          </cell>
          <cell r="K361" t="str">
            <v/>
          </cell>
          <cell r="L361" t="str">
            <v>МО-2М</v>
          </cell>
          <cell r="M361" t="str">
            <v/>
          </cell>
          <cell r="N361" t="str">
            <v/>
          </cell>
          <cell r="O361" t="str">
            <v/>
          </cell>
          <cell r="P361" t="str">
            <v/>
          </cell>
          <cell r="Q361">
            <v>1.05</v>
          </cell>
          <cell r="R361" t="str">
            <v>ШТ</v>
          </cell>
          <cell r="S361">
            <v>35</v>
          </cell>
          <cell r="T361">
            <v>7143.73</v>
          </cell>
          <cell r="U361">
            <v>262532.07750000001</v>
          </cell>
          <cell r="V361">
            <v>309787.85145000002</v>
          </cell>
          <cell r="W361">
            <v>8851.08</v>
          </cell>
          <cell r="X361">
            <v>0</v>
          </cell>
          <cell r="Y361">
            <v>0</v>
          </cell>
          <cell r="Z361">
            <v>0</v>
          </cell>
          <cell r="AA361">
            <v>10</v>
          </cell>
          <cell r="AB361">
            <v>75009.164999999994</v>
          </cell>
          <cell r="AC361">
            <v>13501.649699999998</v>
          </cell>
          <cell r="AD361">
            <v>25</v>
          </cell>
          <cell r="AE361">
            <v>187522.91250000001</v>
          </cell>
          <cell r="AF361">
            <v>33754.124250000001</v>
          </cell>
          <cell r="AG361">
            <v>0</v>
          </cell>
          <cell r="AH361">
            <v>0</v>
          </cell>
          <cell r="AI361">
            <v>0</v>
          </cell>
        </row>
        <row r="362">
          <cell r="A362" t="str">
            <v>Октябрьский</v>
          </cell>
          <cell r="B362" t="str">
            <v>ГМОК</v>
          </cell>
          <cell r="C362" t="str">
            <v>УГМ</v>
          </cell>
          <cell r="D362" t="str">
            <v>Закупки ГО</v>
          </cell>
          <cell r="E362" t="str">
            <v>16</v>
          </cell>
          <cell r="F362" t="str">
            <v>Тяжелое и транспортное</v>
          </cell>
          <cell r="G362" t="str">
            <v>16629</v>
          </cell>
          <cell r="H362" t="str">
            <v>Горно-шахтное оборудование</v>
          </cell>
          <cell r="I362" t="str">
            <v>629123</v>
          </cell>
          <cell r="J362" t="str">
            <v>Коуш</v>
          </cell>
          <cell r="K362" t="str">
            <v/>
          </cell>
          <cell r="L362" t="str">
            <v>ККП 3.000</v>
          </cell>
          <cell r="M362" t="str">
            <v/>
          </cell>
          <cell r="N362" t="str">
            <v/>
          </cell>
          <cell r="O362" t="str">
            <v/>
          </cell>
          <cell r="P362" t="str">
            <v/>
          </cell>
          <cell r="Q362">
            <v>1.05</v>
          </cell>
          <cell r="R362" t="str">
            <v>ШТ</v>
          </cell>
          <cell r="S362">
            <v>4</v>
          </cell>
          <cell r="T362">
            <v>307181.07</v>
          </cell>
          <cell r="U362">
            <v>1290160.4940000002</v>
          </cell>
          <cell r="V362">
            <v>1522389.3829200002</v>
          </cell>
          <cell r="W362">
            <v>380597.35</v>
          </cell>
          <cell r="X362">
            <v>0</v>
          </cell>
          <cell r="Y362">
            <v>0</v>
          </cell>
          <cell r="Z362">
            <v>0</v>
          </cell>
          <cell r="AA362">
            <v>4</v>
          </cell>
          <cell r="AB362">
            <v>1290160.4940000002</v>
          </cell>
          <cell r="AC362">
            <v>232228.88892000003</v>
          </cell>
          <cell r="AD362">
            <v>0</v>
          </cell>
          <cell r="AE362">
            <v>0</v>
          </cell>
          <cell r="AF362">
            <v>0</v>
          </cell>
          <cell r="AG362">
            <v>0</v>
          </cell>
          <cell r="AH362">
            <v>0</v>
          </cell>
          <cell r="AI362">
            <v>0</v>
          </cell>
        </row>
        <row r="363">
          <cell r="A363" t="str">
            <v>Таймырский</v>
          </cell>
          <cell r="B363" t="str">
            <v>ГМОК</v>
          </cell>
          <cell r="C363" t="str">
            <v>УГМ</v>
          </cell>
          <cell r="D363" t="str">
            <v>Закупки ГО</v>
          </cell>
          <cell r="E363" t="str">
            <v>16</v>
          </cell>
          <cell r="F363" t="str">
            <v>Тяжелое и транспортное</v>
          </cell>
          <cell r="G363" t="str">
            <v>16629</v>
          </cell>
          <cell r="H363" t="str">
            <v>Горно-шахтное оборудование</v>
          </cell>
          <cell r="I363" t="str">
            <v>629134</v>
          </cell>
          <cell r="J363" t="str">
            <v>Скип</v>
          </cell>
          <cell r="K363" t="str">
            <v/>
          </cell>
          <cell r="L363" t="str">
            <v>2СН11-2К</v>
          </cell>
          <cell r="M363" t="str">
            <v/>
          </cell>
          <cell r="N363" t="str">
            <v/>
          </cell>
          <cell r="O363" t="str">
            <v/>
          </cell>
          <cell r="P363" t="str">
            <v/>
          </cell>
          <cell r="Q363">
            <v>1.05</v>
          </cell>
          <cell r="R363" t="str">
            <v>ШТ</v>
          </cell>
          <cell r="S363">
            <v>2</v>
          </cell>
          <cell r="T363">
            <v>6000000</v>
          </cell>
          <cell r="U363">
            <v>12600000</v>
          </cell>
          <cell r="V363">
            <v>14868000</v>
          </cell>
          <cell r="W363">
            <v>7434000</v>
          </cell>
          <cell r="X363">
            <v>0</v>
          </cell>
          <cell r="Y363">
            <v>0</v>
          </cell>
          <cell r="Z363">
            <v>0</v>
          </cell>
          <cell r="AA363">
            <v>0</v>
          </cell>
          <cell r="AB363">
            <v>0</v>
          </cell>
          <cell r="AC363">
            <v>0</v>
          </cell>
          <cell r="AD363">
            <v>2</v>
          </cell>
          <cell r="AE363">
            <v>12600000</v>
          </cell>
          <cell r="AF363">
            <v>2268000</v>
          </cell>
          <cell r="AG363">
            <v>0</v>
          </cell>
          <cell r="AH363">
            <v>0</v>
          </cell>
          <cell r="AI363">
            <v>0</v>
          </cell>
        </row>
        <row r="364">
          <cell r="A364" t="str">
            <v>Талнахское</v>
          </cell>
          <cell r="B364" t="str">
            <v>ГМОК</v>
          </cell>
          <cell r="C364" t="str">
            <v>УГМ</v>
          </cell>
          <cell r="D364" t="str">
            <v>Закупки ГО</v>
          </cell>
          <cell r="E364" t="str">
            <v>16</v>
          </cell>
          <cell r="F364" t="str">
            <v>Тяжелое и транспортное</v>
          </cell>
          <cell r="G364" t="str">
            <v>16629</v>
          </cell>
          <cell r="H364" t="str">
            <v>Горно-шахтное оборудование</v>
          </cell>
          <cell r="I364" t="str">
            <v>629205</v>
          </cell>
          <cell r="J364" t="str">
            <v>Лебедка вспомогательная шахтная</v>
          </cell>
          <cell r="K364" t="str">
            <v>ТУ 24.09.1342-84</v>
          </cell>
          <cell r="L364" t="str">
            <v>ШВА-18000х0,25П</v>
          </cell>
          <cell r="M364" t="str">
            <v>Тяговое усилие 24-39кН, Dканата=15мм, канатоемкость барабана 153м, N=9кВт, U=380В</v>
          </cell>
          <cell r="N364" t="str">
            <v/>
          </cell>
          <cell r="O364" t="str">
            <v/>
          </cell>
          <cell r="P364" t="str">
            <v/>
          </cell>
          <cell r="Q364">
            <v>1.05</v>
          </cell>
          <cell r="R364" t="str">
            <v>КМП</v>
          </cell>
          <cell r="S364">
            <v>2</v>
          </cell>
          <cell r="T364">
            <v>190900</v>
          </cell>
          <cell r="U364">
            <v>400890</v>
          </cell>
          <cell r="V364">
            <v>473050.19999999995</v>
          </cell>
          <cell r="W364">
            <v>236525.1</v>
          </cell>
          <cell r="X364">
            <v>0</v>
          </cell>
          <cell r="Y364">
            <v>0</v>
          </cell>
          <cell r="Z364">
            <v>0</v>
          </cell>
          <cell r="AA364">
            <v>2</v>
          </cell>
          <cell r="AB364">
            <v>400890</v>
          </cell>
          <cell r="AC364">
            <v>72160.2</v>
          </cell>
          <cell r="AD364">
            <v>0</v>
          </cell>
          <cell r="AE364">
            <v>0</v>
          </cell>
          <cell r="AF364">
            <v>0</v>
          </cell>
          <cell r="AG364">
            <v>0</v>
          </cell>
          <cell r="AH364">
            <v>0</v>
          </cell>
          <cell r="AI364">
            <v>0</v>
          </cell>
        </row>
        <row r="365">
          <cell r="A365" t="str">
            <v>Таймырский</v>
          </cell>
          <cell r="B365" t="str">
            <v>ГМОК</v>
          </cell>
          <cell r="C365" t="str">
            <v>УГМ</v>
          </cell>
          <cell r="D365" t="str">
            <v>Закупки ГО</v>
          </cell>
          <cell r="E365" t="str">
            <v>16</v>
          </cell>
          <cell r="F365" t="str">
            <v>Тяжелое и транспортное</v>
          </cell>
          <cell r="G365" t="str">
            <v>16629</v>
          </cell>
          <cell r="H365" t="str">
            <v>Горно-шахтное оборудование</v>
          </cell>
          <cell r="I365" t="str">
            <v>629250</v>
          </cell>
          <cell r="J365" t="str">
            <v>Коуш клиновой регулируемый для прводниковых канатов</v>
          </cell>
          <cell r="K365" t="str">
            <v/>
          </cell>
          <cell r="L365" t="str">
            <v>ККП-3</v>
          </cell>
          <cell r="M365" t="str">
            <v>закрытой конструкции диаметр каната-45,0мм ОАО"Усольмаш"</v>
          </cell>
          <cell r="N365" t="str">
            <v/>
          </cell>
          <cell r="O365" t="str">
            <v/>
          </cell>
          <cell r="P365" t="str">
            <v/>
          </cell>
          <cell r="Q365">
            <v>1.05</v>
          </cell>
          <cell r="R365" t="str">
            <v>КМП</v>
          </cell>
          <cell r="S365">
            <v>8</v>
          </cell>
          <cell r="T365">
            <v>307181.07</v>
          </cell>
          <cell r="U365">
            <v>2580320.9880000004</v>
          </cell>
          <cell r="V365">
            <v>3044778.7658400005</v>
          </cell>
          <cell r="W365">
            <v>380597.35</v>
          </cell>
          <cell r="X365">
            <v>0</v>
          </cell>
          <cell r="Y365">
            <v>0</v>
          </cell>
          <cell r="Z365">
            <v>0</v>
          </cell>
          <cell r="AA365">
            <v>0</v>
          </cell>
          <cell r="AB365">
            <v>0</v>
          </cell>
          <cell r="AC365">
            <v>0</v>
          </cell>
          <cell r="AD365">
            <v>8</v>
          </cell>
          <cell r="AE365">
            <v>2580320.9880000004</v>
          </cell>
          <cell r="AF365">
            <v>464457.77784000005</v>
          </cell>
          <cell r="AG365">
            <v>0</v>
          </cell>
          <cell r="AH365">
            <v>0</v>
          </cell>
          <cell r="AI365">
            <v>0</v>
          </cell>
        </row>
        <row r="366">
          <cell r="A366" t="str">
            <v>Октябрьский</v>
          </cell>
          <cell r="B366" t="str">
            <v>ГМОК</v>
          </cell>
          <cell r="C366" t="str">
            <v>ГГУ</v>
          </cell>
          <cell r="D366" t="str">
            <v>Закупки ГО</v>
          </cell>
          <cell r="E366" t="str">
            <v>16</v>
          </cell>
          <cell r="F366" t="str">
            <v>Тяжелое и транспортное</v>
          </cell>
          <cell r="G366" t="str">
            <v>16629</v>
          </cell>
          <cell r="H366" t="str">
            <v>Горно-шахтное оборудование</v>
          </cell>
          <cell r="I366" t="str">
            <v>629255</v>
          </cell>
          <cell r="J366" t="str">
            <v>Установка смесительная</v>
          </cell>
          <cell r="K366" t="str">
            <v/>
          </cell>
          <cell r="L366" t="str">
            <v>УИ-2</v>
          </cell>
          <cell r="M366" t="str">
            <v/>
          </cell>
          <cell r="N366" t="str">
            <v/>
          </cell>
          <cell r="O366" t="str">
            <v/>
          </cell>
          <cell r="P366" t="str">
            <v/>
          </cell>
          <cell r="Q366">
            <v>1.05</v>
          </cell>
          <cell r="R366" t="str">
            <v>ШТ</v>
          </cell>
          <cell r="S366">
            <v>1</v>
          </cell>
          <cell r="T366">
            <v>6038135.5999999996</v>
          </cell>
          <cell r="U366">
            <v>6340042.3799999999</v>
          </cell>
          <cell r="V366">
            <v>7481250.0083999997</v>
          </cell>
          <cell r="W366">
            <v>7481250.0099999998</v>
          </cell>
          <cell r="X366">
            <v>0</v>
          </cell>
          <cell r="Y366">
            <v>0</v>
          </cell>
          <cell r="Z366">
            <v>0</v>
          </cell>
          <cell r="AA366">
            <v>0</v>
          </cell>
          <cell r="AB366">
            <v>0</v>
          </cell>
          <cell r="AC366">
            <v>0</v>
          </cell>
          <cell r="AD366">
            <v>1</v>
          </cell>
          <cell r="AE366">
            <v>6340042.3799999999</v>
          </cell>
          <cell r="AF366">
            <v>1141207.6284</v>
          </cell>
          <cell r="AG366">
            <v>0</v>
          </cell>
          <cell r="AH366">
            <v>0</v>
          </cell>
          <cell r="AI366">
            <v>0</v>
          </cell>
        </row>
        <row r="367">
          <cell r="A367" t="str">
            <v>Талнахское</v>
          </cell>
          <cell r="B367" t="str">
            <v>ГМОК</v>
          </cell>
          <cell r="C367" t="str">
            <v>УГМ</v>
          </cell>
          <cell r="D367" t="str">
            <v>Закупки ГО</v>
          </cell>
          <cell r="E367" t="str">
            <v>16</v>
          </cell>
          <cell r="F367" t="str">
            <v>Тяжелое и транспортное</v>
          </cell>
          <cell r="G367" t="str">
            <v>16629</v>
          </cell>
          <cell r="H367" t="str">
            <v>Горно-шахтное оборудование</v>
          </cell>
          <cell r="I367" t="str">
            <v>629275</v>
          </cell>
          <cell r="J367" t="str">
            <v>Противовес</v>
          </cell>
          <cell r="K367" t="str">
            <v>ПМ185.00.-01СБ</v>
          </cell>
          <cell r="L367" t="str">
            <v>ПМ-185</v>
          </cell>
          <cell r="M367" t="str">
            <v>Противовес шахтный для клети, реконструированный по проекту "Норильскпроект" ГО634.01.00.00, завод-изготовитель Усолье Сибирское</v>
          </cell>
          <cell r="N367" t="str">
            <v/>
          </cell>
          <cell r="O367" t="str">
            <v/>
          </cell>
          <cell r="P367" t="str">
            <v/>
          </cell>
          <cell r="Q367">
            <v>1.05</v>
          </cell>
          <cell r="R367" t="str">
            <v>ШТ</v>
          </cell>
          <cell r="S367">
            <v>1</v>
          </cell>
          <cell r="T367">
            <v>6000000</v>
          </cell>
          <cell r="U367">
            <v>6300000</v>
          </cell>
          <cell r="V367">
            <v>7434000</v>
          </cell>
          <cell r="W367">
            <v>7434000</v>
          </cell>
          <cell r="X367">
            <v>0</v>
          </cell>
          <cell r="Y367">
            <v>0</v>
          </cell>
          <cell r="Z367">
            <v>0</v>
          </cell>
          <cell r="AA367">
            <v>0</v>
          </cell>
          <cell r="AB367">
            <v>0</v>
          </cell>
          <cell r="AC367">
            <v>0</v>
          </cell>
          <cell r="AD367">
            <v>0</v>
          </cell>
          <cell r="AE367">
            <v>0</v>
          </cell>
          <cell r="AF367">
            <v>0</v>
          </cell>
          <cell r="AG367">
            <v>1</v>
          </cell>
          <cell r="AH367">
            <v>6300000</v>
          </cell>
          <cell r="AI367">
            <v>1134000</v>
          </cell>
        </row>
        <row r="368">
          <cell r="A368" t="str">
            <v>Октябрьский</v>
          </cell>
          <cell r="B368" t="str">
            <v>ГМОК</v>
          </cell>
          <cell r="C368" t="str">
            <v>УГМ</v>
          </cell>
          <cell r="D368" t="str">
            <v>Закупки ГО</v>
          </cell>
          <cell r="E368" t="str">
            <v>16</v>
          </cell>
          <cell r="F368" t="str">
            <v>Тяжелое и транспортное</v>
          </cell>
          <cell r="G368" t="str">
            <v>16629</v>
          </cell>
          <cell r="H368" t="str">
            <v>Горно-шахтное оборудование</v>
          </cell>
          <cell r="I368" t="str">
            <v>629283</v>
          </cell>
          <cell r="J368" t="str">
            <v>Вентилятор шахтный местного проветривания</v>
          </cell>
          <cell r="K368" t="str">
            <v>ТУ 3146-211-00165600-2001</v>
          </cell>
          <cell r="L368" t="str">
            <v>ВМЭ-10Р</v>
          </cell>
          <cell r="M368" t="str">
            <v>Q=15м3/сек, P=1700Па, с электроприводом, N=37кВт, U=380/660B, n=1500об/мин</v>
          </cell>
          <cell r="N368" t="str">
            <v/>
          </cell>
          <cell r="O368" t="str">
            <v/>
          </cell>
          <cell r="P368" t="str">
            <v/>
          </cell>
          <cell r="Q368">
            <v>1.05</v>
          </cell>
          <cell r="R368" t="str">
            <v>КМП</v>
          </cell>
          <cell r="S368">
            <v>10</v>
          </cell>
          <cell r="T368">
            <v>455849.58</v>
          </cell>
          <cell r="U368">
            <v>4786420.59</v>
          </cell>
          <cell r="V368">
            <v>5647976.2961999997</v>
          </cell>
          <cell r="W368">
            <v>564797.63</v>
          </cell>
          <cell r="X368">
            <v>0</v>
          </cell>
          <cell r="Y368">
            <v>0</v>
          </cell>
          <cell r="Z368">
            <v>0</v>
          </cell>
          <cell r="AA368">
            <v>6</v>
          </cell>
          <cell r="AB368">
            <v>2871852.3540000003</v>
          </cell>
          <cell r="AC368">
            <v>516933.42372000002</v>
          </cell>
          <cell r="AD368">
            <v>3</v>
          </cell>
          <cell r="AE368">
            <v>1435926.1770000001</v>
          </cell>
          <cell r="AF368">
            <v>258466.71186000001</v>
          </cell>
          <cell r="AG368">
            <v>1</v>
          </cell>
          <cell r="AH368">
            <v>478642.05900000001</v>
          </cell>
          <cell r="AI368">
            <v>86155.570619999999</v>
          </cell>
        </row>
        <row r="369">
          <cell r="A369" t="str">
            <v>Таймырский</v>
          </cell>
          <cell r="B369" t="str">
            <v>ГМОК</v>
          </cell>
          <cell r="C369" t="str">
            <v>УГМ</v>
          </cell>
          <cell r="D369" t="str">
            <v>Закупки ГО</v>
          </cell>
          <cell r="E369" t="str">
            <v>16</v>
          </cell>
          <cell r="F369" t="str">
            <v>Тяжелое и транспортное</v>
          </cell>
          <cell r="G369" t="str">
            <v>16629</v>
          </cell>
          <cell r="H369" t="str">
            <v>Горно-шахтное оборудование</v>
          </cell>
          <cell r="I369" t="str">
            <v>629305</v>
          </cell>
          <cell r="J369" t="str">
            <v>Клеть шахтная</v>
          </cell>
          <cell r="K369" t="str">
            <v>ТУ 48-3-176-89</v>
          </cell>
          <cell r="L369" t="str">
            <v>92-КП-4,5</v>
          </cell>
          <cell r="M369" t="str">
            <v>Q=11500кг, двухэтажная с подвижным кузовом, неопрокидная, длина-4500мм, ширина-1705мм, колея-750мм</v>
          </cell>
          <cell r="N369" t="str">
            <v/>
          </cell>
          <cell r="O369" t="str">
            <v/>
          </cell>
          <cell r="P369" t="str">
            <v/>
          </cell>
          <cell r="Q369">
            <v>1.05</v>
          </cell>
          <cell r="R369" t="str">
            <v>КМП</v>
          </cell>
          <cell r="S369">
            <v>1</v>
          </cell>
          <cell r="T369">
            <v>3900000</v>
          </cell>
          <cell r="U369">
            <v>4095000</v>
          </cell>
          <cell r="V369">
            <v>4832100</v>
          </cell>
          <cell r="W369">
            <v>4832100</v>
          </cell>
          <cell r="X369">
            <v>0</v>
          </cell>
          <cell r="Y369">
            <v>0</v>
          </cell>
          <cell r="Z369">
            <v>0</v>
          </cell>
          <cell r="AA369">
            <v>0</v>
          </cell>
          <cell r="AB369">
            <v>0</v>
          </cell>
          <cell r="AC369">
            <v>0</v>
          </cell>
          <cell r="AD369">
            <v>1</v>
          </cell>
          <cell r="AE369">
            <v>4095000</v>
          </cell>
          <cell r="AF369">
            <v>737100</v>
          </cell>
          <cell r="AG369">
            <v>0</v>
          </cell>
          <cell r="AH369">
            <v>0</v>
          </cell>
          <cell r="AI369">
            <v>0</v>
          </cell>
        </row>
        <row r="370">
          <cell r="A370" t="str">
            <v>Талнахское</v>
          </cell>
          <cell r="B370" t="str">
            <v>ГМОК</v>
          </cell>
          <cell r="C370" t="str">
            <v>УГМ</v>
          </cell>
          <cell r="D370" t="str">
            <v>Закупки ГО</v>
          </cell>
          <cell r="E370" t="str">
            <v>16</v>
          </cell>
          <cell r="F370" t="str">
            <v>Тяжелое и транспортное</v>
          </cell>
          <cell r="G370" t="str">
            <v>16629</v>
          </cell>
          <cell r="H370" t="str">
            <v>Горно-шахтное оборудование</v>
          </cell>
          <cell r="I370" t="str">
            <v>629326</v>
          </cell>
          <cell r="J370" t="str">
            <v>Полок ЮВС</v>
          </cell>
          <cell r="K370" t="str">
            <v/>
          </cell>
          <cell r="L370" t="str">
            <v/>
          </cell>
          <cell r="M370" t="str">
            <v>Грузоподъёмность 5т, размеры 3140х2600х5360Предназначен для спуска-подъёма грузов, осмотра ствола, обслуживания трубопроводов ввертикальных шахтных стволах</v>
          </cell>
          <cell r="N370" t="str">
            <v/>
          </cell>
          <cell r="O370" t="str">
            <v/>
          </cell>
          <cell r="P370" t="str">
            <v>ГО 1118.00.00.00</v>
          </cell>
          <cell r="Q370">
            <v>1.05</v>
          </cell>
          <cell r="R370" t="str">
            <v>ШТ</v>
          </cell>
          <cell r="S370">
            <v>1</v>
          </cell>
          <cell r="T370">
            <v>2100000</v>
          </cell>
          <cell r="U370">
            <v>2205000</v>
          </cell>
          <cell r="V370">
            <v>2601900</v>
          </cell>
          <cell r="W370">
            <v>2601900</v>
          </cell>
          <cell r="X370">
            <v>0</v>
          </cell>
          <cell r="Y370">
            <v>0</v>
          </cell>
          <cell r="Z370">
            <v>0</v>
          </cell>
          <cell r="AA370">
            <v>0</v>
          </cell>
          <cell r="AB370">
            <v>0</v>
          </cell>
          <cell r="AC370">
            <v>0</v>
          </cell>
          <cell r="AD370">
            <v>1</v>
          </cell>
          <cell r="AE370">
            <v>2205000</v>
          </cell>
          <cell r="AF370">
            <v>396900</v>
          </cell>
          <cell r="AG370">
            <v>0</v>
          </cell>
          <cell r="AH370">
            <v>0</v>
          </cell>
          <cell r="AI370">
            <v>0</v>
          </cell>
        </row>
        <row r="371">
          <cell r="A371" t="str">
            <v>ТНШС</v>
          </cell>
          <cell r="B371" t="str">
            <v>РОК</v>
          </cell>
          <cell r="C371" t="str">
            <v>УГМ</v>
          </cell>
          <cell r="D371" t="str">
            <v>Закупки ГО</v>
          </cell>
          <cell r="E371" t="str">
            <v>16</v>
          </cell>
          <cell r="F371" t="str">
            <v>Тяжелое и транспортное</v>
          </cell>
          <cell r="G371" t="str">
            <v>16629</v>
          </cell>
          <cell r="H371" t="str">
            <v>Горно-шахтное оборудование</v>
          </cell>
          <cell r="I371" t="str">
            <v>629334</v>
          </cell>
          <cell r="J371" t="str">
            <v>Лебедка</v>
          </cell>
          <cell r="K371" t="str">
            <v>ТУ 24-023-52267072-2000</v>
          </cell>
          <cell r="L371" t="str">
            <v>ЛУРВ-10Г</v>
          </cell>
          <cell r="M371" t="str">
            <v>Для механизации вспомагательных работ, тяговое усилие 100кН, с электродвигателем во ВЗИ N=7,5кВт, U=380B, канатоемкость барабана 60м при диаметре каната до 28мм</v>
          </cell>
          <cell r="N371" t="str">
            <v/>
          </cell>
          <cell r="O371" t="str">
            <v/>
          </cell>
          <cell r="P371" t="str">
            <v/>
          </cell>
          <cell r="Q371">
            <v>1.05</v>
          </cell>
          <cell r="R371" t="str">
            <v>КМП</v>
          </cell>
          <cell r="S371">
            <v>1</v>
          </cell>
          <cell r="T371">
            <v>700000</v>
          </cell>
          <cell r="U371">
            <v>735000</v>
          </cell>
          <cell r="V371">
            <v>867300</v>
          </cell>
          <cell r="W371">
            <v>867300</v>
          </cell>
          <cell r="X371">
            <v>0</v>
          </cell>
          <cell r="Y371">
            <v>0</v>
          </cell>
          <cell r="Z371">
            <v>0</v>
          </cell>
          <cell r="AA371">
            <v>0</v>
          </cell>
          <cell r="AB371">
            <v>0</v>
          </cell>
          <cell r="AC371">
            <v>0</v>
          </cell>
          <cell r="AD371">
            <v>1</v>
          </cell>
          <cell r="AE371">
            <v>735000</v>
          </cell>
          <cell r="AF371">
            <v>132300</v>
          </cell>
          <cell r="AG371">
            <v>0</v>
          </cell>
          <cell r="AH371">
            <v>0</v>
          </cell>
          <cell r="AI371">
            <v>0</v>
          </cell>
        </row>
        <row r="372">
          <cell r="A372" t="str">
            <v>НШСТ</v>
          </cell>
          <cell r="B372" t="str">
            <v>СОК</v>
          </cell>
          <cell r="C372" t="str">
            <v>ГГУ</v>
          </cell>
          <cell r="D372" t="str">
            <v>Закупки ГО</v>
          </cell>
          <cell r="E372" t="str">
            <v>16</v>
          </cell>
          <cell r="F372" t="str">
            <v>Тяжелое и транспортное</v>
          </cell>
          <cell r="G372" t="str">
            <v>16630</v>
          </cell>
          <cell r="H372" t="str">
            <v>Буровое оборудование</v>
          </cell>
          <cell r="I372" t="str">
            <v>629009</v>
          </cell>
          <cell r="J372" t="str">
            <v>Перфоратор телескопный</v>
          </cell>
          <cell r="K372" t="str">
            <v>ПТ48А.000</v>
          </cell>
          <cell r="L372" t="str">
            <v>ПТ48А</v>
          </cell>
          <cell r="M372" t="str">
            <v>Энергия удара 76Дж. Масса 47кг</v>
          </cell>
          <cell r="N372" t="str">
            <v/>
          </cell>
          <cell r="O372" t="str">
            <v/>
          </cell>
          <cell r="P372" t="str">
            <v/>
          </cell>
          <cell r="Q372">
            <v>1.05</v>
          </cell>
          <cell r="R372" t="str">
            <v>ШТ</v>
          </cell>
          <cell r="S372">
            <v>25</v>
          </cell>
          <cell r="T372">
            <v>35884</v>
          </cell>
          <cell r="U372">
            <v>941955</v>
          </cell>
          <cell r="V372">
            <v>1111506.8999999999</v>
          </cell>
          <cell r="W372">
            <v>44460.28</v>
          </cell>
          <cell r="X372">
            <v>0</v>
          </cell>
          <cell r="Y372">
            <v>0</v>
          </cell>
          <cell r="Z372">
            <v>0</v>
          </cell>
          <cell r="AA372">
            <v>18</v>
          </cell>
          <cell r="AB372">
            <v>678207.6</v>
          </cell>
          <cell r="AC372">
            <v>122077.36799999999</v>
          </cell>
          <cell r="AD372">
            <v>7</v>
          </cell>
          <cell r="AE372">
            <v>263747.40000000002</v>
          </cell>
          <cell r="AF372">
            <v>47474.531999999999</v>
          </cell>
          <cell r="AG372">
            <v>0</v>
          </cell>
          <cell r="AH372">
            <v>0</v>
          </cell>
          <cell r="AI372">
            <v>0</v>
          </cell>
        </row>
        <row r="373">
          <cell r="A373" t="str">
            <v>Норильск-1</v>
          </cell>
          <cell r="B373" t="str">
            <v>ГМОК</v>
          </cell>
          <cell r="C373" t="str">
            <v>ГГУ</v>
          </cell>
          <cell r="D373" t="str">
            <v>Закупки ГО</v>
          </cell>
          <cell r="E373" t="str">
            <v>16</v>
          </cell>
          <cell r="F373" t="str">
            <v>Тяжелое и транспортное</v>
          </cell>
          <cell r="G373" t="str">
            <v>16630</v>
          </cell>
          <cell r="H373" t="str">
            <v>Буровое оборудование</v>
          </cell>
          <cell r="I373" t="str">
            <v>629009</v>
          </cell>
          <cell r="J373" t="str">
            <v>Перфоратор телескопный</v>
          </cell>
          <cell r="K373" t="str">
            <v>ПТ48А.000</v>
          </cell>
          <cell r="L373" t="str">
            <v>ПТ48А</v>
          </cell>
          <cell r="M373" t="str">
            <v>Энергия удара 76Дж. Масса 47кг</v>
          </cell>
          <cell r="N373" t="str">
            <v/>
          </cell>
          <cell r="O373" t="str">
            <v/>
          </cell>
          <cell r="P373" t="str">
            <v/>
          </cell>
          <cell r="Q373">
            <v>1.05</v>
          </cell>
          <cell r="R373" t="str">
            <v>ШТ</v>
          </cell>
          <cell r="S373">
            <v>12</v>
          </cell>
          <cell r="T373">
            <v>35884</v>
          </cell>
          <cell r="U373">
            <v>452138.4</v>
          </cell>
          <cell r="V373">
            <v>533523.31200000003</v>
          </cell>
          <cell r="W373">
            <v>44460.28</v>
          </cell>
          <cell r="X373">
            <v>0</v>
          </cell>
          <cell r="Y373">
            <v>0</v>
          </cell>
          <cell r="Z373">
            <v>0</v>
          </cell>
          <cell r="AA373">
            <v>0</v>
          </cell>
          <cell r="AB373">
            <v>0</v>
          </cell>
          <cell r="AC373">
            <v>0</v>
          </cell>
          <cell r="AD373">
            <v>12</v>
          </cell>
          <cell r="AE373">
            <v>452138.4</v>
          </cell>
          <cell r="AF373">
            <v>81384.911999999997</v>
          </cell>
          <cell r="AG373">
            <v>0</v>
          </cell>
          <cell r="AH373">
            <v>0</v>
          </cell>
          <cell r="AI373">
            <v>0</v>
          </cell>
        </row>
        <row r="374">
          <cell r="A374" t="str">
            <v>Талнахское</v>
          </cell>
          <cell r="B374" t="str">
            <v>ГМОК</v>
          </cell>
          <cell r="C374" t="str">
            <v>ГГУ</v>
          </cell>
          <cell r="D374" t="str">
            <v>Закупки ГО</v>
          </cell>
          <cell r="E374" t="str">
            <v>16</v>
          </cell>
          <cell r="F374" t="str">
            <v>Тяжелое и транспортное</v>
          </cell>
          <cell r="G374" t="str">
            <v>16630</v>
          </cell>
          <cell r="H374" t="str">
            <v>Буровое оборудование</v>
          </cell>
          <cell r="I374" t="str">
            <v>629009</v>
          </cell>
          <cell r="J374" t="str">
            <v>Перфоратор телескопный</v>
          </cell>
          <cell r="K374" t="str">
            <v>ПТ48А.000</v>
          </cell>
          <cell r="L374" t="str">
            <v>ПТ48А</v>
          </cell>
          <cell r="M374" t="str">
            <v>Энергия удара 76Дж. Масса 47кг</v>
          </cell>
          <cell r="N374" t="str">
            <v/>
          </cell>
          <cell r="O374" t="str">
            <v/>
          </cell>
          <cell r="P374" t="str">
            <v/>
          </cell>
          <cell r="Q374">
            <v>1.05</v>
          </cell>
          <cell r="R374" t="str">
            <v>ШТ</v>
          </cell>
          <cell r="S374">
            <v>11</v>
          </cell>
          <cell r="T374">
            <v>35884</v>
          </cell>
          <cell r="U374">
            <v>414460.2</v>
          </cell>
          <cell r="V374">
            <v>489063.03599999996</v>
          </cell>
          <cell r="W374">
            <v>44460.28</v>
          </cell>
          <cell r="X374">
            <v>0</v>
          </cell>
          <cell r="Y374">
            <v>0</v>
          </cell>
          <cell r="Z374">
            <v>0</v>
          </cell>
          <cell r="AA374">
            <v>7</v>
          </cell>
          <cell r="AB374">
            <v>263747.40000000002</v>
          </cell>
          <cell r="AC374">
            <v>47474.531999999999</v>
          </cell>
          <cell r="AD374">
            <v>4</v>
          </cell>
          <cell r="AE374">
            <v>150712.80000000002</v>
          </cell>
          <cell r="AF374">
            <v>27128.304000000004</v>
          </cell>
          <cell r="AG374">
            <v>0</v>
          </cell>
          <cell r="AH374">
            <v>0</v>
          </cell>
          <cell r="AI374">
            <v>0</v>
          </cell>
        </row>
        <row r="375">
          <cell r="A375" t="str">
            <v>Талнахское</v>
          </cell>
          <cell r="B375" t="str">
            <v>ГМОК</v>
          </cell>
          <cell r="C375" t="str">
            <v>ГГУ</v>
          </cell>
          <cell r="D375" t="str">
            <v>Закупки ГО</v>
          </cell>
          <cell r="E375" t="str">
            <v>16</v>
          </cell>
          <cell r="F375" t="str">
            <v>Тяжелое и транспортное</v>
          </cell>
          <cell r="G375" t="str">
            <v>16630</v>
          </cell>
          <cell r="H375" t="str">
            <v>Буровое оборудование</v>
          </cell>
          <cell r="I375" t="str">
            <v>629010</v>
          </cell>
          <cell r="J375" t="str">
            <v>Перфоратор ручной</v>
          </cell>
          <cell r="K375" t="str">
            <v>ПП-63В2.000</v>
          </cell>
          <cell r="L375" t="str">
            <v>ПП-63</v>
          </cell>
          <cell r="M375" t="str">
            <v/>
          </cell>
          <cell r="N375" t="str">
            <v/>
          </cell>
          <cell r="O375" t="str">
            <v/>
          </cell>
          <cell r="P375" t="str">
            <v/>
          </cell>
          <cell r="Q375">
            <v>1.05</v>
          </cell>
          <cell r="R375" t="str">
            <v>ШТ</v>
          </cell>
          <cell r="S375">
            <v>19</v>
          </cell>
          <cell r="T375">
            <v>16856</v>
          </cell>
          <cell r="U375">
            <v>336277.2</v>
          </cell>
          <cell r="V375">
            <v>396807.09600000002</v>
          </cell>
          <cell r="W375">
            <v>20884.580000000002</v>
          </cell>
          <cell r="X375">
            <v>0</v>
          </cell>
          <cell r="Y375">
            <v>0</v>
          </cell>
          <cell r="Z375">
            <v>0</v>
          </cell>
          <cell r="AA375">
            <v>10</v>
          </cell>
          <cell r="AB375">
            <v>176988</v>
          </cell>
          <cell r="AC375">
            <v>31857.84</v>
          </cell>
          <cell r="AD375">
            <v>9</v>
          </cell>
          <cell r="AE375">
            <v>159289.20000000001</v>
          </cell>
          <cell r="AF375">
            <v>28672.056</v>
          </cell>
          <cell r="AG375">
            <v>0</v>
          </cell>
          <cell r="AH375">
            <v>0</v>
          </cell>
          <cell r="AI375">
            <v>0</v>
          </cell>
        </row>
        <row r="376">
          <cell r="A376" t="str">
            <v>Норильск-1</v>
          </cell>
          <cell r="B376" t="str">
            <v>ГМОК</v>
          </cell>
          <cell r="C376" t="str">
            <v>ГГУ</v>
          </cell>
          <cell r="D376" t="str">
            <v>Закупки ГО</v>
          </cell>
          <cell r="E376" t="str">
            <v>16</v>
          </cell>
          <cell r="F376" t="str">
            <v>Тяжелое и транспортное</v>
          </cell>
          <cell r="G376" t="str">
            <v>16630</v>
          </cell>
          <cell r="H376" t="str">
            <v>Буровое оборудование</v>
          </cell>
          <cell r="I376" t="str">
            <v>629010</v>
          </cell>
          <cell r="J376" t="str">
            <v>Перфоратор ручной</v>
          </cell>
          <cell r="K376" t="str">
            <v>ПП-63В2.000</v>
          </cell>
          <cell r="L376" t="str">
            <v>ПП-63</v>
          </cell>
          <cell r="M376" t="str">
            <v/>
          </cell>
          <cell r="N376" t="str">
            <v/>
          </cell>
          <cell r="O376" t="str">
            <v/>
          </cell>
          <cell r="P376" t="str">
            <v/>
          </cell>
          <cell r="Q376">
            <v>1.05</v>
          </cell>
          <cell r="R376" t="str">
            <v>ШТ</v>
          </cell>
          <cell r="S376">
            <v>8</v>
          </cell>
          <cell r="T376">
            <v>16856</v>
          </cell>
          <cell r="U376">
            <v>141590.39999999999</v>
          </cell>
          <cell r="V376">
            <v>167076.67199999999</v>
          </cell>
          <cell r="W376">
            <v>20884.580000000002</v>
          </cell>
          <cell r="X376">
            <v>0</v>
          </cell>
          <cell r="Y376">
            <v>0</v>
          </cell>
          <cell r="Z376">
            <v>0</v>
          </cell>
          <cell r="AA376">
            <v>0</v>
          </cell>
          <cell r="AB376">
            <v>0</v>
          </cell>
          <cell r="AC376">
            <v>0</v>
          </cell>
          <cell r="AD376">
            <v>8</v>
          </cell>
          <cell r="AE376">
            <v>141590.39999999999</v>
          </cell>
          <cell r="AF376">
            <v>25486.271999999997</v>
          </cell>
          <cell r="AG376">
            <v>0</v>
          </cell>
          <cell r="AH376">
            <v>0</v>
          </cell>
          <cell r="AI376">
            <v>0</v>
          </cell>
        </row>
        <row r="377">
          <cell r="A377" t="str">
            <v>НШСТ</v>
          </cell>
          <cell r="B377" t="str">
            <v>СОК</v>
          </cell>
          <cell r="C377" t="str">
            <v>ГГУ</v>
          </cell>
          <cell r="D377" t="str">
            <v>Закупки ГО</v>
          </cell>
          <cell r="E377" t="str">
            <v>16</v>
          </cell>
          <cell r="F377" t="str">
            <v>Тяжелое и транспортное</v>
          </cell>
          <cell r="G377" t="str">
            <v>16630</v>
          </cell>
          <cell r="H377" t="str">
            <v>Буровое оборудование</v>
          </cell>
          <cell r="I377" t="str">
            <v>629010</v>
          </cell>
          <cell r="J377" t="str">
            <v>Перфоратор ручной</v>
          </cell>
          <cell r="K377" t="str">
            <v>ПП-63В2.000</v>
          </cell>
          <cell r="L377" t="str">
            <v>ПП-63</v>
          </cell>
          <cell r="M377" t="str">
            <v/>
          </cell>
          <cell r="N377" t="str">
            <v/>
          </cell>
          <cell r="O377" t="str">
            <v/>
          </cell>
          <cell r="P377" t="str">
            <v/>
          </cell>
          <cell r="Q377">
            <v>1.05</v>
          </cell>
          <cell r="R377" t="str">
            <v>ШТ</v>
          </cell>
          <cell r="S377">
            <v>25</v>
          </cell>
          <cell r="T377">
            <v>16856</v>
          </cell>
          <cell r="U377">
            <v>442470</v>
          </cell>
          <cell r="V377">
            <v>522114.6</v>
          </cell>
          <cell r="W377">
            <v>20884.580000000002</v>
          </cell>
          <cell r="X377">
            <v>0</v>
          </cell>
          <cell r="Y377">
            <v>0</v>
          </cell>
          <cell r="Z377">
            <v>0</v>
          </cell>
          <cell r="AA377">
            <v>0</v>
          </cell>
          <cell r="AB377">
            <v>0</v>
          </cell>
          <cell r="AC377">
            <v>0</v>
          </cell>
          <cell r="AD377">
            <v>9</v>
          </cell>
          <cell r="AE377">
            <v>159289.20000000001</v>
          </cell>
          <cell r="AF377">
            <v>28672.056</v>
          </cell>
          <cell r="AG377">
            <v>16</v>
          </cell>
          <cell r="AH377">
            <v>283180.79999999999</v>
          </cell>
          <cell r="AI377">
            <v>50972.543999999994</v>
          </cell>
        </row>
        <row r="378">
          <cell r="A378" t="str">
            <v>НШСТ</v>
          </cell>
          <cell r="B378" t="str">
            <v>СОК</v>
          </cell>
          <cell r="C378" t="str">
            <v>ГГУ</v>
          </cell>
          <cell r="D378" t="str">
            <v>Закупки ГО</v>
          </cell>
          <cell r="E378" t="str">
            <v>16</v>
          </cell>
          <cell r="F378" t="str">
            <v>Тяжелое и транспортное</v>
          </cell>
          <cell r="G378" t="str">
            <v>16630</v>
          </cell>
          <cell r="H378" t="str">
            <v>Буровое оборудование</v>
          </cell>
          <cell r="I378" t="str">
            <v>629024</v>
          </cell>
          <cell r="J378" t="str">
            <v>Пневмоподдержка</v>
          </cell>
          <cell r="K378" t="str">
            <v>ТУ 24.00.9904-84</v>
          </cell>
          <cell r="L378" t="str">
            <v>П 2</v>
          </cell>
          <cell r="M378" t="str">
            <v>Ход поршня 1100мм. Длина в сжатом состоянии 1500мм. Масса 17кг.</v>
          </cell>
          <cell r="N378" t="str">
            <v/>
          </cell>
          <cell r="O378" t="str">
            <v/>
          </cell>
          <cell r="P378" t="str">
            <v/>
          </cell>
          <cell r="Q378">
            <v>1.05</v>
          </cell>
          <cell r="R378" t="str">
            <v>ШТ</v>
          </cell>
          <cell r="S378">
            <v>25</v>
          </cell>
          <cell r="T378">
            <v>15070</v>
          </cell>
          <cell r="U378">
            <v>395587.5</v>
          </cell>
          <cell r="V378">
            <v>466793.25</v>
          </cell>
          <cell r="W378">
            <v>18671.73</v>
          </cell>
          <cell r="X378">
            <v>0</v>
          </cell>
          <cell r="Y378">
            <v>0</v>
          </cell>
          <cell r="Z378">
            <v>0</v>
          </cell>
          <cell r="AA378">
            <v>18</v>
          </cell>
          <cell r="AB378">
            <v>284823</v>
          </cell>
          <cell r="AC378">
            <v>51268.14</v>
          </cell>
          <cell r="AD378">
            <v>7</v>
          </cell>
          <cell r="AE378">
            <v>110764.5</v>
          </cell>
          <cell r="AF378">
            <v>19937.61</v>
          </cell>
          <cell r="AG378">
            <v>0</v>
          </cell>
          <cell r="AH378">
            <v>0</v>
          </cell>
          <cell r="AI378">
            <v>0</v>
          </cell>
        </row>
        <row r="379">
          <cell r="A379" t="str">
            <v>Талнахское</v>
          </cell>
          <cell r="B379" t="str">
            <v>ГМОК</v>
          </cell>
          <cell r="C379" t="str">
            <v>ГГУ</v>
          </cell>
          <cell r="D379" t="str">
            <v>Закупки ГО</v>
          </cell>
          <cell r="E379" t="str">
            <v>16</v>
          </cell>
          <cell r="F379" t="str">
            <v>Тяжелое и транспортное</v>
          </cell>
          <cell r="G379" t="str">
            <v>16630</v>
          </cell>
          <cell r="H379" t="str">
            <v>Буровое оборудование</v>
          </cell>
          <cell r="I379" t="str">
            <v>629024</v>
          </cell>
          <cell r="J379" t="str">
            <v>Пневмоподдержка</v>
          </cell>
          <cell r="K379" t="str">
            <v>ТУ 24.00.9904-84</v>
          </cell>
          <cell r="L379" t="str">
            <v>П 2</v>
          </cell>
          <cell r="M379" t="str">
            <v>Ход поршня 1100мм. Длина в сжатом состоянии 1500мм. Масса 17кг.</v>
          </cell>
          <cell r="N379" t="str">
            <v/>
          </cell>
          <cell r="O379" t="str">
            <v/>
          </cell>
          <cell r="P379" t="str">
            <v/>
          </cell>
          <cell r="Q379">
            <v>1.05</v>
          </cell>
          <cell r="R379" t="str">
            <v>ШТ</v>
          </cell>
          <cell r="S379">
            <v>4</v>
          </cell>
          <cell r="T379">
            <v>15070</v>
          </cell>
          <cell r="U379">
            <v>63294</v>
          </cell>
          <cell r="V379">
            <v>74686.92</v>
          </cell>
          <cell r="W379">
            <v>18671.73</v>
          </cell>
          <cell r="X379">
            <v>0</v>
          </cell>
          <cell r="Y379">
            <v>0</v>
          </cell>
          <cell r="Z379">
            <v>0</v>
          </cell>
          <cell r="AA379">
            <v>4</v>
          </cell>
          <cell r="AB379">
            <v>63294</v>
          </cell>
          <cell r="AC379">
            <v>11392.92</v>
          </cell>
          <cell r="AD379">
            <v>0</v>
          </cell>
          <cell r="AE379">
            <v>0</v>
          </cell>
          <cell r="AF379">
            <v>0</v>
          </cell>
          <cell r="AG379">
            <v>0</v>
          </cell>
          <cell r="AH379">
            <v>0</v>
          </cell>
          <cell r="AI379">
            <v>0</v>
          </cell>
        </row>
        <row r="380">
          <cell r="A380" t="str">
            <v>Норильск-1</v>
          </cell>
          <cell r="B380" t="str">
            <v>ГМОК</v>
          </cell>
          <cell r="C380" t="str">
            <v>ГГУ</v>
          </cell>
          <cell r="D380" t="str">
            <v>Закупки ГО</v>
          </cell>
          <cell r="E380" t="str">
            <v>16</v>
          </cell>
          <cell r="F380" t="str">
            <v>Тяжелое и транспортное</v>
          </cell>
          <cell r="G380" t="str">
            <v>16630</v>
          </cell>
          <cell r="H380" t="str">
            <v>Буровое оборудование</v>
          </cell>
          <cell r="I380" t="str">
            <v>629024</v>
          </cell>
          <cell r="J380" t="str">
            <v>Пневмоподдержка</v>
          </cell>
          <cell r="K380" t="str">
            <v>ТУ 24.00.9904-84</v>
          </cell>
          <cell r="L380" t="str">
            <v>П 2</v>
          </cell>
          <cell r="M380" t="str">
            <v>Ход поршня 1100мм. Длина в сжатом состоянии 1500мм. Масса 17кг.</v>
          </cell>
          <cell r="N380" t="str">
            <v/>
          </cell>
          <cell r="O380" t="str">
            <v/>
          </cell>
          <cell r="P380" t="str">
            <v/>
          </cell>
          <cell r="Q380">
            <v>1.05</v>
          </cell>
          <cell r="R380" t="str">
            <v>ШТ</v>
          </cell>
          <cell r="S380">
            <v>8</v>
          </cell>
          <cell r="T380">
            <v>15070</v>
          </cell>
          <cell r="U380">
            <v>126588</v>
          </cell>
          <cell r="V380">
            <v>149373.84</v>
          </cell>
          <cell r="W380">
            <v>18671.73</v>
          </cell>
          <cell r="X380">
            <v>0</v>
          </cell>
          <cell r="Y380">
            <v>0</v>
          </cell>
          <cell r="Z380">
            <v>0</v>
          </cell>
          <cell r="AA380">
            <v>0</v>
          </cell>
          <cell r="AB380">
            <v>0</v>
          </cell>
          <cell r="AC380">
            <v>0</v>
          </cell>
          <cell r="AD380">
            <v>8</v>
          </cell>
          <cell r="AE380">
            <v>126588</v>
          </cell>
          <cell r="AF380">
            <v>22785.84</v>
          </cell>
          <cell r="AG380">
            <v>0</v>
          </cell>
          <cell r="AH380">
            <v>0</v>
          </cell>
          <cell r="AI380">
            <v>0</v>
          </cell>
        </row>
        <row r="381">
          <cell r="A381" t="str">
            <v>Талнахское</v>
          </cell>
          <cell r="B381" t="str">
            <v>ГМОК</v>
          </cell>
          <cell r="C381" t="str">
            <v>ГГУ</v>
          </cell>
          <cell r="D381" t="str">
            <v>Закупки ГО</v>
          </cell>
          <cell r="E381" t="str">
            <v>16</v>
          </cell>
          <cell r="F381" t="str">
            <v>Тяжелое и транспортное</v>
          </cell>
          <cell r="G381" t="str">
            <v>16630</v>
          </cell>
          <cell r="H381" t="str">
            <v>Буровое оборудование</v>
          </cell>
          <cell r="I381" t="str">
            <v>629025</v>
          </cell>
          <cell r="J381" t="str">
            <v>Пневмоподдержка</v>
          </cell>
          <cell r="K381" t="str">
            <v>ТУ 24.00.9904-84</v>
          </cell>
          <cell r="L381" t="str">
            <v>П 1</v>
          </cell>
          <cell r="M381" t="str">
            <v>Ход поршня 800мм. Длина в сжатом состоянии 1200мм. Масса 15кг.</v>
          </cell>
          <cell r="N381" t="str">
            <v/>
          </cell>
          <cell r="O381" t="str">
            <v/>
          </cell>
          <cell r="P381" t="str">
            <v/>
          </cell>
          <cell r="Q381">
            <v>1.05</v>
          </cell>
          <cell r="R381" t="str">
            <v>ШТ</v>
          </cell>
          <cell r="S381">
            <v>5</v>
          </cell>
          <cell r="T381">
            <v>14701</v>
          </cell>
          <cell r="U381">
            <v>77180.25</v>
          </cell>
          <cell r="V381">
            <v>91072.694999999992</v>
          </cell>
          <cell r="W381">
            <v>18214.54</v>
          </cell>
          <cell r="X381">
            <v>0</v>
          </cell>
          <cell r="Y381">
            <v>0</v>
          </cell>
          <cell r="Z381">
            <v>0</v>
          </cell>
          <cell r="AA381">
            <v>0</v>
          </cell>
          <cell r="AB381">
            <v>0</v>
          </cell>
          <cell r="AC381">
            <v>0</v>
          </cell>
          <cell r="AD381">
            <v>5</v>
          </cell>
          <cell r="AE381">
            <v>77180.25</v>
          </cell>
          <cell r="AF381">
            <v>13892.445</v>
          </cell>
          <cell r="AG381">
            <v>0</v>
          </cell>
          <cell r="AH381">
            <v>0</v>
          </cell>
          <cell r="AI381">
            <v>0</v>
          </cell>
        </row>
        <row r="382">
          <cell r="A382" t="str">
            <v>Н-геология</v>
          </cell>
          <cell r="B382" t="str">
            <v>ГОК</v>
          </cell>
          <cell r="C382" t="str">
            <v>НГЕОЛ</v>
          </cell>
          <cell r="D382" t="str">
            <v>Закупки ГО</v>
          </cell>
          <cell r="E382" t="str">
            <v>16</v>
          </cell>
          <cell r="F382" t="str">
            <v>Тяжелое и транспортное</v>
          </cell>
          <cell r="G382" t="str">
            <v>16630</v>
          </cell>
          <cell r="H382" t="str">
            <v>Буровое оборудование</v>
          </cell>
          <cell r="I382" t="str">
            <v>630001</v>
          </cell>
          <cell r="J382" t="str">
            <v>Станок буровой</v>
          </cell>
          <cell r="K382" t="str">
            <v/>
          </cell>
          <cell r="L382" t="str">
            <v>СКТО - 65</v>
          </cell>
          <cell r="M382" t="str">
            <v>Комплектация согласно завода изготовителя</v>
          </cell>
          <cell r="N382" t="str">
            <v/>
          </cell>
          <cell r="O382" t="str">
            <v/>
          </cell>
          <cell r="P382" t="str">
            <v>СКТО-65МСБ.00М</v>
          </cell>
          <cell r="Q382">
            <v>1.05</v>
          </cell>
          <cell r="R382" t="str">
            <v>ШТ</v>
          </cell>
          <cell r="S382">
            <v>1</v>
          </cell>
          <cell r="T382">
            <v>1670000</v>
          </cell>
          <cell r="U382">
            <v>1753500</v>
          </cell>
          <cell r="V382">
            <v>2069130</v>
          </cell>
          <cell r="W382">
            <v>2069130</v>
          </cell>
          <cell r="X382">
            <v>0</v>
          </cell>
          <cell r="Y382">
            <v>0</v>
          </cell>
          <cell r="Z382">
            <v>0</v>
          </cell>
          <cell r="AA382">
            <v>1</v>
          </cell>
          <cell r="AB382">
            <v>1753500</v>
          </cell>
          <cell r="AC382">
            <v>315630</v>
          </cell>
          <cell r="AD382">
            <v>0</v>
          </cell>
          <cell r="AE382">
            <v>0</v>
          </cell>
          <cell r="AF382">
            <v>0</v>
          </cell>
          <cell r="AG382">
            <v>0</v>
          </cell>
          <cell r="AH382">
            <v>0</v>
          </cell>
          <cell r="AI382">
            <v>0</v>
          </cell>
        </row>
        <row r="383">
          <cell r="A383" t="str">
            <v>Талнахское</v>
          </cell>
          <cell r="B383" t="str">
            <v>ГМОК</v>
          </cell>
          <cell r="C383" t="str">
            <v>НГЕОЛ</v>
          </cell>
          <cell r="D383" t="str">
            <v>Закупки ГО</v>
          </cell>
          <cell r="E383" t="str">
            <v>16</v>
          </cell>
          <cell r="F383" t="str">
            <v>Тяжелое и транспортное</v>
          </cell>
          <cell r="G383" t="str">
            <v>16630</v>
          </cell>
          <cell r="H383" t="str">
            <v>Буровое оборудование</v>
          </cell>
          <cell r="I383" t="str">
            <v>630004</v>
          </cell>
          <cell r="J383" t="str">
            <v>Станок буровой</v>
          </cell>
          <cell r="K383" t="str">
            <v>ТУ 48-0614-29-94</v>
          </cell>
          <cell r="L383" t="str">
            <v>СБУ-6</v>
          </cell>
          <cell r="M383" t="str">
            <v>Глубина бурения 50м. Угол бурения от горизонтали 0-360град. Масса 1000кг</v>
          </cell>
          <cell r="N383" t="str">
            <v/>
          </cell>
          <cell r="O383" t="str">
            <v/>
          </cell>
          <cell r="P383" t="str">
            <v/>
          </cell>
          <cell r="Q383">
            <v>1.05</v>
          </cell>
          <cell r="R383" t="str">
            <v>ШТ</v>
          </cell>
          <cell r="S383">
            <v>1</v>
          </cell>
          <cell r="T383">
            <v>1410000</v>
          </cell>
          <cell r="U383">
            <v>1480500</v>
          </cell>
          <cell r="V383">
            <v>1746990</v>
          </cell>
          <cell r="W383">
            <v>1746990</v>
          </cell>
          <cell r="X383">
            <v>0</v>
          </cell>
          <cell r="Y383">
            <v>0</v>
          </cell>
          <cell r="Z383">
            <v>0</v>
          </cell>
          <cell r="AA383">
            <v>1</v>
          </cell>
          <cell r="AB383">
            <v>1480500</v>
          </cell>
          <cell r="AC383">
            <v>266490</v>
          </cell>
          <cell r="AD383">
            <v>0</v>
          </cell>
          <cell r="AE383">
            <v>0</v>
          </cell>
          <cell r="AF383">
            <v>0</v>
          </cell>
          <cell r="AG383">
            <v>0</v>
          </cell>
          <cell r="AH383">
            <v>0</v>
          </cell>
          <cell r="AI383">
            <v>0</v>
          </cell>
        </row>
        <row r="384">
          <cell r="A384" t="str">
            <v>Н-геология</v>
          </cell>
          <cell r="B384" t="str">
            <v>ГОК</v>
          </cell>
          <cell r="C384" t="str">
            <v>НГЕОЛ</v>
          </cell>
          <cell r="D384" t="str">
            <v>Закупки ГО</v>
          </cell>
          <cell r="E384" t="str">
            <v>16</v>
          </cell>
          <cell r="F384" t="str">
            <v>Тяжелое и транспортное</v>
          </cell>
          <cell r="G384" t="str">
            <v>16630</v>
          </cell>
          <cell r="H384" t="str">
            <v>Буровое оборудование</v>
          </cell>
          <cell r="I384" t="str">
            <v>630006</v>
          </cell>
          <cell r="J384" t="str">
            <v>Станок буровой</v>
          </cell>
          <cell r="K384" t="str">
            <v>УБРС-2.00.00.000</v>
          </cell>
          <cell r="L384" t="str">
            <v>УБРС- 2 М</v>
          </cell>
          <cell r="M384" t="str">
            <v>Глубина бурения 120м. Угол бурения от горизонтали +90...-90град. Комплектность согласно ТУ завода-изготовителя.</v>
          </cell>
          <cell r="N384" t="str">
            <v/>
          </cell>
          <cell r="O384" t="str">
            <v/>
          </cell>
          <cell r="P384" t="str">
            <v/>
          </cell>
          <cell r="Q384">
            <v>1.05</v>
          </cell>
          <cell r="R384" t="str">
            <v>ШТ</v>
          </cell>
          <cell r="S384">
            <v>4</v>
          </cell>
          <cell r="T384">
            <v>1100000</v>
          </cell>
          <cell r="U384">
            <v>4620000</v>
          </cell>
          <cell r="V384">
            <v>5451600</v>
          </cell>
          <cell r="W384">
            <v>1362900</v>
          </cell>
          <cell r="X384">
            <v>0</v>
          </cell>
          <cell r="Y384">
            <v>0</v>
          </cell>
          <cell r="Z384">
            <v>0</v>
          </cell>
          <cell r="AA384">
            <v>0</v>
          </cell>
          <cell r="AB384">
            <v>0</v>
          </cell>
          <cell r="AC384">
            <v>0</v>
          </cell>
          <cell r="AD384">
            <v>3</v>
          </cell>
          <cell r="AE384">
            <v>3465000</v>
          </cell>
          <cell r="AF384">
            <v>623700</v>
          </cell>
          <cell r="AG384">
            <v>1</v>
          </cell>
          <cell r="AH384">
            <v>1155000</v>
          </cell>
          <cell r="AI384">
            <v>207900</v>
          </cell>
        </row>
        <row r="385">
          <cell r="A385" t="str">
            <v>Н-геология</v>
          </cell>
          <cell r="B385" t="str">
            <v>ГОК</v>
          </cell>
          <cell r="C385" t="str">
            <v>НГЕОЛ</v>
          </cell>
          <cell r="D385" t="str">
            <v>Закупки ГО</v>
          </cell>
          <cell r="E385" t="str">
            <v>16</v>
          </cell>
          <cell r="F385" t="str">
            <v>Тяжелое и транспортное</v>
          </cell>
          <cell r="G385" t="str">
            <v>16630</v>
          </cell>
          <cell r="H385" t="str">
            <v>Буровое оборудование</v>
          </cell>
          <cell r="I385" t="str">
            <v>630009</v>
          </cell>
          <cell r="J385" t="str">
            <v>Станок буровой</v>
          </cell>
          <cell r="K385" t="str">
            <v>УБЗС-2.00.00.000</v>
          </cell>
          <cell r="L385" t="str">
            <v>УБЗС-2М</v>
          </cell>
          <cell r="M385" t="str">
            <v>Глубина бурения 100м. Направление бурения в вертикальной плоскости 0-360град. Комплектность согласно ТУ завода-изготовителя</v>
          </cell>
          <cell r="N385" t="str">
            <v/>
          </cell>
          <cell r="O385" t="str">
            <v/>
          </cell>
          <cell r="P385" t="str">
            <v/>
          </cell>
          <cell r="Q385">
            <v>1.05</v>
          </cell>
          <cell r="R385" t="str">
            <v>ШТ</v>
          </cell>
          <cell r="S385">
            <v>5</v>
          </cell>
          <cell r="T385">
            <v>1265000</v>
          </cell>
          <cell r="U385">
            <v>6641250</v>
          </cell>
          <cell r="V385">
            <v>7836675</v>
          </cell>
          <cell r="W385">
            <v>1567335</v>
          </cell>
          <cell r="X385">
            <v>0</v>
          </cell>
          <cell r="Y385">
            <v>0</v>
          </cell>
          <cell r="Z385">
            <v>0</v>
          </cell>
          <cell r="AA385">
            <v>1</v>
          </cell>
          <cell r="AB385">
            <v>1328250</v>
          </cell>
          <cell r="AC385">
            <v>239085</v>
          </cell>
          <cell r="AD385">
            <v>2</v>
          </cell>
          <cell r="AE385">
            <v>2656500</v>
          </cell>
          <cell r="AF385">
            <v>478170</v>
          </cell>
          <cell r="AG385">
            <v>2</v>
          </cell>
          <cell r="AH385">
            <v>2656500</v>
          </cell>
          <cell r="AI385">
            <v>478170</v>
          </cell>
        </row>
        <row r="386">
          <cell r="A386" t="str">
            <v>Н-геология</v>
          </cell>
          <cell r="B386" t="str">
            <v>ГОК</v>
          </cell>
          <cell r="C386" t="str">
            <v>НГЕОЛ</v>
          </cell>
          <cell r="D386" t="str">
            <v>Закупки ГО</v>
          </cell>
          <cell r="E386" t="str">
            <v>16</v>
          </cell>
          <cell r="F386" t="str">
            <v>Тяжелое и транспортное</v>
          </cell>
          <cell r="G386" t="str">
            <v>16630</v>
          </cell>
          <cell r="H386" t="str">
            <v>Буровое оборудование</v>
          </cell>
          <cell r="I386" t="str">
            <v>630010</v>
          </cell>
          <cell r="J386" t="str">
            <v>Насос буровой</v>
          </cell>
          <cell r="K386" t="str">
            <v>243.00.000</v>
          </cell>
          <cell r="L386" t="str">
            <v>НБ-160/6,3</v>
          </cell>
          <cell r="M386" t="str">
            <v>Подача, минимальная 8 максимальная 162 л/мин, максимальное давление 6,3 МПа, мощность электродвигателя 11 кВт. Комплектация согласно ТУ завода изготовителя.</v>
          </cell>
          <cell r="N386" t="str">
            <v/>
          </cell>
          <cell r="O386" t="str">
            <v/>
          </cell>
          <cell r="P386" t="str">
            <v/>
          </cell>
          <cell r="Q386">
            <v>1.05</v>
          </cell>
          <cell r="R386" t="str">
            <v>ШТ</v>
          </cell>
          <cell r="S386">
            <v>10</v>
          </cell>
          <cell r="T386">
            <v>320000</v>
          </cell>
          <cell r="U386">
            <v>3360000</v>
          </cell>
          <cell r="V386">
            <v>3964800</v>
          </cell>
          <cell r="W386">
            <v>396480</v>
          </cell>
          <cell r="X386">
            <v>0</v>
          </cell>
          <cell r="Y386">
            <v>0</v>
          </cell>
          <cell r="Z386">
            <v>0</v>
          </cell>
          <cell r="AA386">
            <v>0</v>
          </cell>
          <cell r="AB386">
            <v>0</v>
          </cell>
          <cell r="AC386">
            <v>0</v>
          </cell>
          <cell r="AD386">
            <v>10</v>
          </cell>
          <cell r="AE386">
            <v>3360000</v>
          </cell>
          <cell r="AF386">
            <v>604800</v>
          </cell>
          <cell r="AG386">
            <v>0</v>
          </cell>
          <cell r="AH386">
            <v>0</v>
          </cell>
          <cell r="AI386">
            <v>0</v>
          </cell>
        </row>
        <row r="387">
          <cell r="A387" t="str">
            <v>Н-геология</v>
          </cell>
          <cell r="B387" t="str">
            <v>ГОК</v>
          </cell>
          <cell r="C387" t="str">
            <v>НГЕОЛ</v>
          </cell>
          <cell r="D387" t="str">
            <v>Закупки ГО</v>
          </cell>
          <cell r="E387" t="str">
            <v>16</v>
          </cell>
          <cell r="F387" t="str">
            <v>Тяжелое и транспортное</v>
          </cell>
          <cell r="G387" t="str">
            <v>16630</v>
          </cell>
          <cell r="H387" t="str">
            <v>Буровое оборудование</v>
          </cell>
          <cell r="I387" t="str">
            <v>630011</v>
          </cell>
          <cell r="J387" t="str">
            <v>Насос буровой</v>
          </cell>
          <cell r="K387" t="str">
            <v>УБРС.10.00.000</v>
          </cell>
          <cell r="L387" t="str">
            <v>УБРС-НГП</v>
          </cell>
          <cell r="M387" t="str">
            <v>Рабочее давление 3МПа. Производительность до 30л/мин. Масса 120кг</v>
          </cell>
          <cell r="N387" t="str">
            <v/>
          </cell>
          <cell r="O387" t="str">
            <v/>
          </cell>
          <cell r="P387" t="str">
            <v/>
          </cell>
          <cell r="Q387">
            <v>1.05</v>
          </cell>
          <cell r="R387" t="str">
            <v>ШТ</v>
          </cell>
          <cell r="S387">
            <v>4</v>
          </cell>
          <cell r="T387">
            <v>105000</v>
          </cell>
          <cell r="U387">
            <v>441000</v>
          </cell>
          <cell r="V387">
            <v>520380</v>
          </cell>
          <cell r="W387">
            <v>130095</v>
          </cell>
          <cell r="X387">
            <v>0</v>
          </cell>
          <cell r="Y387">
            <v>0</v>
          </cell>
          <cell r="Z387">
            <v>0</v>
          </cell>
          <cell r="AA387">
            <v>0</v>
          </cell>
          <cell r="AB387">
            <v>0</v>
          </cell>
          <cell r="AC387">
            <v>0</v>
          </cell>
          <cell r="AD387">
            <v>3</v>
          </cell>
          <cell r="AE387">
            <v>330750</v>
          </cell>
          <cell r="AF387">
            <v>59535</v>
          </cell>
          <cell r="AG387">
            <v>1</v>
          </cell>
          <cell r="AH387">
            <v>110250</v>
          </cell>
          <cell r="AI387">
            <v>19845</v>
          </cell>
        </row>
        <row r="388">
          <cell r="A388" t="str">
            <v>Н-геология</v>
          </cell>
          <cell r="B388" t="str">
            <v>ГОК</v>
          </cell>
          <cell r="C388" t="str">
            <v>НГЕОЛ</v>
          </cell>
          <cell r="D388" t="str">
            <v>Закупки ГО</v>
          </cell>
          <cell r="E388" t="str">
            <v>16</v>
          </cell>
          <cell r="F388" t="str">
            <v>Тяжелое и транспортное</v>
          </cell>
          <cell r="G388" t="str">
            <v>16630</v>
          </cell>
          <cell r="H388" t="str">
            <v>Буровое оборудование</v>
          </cell>
          <cell r="I388" t="str">
            <v>630014</v>
          </cell>
          <cell r="J388" t="str">
            <v>Механизм свинчивания-развинчивания</v>
          </cell>
          <cell r="K388" t="str">
            <v>150.00.000</v>
          </cell>
          <cell r="L388" t="str">
            <v>МСР-350</v>
          </cell>
          <cell r="M388" t="str">
            <v>Максимальный крутящий момент 350кг/м. Комплектация согласно завода изготовителя</v>
          </cell>
          <cell r="N388" t="str">
            <v/>
          </cell>
          <cell r="O388" t="str">
            <v/>
          </cell>
          <cell r="P388" t="str">
            <v/>
          </cell>
          <cell r="Q388">
            <v>1.05</v>
          </cell>
          <cell r="R388" t="str">
            <v>ШТ</v>
          </cell>
          <cell r="S388">
            <v>8</v>
          </cell>
          <cell r="T388">
            <v>110000</v>
          </cell>
          <cell r="U388">
            <v>924000</v>
          </cell>
          <cell r="V388">
            <v>1090320</v>
          </cell>
          <cell r="W388">
            <v>136290</v>
          </cell>
          <cell r="X388">
            <v>0</v>
          </cell>
          <cell r="Y388">
            <v>0</v>
          </cell>
          <cell r="Z388">
            <v>0</v>
          </cell>
          <cell r="AA388">
            <v>8</v>
          </cell>
          <cell r="AB388">
            <v>924000</v>
          </cell>
          <cell r="AC388">
            <v>166320</v>
          </cell>
          <cell r="AD388">
            <v>0</v>
          </cell>
          <cell r="AE388">
            <v>0</v>
          </cell>
          <cell r="AF388">
            <v>0</v>
          </cell>
          <cell r="AG388">
            <v>0</v>
          </cell>
          <cell r="AH388">
            <v>0</v>
          </cell>
          <cell r="AI388">
            <v>0</v>
          </cell>
        </row>
        <row r="389">
          <cell r="A389" t="str">
            <v>Талнахское</v>
          </cell>
          <cell r="B389" t="str">
            <v>ГМОК</v>
          </cell>
          <cell r="C389" t="str">
            <v>НГЕОЛ</v>
          </cell>
          <cell r="D389" t="str">
            <v>Закупки ГО</v>
          </cell>
          <cell r="E389" t="str">
            <v>16</v>
          </cell>
          <cell r="F389" t="str">
            <v>Тяжелое и транспортное</v>
          </cell>
          <cell r="G389" t="str">
            <v>16630</v>
          </cell>
          <cell r="H389" t="str">
            <v>Буровое оборудование</v>
          </cell>
          <cell r="I389" t="str">
            <v>630018</v>
          </cell>
          <cell r="J389" t="str">
            <v>Станок буровой</v>
          </cell>
          <cell r="K389" t="str">
            <v>ТК500.00.00.00</v>
          </cell>
          <cell r="L389" t="str">
            <v>БМН-5</v>
          </cell>
          <cell r="M389" t="str">
            <v>Глубина бурения 50м. Направление бурения в вертикальной плоскости 0-360град. Комплектность согласно ТУ завода-изготовителя</v>
          </cell>
          <cell r="N389" t="str">
            <v/>
          </cell>
          <cell r="O389" t="str">
            <v/>
          </cell>
          <cell r="P389" t="str">
            <v/>
          </cell>
          <cell r="Q389">
            <v>1.05</v>
          </cell>
          <cell r="R389" t="str">
            <v>ШТ</v>
          </cell>
          <cell r="S389">
            <v>1</v>
          </cell>
          <cell r="T389">
            <v>590000</v>
          </cell>
          <cell r="U389">
            <v>619500</v>
          </cell>
          <cell r="V389">
            <v>731010</v>
          </cell>
          <cell r="W389">
            <v>731010</v>
          </cell>
          <cell r="X389">
            <v>0</v>
          </cell>
          <cell r="Y389">
            <v>0</v>
          </cell>
          <cell r="Z389">
            <v>0</v>
          </cell>
          <cell r="AA389">
            <v>0</v>
          </cell>
          <cell r="AB389">
            <v>0</v>
          </cell>
          <cell r="AC389">
            <v>0</v>
          </cell>
          <cell r="AD389">
            <v>1</v>
          </cell>
          <cell r="AE389">
            <v>619500</v>
          </cell>
          <cell r="AF389">
            <v>111510</v>
          </cell>
          <cell r="AG389">
            <v>0</v>
          </cell>
          <cell r="AH389">
            <v>0</v>
          </cell>
          <cell r="AI389">
            <v>0</v>
          </cell>
        </row>
        <row r="390">
          <cell r="A390" t="str">
            <v>Н-геология</v>
          </cell>
          <cell r="B390" t="str">
            <v>ГОК</v>
          </cell>
          <cell r="C390" t="str">
            <v>НГЕОЛ</v>
          </cell>
          <cell r="D390" t="str">
            <v>Закупки ГО</v>
          </cell>
          <cell r="E390" t="str">
            <v>16</v>
          </cell>
          <cell r="F390" t="str">
            <v>Тяжелое и транспортное</v>
          </cell>
          <cell r="G390" t="str">
            <v>16630</v>
          </cell>
          <cell r="H390" t="str">
            <v>Буровое оборудование</v>
          </cell>
          <cell r="I390" t="str">
            <v>630097</v>
          </cell>
          <cell r="J390" t="str">
            <v>Мачта буровая</v>
          </cell>
          <cell r="K390" t="str">
            <v/>
          </cell>
          <cell r="L390" t="str">
            <v>МРУГУ 18/20</v>
          </cell>
          <cell r="M390" t="str">
            <v>Высота мачты 18м, угол наклона мачты 90-75град, г/п14т</v>
          </cell>
          <cell r="N390" t="str">
            <v/>
          </cell>
          <cell r="O390" t="str">
            <v/>
          </cell>
          <cell r="P390" t="str">
            <v>МРУГУ 18/20.00.00.000</v>
          </cell>
          <cell r="Q390">
            <v>1.05</v>
          </cell>
          <cell r="R390" t="str">
            <v>ШТ</v>
          </cell>
          <cell r="S390">
            <v>2</v>
          </cell>
          <cell r="T390">
            <v>1100000</v>
          </cell>
          <cell r="U390">
            <v>2310000</v>
          </cell>
          <cell r="V390">
            <v>2725800</v>
          </cell>
          <cell r="W390">
            <v>1362900</v>
          </cell>
          <cell r="X390">
            <v>0</v>
          </cell>
          <cell r="Y390">
            <v>0</v>
          </cell>
          <cell r="Z390">
            <v>0</v>
          </cell>
          <cell r="AA390">
            <v>0</v>
          </cell>
          <cell r="AB390">
            <v>0</v>
          </cell>
          <cell r="AC390">
            <v>0</v>
          </cell>
          <cell r="AD390">
            <v>2</v>
          </cell>
          <cell r="AE390">
            <v>2310000</v>
          </cell>
          <cell r="AF390">
            <v>415800</v>
          </cell>
          <cell r="AG390">
            <v>0</v>
          </cell>
          <cell r="AH390">
            <v>0</v>
          </cell>
          <cell r="AI390">
            <v>0</v>
          </cell>
        </row>
        <row r="391">
          <cell r="A391" t="str">
            <v>Октябрьский</v>
          </cell>
          <cell r="B391" t="str">
            <v>ГМОК</v>
          </cell>
          <cell r="C391" t="str">
            <v>УГМ</v>
          </cell>
          <cell r="D391" t="str">
            <v>Закупки ГО</v>
          </cell>
          <cell r="E391" t="str">
            <v>16</v>
          </cell>
          <cell r="F391" t="str">
            <v>Тяжелое и транспортное</v>
          </cell>
          <cell r="G391" t="str">
            <v>16633</v>
          </cell>
          <cell r="H391" t="str">
            <v>Подъемно-транспортное оборудование серийного производства</v>
          </cell>
          <cell r="I391" t="str">
            <v>602054</v>
          </cell>
          <cell r="J391" t="str">
            <v>Домкрат реечный</v>
          </cell>
          <cell r="K391" t="str">
            <v>ГОСТ 27334-87</v>
          </cell>
          <cell r="L391" t="str">
            <v>ДР-8</v>
          </cell>
          <cell r="M391" t="str">
            <v>г/п8т, ход 350мм, максимальное усилие на рукоятке 20кг</v>
          </cell>
          <cell r="N391" t="str">
            <v/>
          </cell>
          <cell r="O391" t="str">
            <v/>
          </cell>
          <cell r="P391" t="str">
            <v/>
          </cell>
          <cell r="Q391">
            <v>1.05</v>
          </cell>
          <cell r="R391" t="str">
            <v>КМП</v>
          </cell>
          <cell r="S391">
            <v>2</v>
          </cell>
          <cell r="T391">
            <v>7900</v>
          </cell>
          <cell r="U391">
            <v>16590</v>
          </cell>
          <cell r="V391">
            <v>19576.2</v>
          </cell>
          <cell r="W391">
            <v>9788.1</v>
          </cell>
          <cell r="X391">
            <v>0</v>
          </cell>
          <cell r="Y391">
            <v>0</v>
          </cell>
          <cell r="Z391">
            <v>0</v>
          </cell>
          <cell r="AA391">
            <v>2</v>
          </cell>
          <cell r="AB391">
            <v>16590</v>
          </cell>
          <cell r="AC391">
            <v>2986.2</v>
          </cell>
          <cell r="AD391">
            <v>0</v>
          </cell>
          <cell r="AE391">
            <v>0</v>
          </cell>
          <cell r="AF391">
            <v>0</v>
          </cell>
          <cell r="AG391">
            <v>0</v>
          </cell>
          <cell r="AH391">
            <v>0</v>
          </cell>
          <cell r="AI391">
            <v>0</v>
          </cell>
        </row>
        <row r="392">
          <cell r="A392" t="str">
            <v>Н-ремонт</v>
          </cell>
          <cell r="B392" t="str">
            <v>РОК</v>
          </cell>
          <cell r="C392" t="str">
            <v>УГМ</v>
          </cell>
          <cell r="D392" t="str">
            <v>Закупки ГО</v>
          </cell>
          <cell r="E392" t="str">
            <v>16</v>
          </cell>
          <cell r="F392" t="str">
            <v>Тяжелое и транспортное</v>
          </cell>
          <cell r="G392" t="str">
            <v>16633</v>
          </cell>
          <cell r="H392" t="str">
            <v>Подъемно-транспортное оборудование серийного производства</v>
          </cell>
          <cell r="I392" t="str">
            <v>602054</v>
          </cell>
          <cell r="J392" t="str">
            <v>Домкрат реечный</v>
          </cell>
          <cell r="K392" t="str">
            <v>ГОСТ 27334-87</v>
          </cell>
          <cell r="L392" t="str">
            <v>ДР-8</v>
          </cell>
          <cell r="M392" t="str">
            <v>г/п8т, ход 350мм, максимальное усилие на рукоятке 20кг</v>
          </cell>
          <cell r="N392" t="str">
            <v/>
          </cell>
          <cell r="O392" t="str">
            <v/>
          </cell>
          <cell r="P392" t="str">
            <v/>
          </cell>
          <cell r="Q392">
            <v>1.05</v>
          </cell>
          <cell r="R392" t="str">
            <v>КМП</v>
          </cell>
          <cell r="S392">
            <v>1</v>
          </cell>
          <cell r="T392">
            <v>7900</v>
          </cell>
          <cell r="U392">
            <v>8295</v>
          </cell>
          <cell r="V392">
            <v>9788.1</v>
          </cell>
          <cell r="W392">
            <v>9788.1</v>
          </cell>
          <cell r="X392">
            <v>0</v>
          </cell>
          <cell r="Y392">
            <v>0</v>
          </cell>
          <cell r="Z392">
            <v>0</v>
          </cell>
          <cell r="AA392">
            <v>1</v>
          </cell>
          <cell r="AB392">
            <v>8295</v>
          </cell>
          <cell r="AC392">
            <v>1493.1</v>
          </cell>
          <cell r="AD392">
            <v>0</v>
          </cell>
          <cell r="AE392">
            <v>0</v>
          </cell>
          <cell r="AF392">
            <v>0</v>
          </cell>
          <cell r="AG392">
            <v>0</v>
          </cell>
          <cell r="AH392">
            <v>0</v>
          </cell>
          <cell r="AI392">
            <v>0</v>
          </cell>
        </row>
        <row r="393">
          <cell r="A393" t="str">
            <v>УЗТСМ</v>
          </cell>
          <cell r="B393" t="str">
            <v>ГМОК</v>
          </cell>
          <cell r="C393" t="str">
            <v>УГМ</v>
          </cell>
          <cell r="D393" t="str">
            <v>Закупки ГО</v>
          </cell>
          <cell r="E393" t="str">
            <v>16</v>
          </cell>
          <cell r="F393" t="str">
            <v>Тяжелое и транспортное</v>
          </cell>
          <cell r="G393" t="str">
            <v>16633</v>
          </cell>
          <cell r="H393" t="str">
            <v>Подъемно-транспортное оборудование серийного производства</v>
          </cell>
          <cell r="I393" t="str">
            <v>633019</v>
          </cell>
          <cell r="J393" t="str">
            <v>Тали электрические</v>
          </cell>
          <cell r="K393" t="str">
            <v>ГОСТ 22585-77</v>
          </cell>
          <cell r="L393" t="str">
            <v>ТЭ 050-711 0,5т*6м</v>
          </cell>
          <cell r="M393" t="str">
            <v/>
          </cell>
          <cell r="N393" t="str">
            <v/>
          </cell>
          <cell r="O393" t="str">
            <v/>
          </cell>
          <cell r="P393" t="str">
            <v/>
          </cell>
          <cell r="Q393">
            <v>1.05</v>
          </cell>
          <cell r="R393" t="str">
            <v>ШТ</v>
          </cell>
          <cell r="S393">
            <v>1</v>
          </cell>
          <cell r="T393">
            <v>31100</v>
          </cell>
          <cell r="U393">
            <v>32655</v>
          </cell>
          <cell r="V393">
            <v>38532.9</v>
          </cell>
          <cell r="W393">
            <v>38532.9</v>
          </cell>
          <cell r="X393">
            <v>0</v>
          </cell>
          <cell r="Y393">
            <v>0</v>
          </cell>
          <cell r="Z393">
            <v>0</v>
          </cell>
          <cell r="AA393">
            <v>0</v>
          </cell>
          <cell r="AB393">
            <v>0</v>
          </cell>
          <cell r="AC393">
            <v>0</v>
          </cell>
          <cell r="AD393">
            <v>0</v>
          </cell>
          <cell r="AE393">
            <v>0</v>
          </cell>
          <cell r="AF393">
            <v>0</v>
          </cell>
          <cell r="AG393">
            <v>1</v>
          </cell>
          <cell r="AH393">
            <v>32655</v>
          </cell>
          <cell r="AI393">
            <v>5877.9</v>
          </cell>
        </row>
        <row r="394">
          <cell r="A394" t="str">
            <v>УЗТСМ</v>
          </cell>
          <cell r="B394" t="str">
            <v>ГМОК</v>
          </cell>
          <cell r="C394" t="str">
            <v>УГМ</v>
          </cell>
          <cell r="D394" t="str">
            <v>Закупки ГО</v>
          </cell>
          <cell r="E394" t="str">
            <v>16</v>
          </cell>
          <cell r="F394" t="str">
            <v>Тяжелое и транспортное</v>
          </cell>
          <cell r="G394" t="str">
            <v>16633</v>
          </cell>
          <cell r="H394" t="str">
            <v>Подъемно-транспортное оборудование серийного производства</v>
          </cell>
          <cell r="I394" t="str">
            <v>633020</v>
          </cell>
          <cell r="J394" t="str">
            <v>Тали электрические</v>
          </cell>
          <cell r="K394" t="str">
            <v>ГОСТ 22586-77</v>
          </cell>
          <cell r="L394" t="str">
            <v>ТЭ 050-521 0,5т*12м</v>
          </cell>
          <cell r="M394" t="str">
            <v/>
          </cell>
          <cell r="N394" t="str">
            <v/>
          </cell>
          <cell r="O394" t="str">
            <v/>
          </cell>
          <cell r="P394" t="str">
            <v/>
          </cell>
          <cell r="Q394">
            <v>1.05</v>
          </cell>
          <cell r="R394" t="str">
            <v>ШТ</v>
          </cell>
          <cell r="S394">
            <v>1</v>
          </cell>
          <cell r="T394">
            <v>32700</v>
          </cell>
          <cell r="U394">
            <v>34335</v>
          </cell>
          <cell r="V394">
            <v>40515.299999999996</v>
          </cell>
          <cell r="W394">
            <v>40515.300000000003</v>
          </cell>
          <cell r="X394">
            <v>0</v>
          </cell>
          <cell r="Y394">
            <v>0</v>
          </cell>
          <cell r="Z394">
            <v>0</v>
          </cell>
          <cell r="AA394">
            <v>1</v>
          </cell>
          <cell r="AB394">
            <v>34335</v>
          </cell>
          <cell r="AC394">
            <v>6180.3</v>
          </cell>
          <cell r="AD394">
            <v>0</v>
          </cell>
          <cell r="AE394">
            <v>0</v>
          </cell>
          <cell r="AF394">
            <v>0</v>
          </cell>
          <cell r="AG394">
            <v>0</v>
          </cell>
          <cell r="AH394">
            <v>0</v>
          </cell>
          <cell r="AI394">
            <v>0</v>
          </cell>
        </row>
        <row r="395">
          <cell r="A395" t="str">
            <v>АТО "ЦАТК"</v>
          </cell>
          <cell r="B395" t="str">
            <v>ГМОК</v>
          </cell>
          <cell r="C395" t="str">
            <v>УГМ</v>
          </cell>
          <cell r="D395" t="str">
            <v>Закупки ГО</v>
          </cell>
          <cell r="E395" t="str">
            <v>16</v>
          </cell>
          <cell r="F395" t="str">
            <v>Тяжелое и транспортное</v>
          </cell>
          <cell r="G395" t="str">
            <v>16633</v>
          </cell>
          <cell r="H395" t="str">
            <v>Подъемно-транспортное оборудование серийного производства</v>
          </cell>
          <cell r="I395" t="str">
            <v>633020</v>
          </cell>
          <cell r="J395" t="str">
            <v>Тали электрические</v>
          </cell>
          <cell r="K395" t="str">
            <v>ГОСТ 22586-77</v>
          </cell>
          <cell r="L395" t="str">
            <v>ТЭ 050-521 0,5т*12м</v>
          </cell>
          <cell r="M395" t="str">
            <v/>
          </cell>
          <cell r="N395" t="str">
            <v/>
          </cell>
          <cell r="O395" t="str">
            <v/>
          </cell>
          <cell r="P395" t="str">
            <v/>
          </cell>
          <cell r="Q395">
            <v>1.05</v>
          </cell>
          <cell r="R395" t="str">
            <v>ШТ</v>
          </cell>
          <cell r="S395">
            <v>1</v>
          </cell>
          <cell r="T395">
            <v>32700</v>
          </cell>
          <cell r="U395">
            <v>34335</v>
          </cell>
          <cell r="V395">
            <v>40515.299999999996</v>
          </cell>
          <cell r="W395">
            <v>40515.300000000003</v>
          </cell>
          <cell r="X395">
            <v>0</v>
          </cell>
          <cell r="Y395">
            <v>0</v>
          </cell>
          <cell r="Z395">
            <v>0</v>
          </cell>
          <cell r="AA395">
            <v>0</v>
          </cell>
          <cell r="AB395">
            <v>0</v>
          </cell>
          <cell r="AC395">
            <v>0</v>
          </cell>
          <cell r="AD395">
            <v>0</v>
          </cell>
          <cell r="AE395">
            <v>0</v>
          </cell>
          <cell r="AF395">
            <v>0</v>
          </cell>
          <cell r="AG395">
            <v>1</v>
          </cell>
          <cell r="AH395">
            <v>34335</v>
          </cell>
          <cell r="AI395">
            <v>6180.3</v>
          </cell>
        </row>
        <row r="396">
          <cell r="A396" t="str">
            <v>УЗТСМ</v>
          </cell>
          <cell r="B396" t="str">
            <v>ГМОК</v>
          </cell>
          <cell r="C396" t="str">
            <v>УГМ</v>
          </cell>
          <cell r="D396" t="str">
            <v>Закупки ГО</v>
          </cell>
          <cell r="E396" t="str">
            <v>16</v>
          </cell>
          <cell r="F396" t="str">
            <v>Тяжелое и транспортное</v>
          </cell>
          <cell r="G396" t="str">
            <v>16633</v>
          </cell>
          <cell r="H396" t="str">
            <v>Подъемно-транспортное оборудование серийного производства</v>
          </cell>
          <cell r="I396" t="str">
            <v>633022</v>
          </cell>
          <cell r="J396" t="str">
            <v>Тали электрические</v>
          </cell>
          <cell r="K396" t="str">
            <v>ГОСТ 22584-96</v>
          </cell>
          <cell r="L396" t="str">
            <v>ТЭ 100-5110-1П00</v>
          </cell>
          <cell r="M396" t="str">
            <v>Q=1т, Нп=6м, U=380В</v>
          </cell>
          <cell r="N396" t="str">
            <v/>
          </cell>
          <cell r="O396" t="str">
            <v/>
          </cell>
          <cell r="P396" t="str">
            <v/>
          </cell>
          <cell r="Q396">
            <v>1.05</v>
          </cell>
          <cell r="R396" t="str">
            <v>ШТ</v>
          </cell>
          <cell r="S396">
            <v>1</v>
          </cell>
          <cell r="T396">
            <v>35000</v>
          </cell>
          <cell r="U396">
            <v>36750</v>
          </cell>
          <cell r="V396">
            <v>43365</v>
          </cell>
          <cell r="W396">
            <v>43365</v>
          </cell>
          <cell r="X396">
            <v>0</v>
          </cell>
          <cell r="Y396">
            <v>0</v>
          </cell>
          <cell r="Z396">
            <v>0</v>
          </cell>
          <cell r="AA396">
            <v>1</v>
          </cell>
          <cell r="AB396">
            <v>36750</v>
          </cell>
          <cell r="AC396">
            <v>6615</v>
          </cell>
          <cell r="AD396">
            <v>0</v>
          </cell>
          <cell r="AE396">
            <v>0</v>
          </cell>
          <cell r="AF396">
            <v>0</v>
          </cell>
          <cell r="AG396">
            <v>0</v>
          </cell>
          <cell r="AH396">
            <v>0</v>
          </cell>
          <cell r="AI396">
            <v>0</v>
          </cell>
        </row>
        <row r="397">
          <cell r="A397" t="str">
            <v>НМЗ</v>
          </cell>
          <cell r="B397" t="str">
            <v>ГМОК</v>
          </cell>
          <cell r="C397" t="str">
            <v>УГМ</v>
          </cell>
          <cell r="D397" t="str">
            <v>Закупки ГО</v>
          </cell>
          <cell r="E397" t="str">
            <v>16</v>
          </cell>
          <cell r="F397" t="str">
            <v>Тяжелое и транспортное</v>
          </cell>
          <cell r="G397" t="str">
            <v>16633</v>
          </cell>
          <cell r="H397" t="str">
            <v>Подъемно-транспортное оборудование серийного производства</v>
          </cell>
          <cell r="I397" t="str">
            <v>633026</v>
          </cell>
          <cell r="J397" t="str">
            <v>Таль электрическая</v>
          </cell>
          <cell r="K397" t="str">
            <v>ГОСТ 22584-96, ТУ 3174-057-07504347-98</v>
          </cell>
          <cell r="L397" t="str">
            <v>ТЭ200-5210-1PO</v>
          </cell>
          <cell r="M397" t="str">
            <v>г/п2т, Нп12,5м, U=380В</v>
          </cell>
          <cell r="N397" t="str">
            <v/>
          </cell>
          <cell r="O397" t="str">
            <v/>
          </cell>
          <cell r="P397" t="str">
            <v/>
          </cell>
          <cell r="Q397">
            <v>1.05</v>
          </cell>
          <cell r="R397" t="str">
            <v>ШТ</v>
          </cell>
          <cell r="S397">
            <v>1</v>
          </cell>
          <cell r="T397">
            <v>50980</v>
          </cell>
          <cell r="U397">
            <v>53529</v>
          </cell>
          <cell r="V397">
            <v>63164.219999999994</v>
          </cell>
          <cell r="W397">
            <v>63164.22</v>
          </cell>
          <cell r="X397">
            <v>0</v>
          </cell>
          <cell r="Y397">
            <v>0</v>
          </cell>
          <cell r="Z397">
            <v>0</v>
          </cell>
          <cell r="AA397">
            <v>0</v>
          </cell>
          <cell r="AB397">
            <v>0</v>
          </cell>
          <cell r="AC397">
            <v>0</v>
          </cell>
          <cell r="AD397">
            <v>1</v>
          </cell>
          <cell r="AE397">
            <v>53529</v>
          </cell>
          <cell r="AF397">
            <v>9635.2199999999993</v>
          </cell>
          <cell r="AG397">
            <v>0</v>
          </cell>
          <cell r="AH397">
            <v>0</v>
          </cell>
          <cell r="AI397">
            <v>0</v>
          </cell>
        </row>
        <row r="398">
          <cell r="A398" t="str">
            <v>МЦ-1</v>
          </cell>
          <cell r="B398" t="str">
            <v>ГМОК</v>
          </cell>
          <cell r="C398" t="str">
            <v>УГМ</v>
          </cell>
          <cell r="D398" t="str">
            <v>Закупки ГО</v>
          </cell>
          <cell r="E398" t="str">
            <v>16</v>
          </cell>
          <cell r="F398" t="str">
            <v>Тяжелое и транспортное</v>
          </cell>
          <cell r="G398" t="str">
            <v>16633</v>
          </cell>
          <cell r="H398" t="str">
            <v>Подъемно-транспортное оборудование серийного производства</v>
          </cell>
          <cell r="I398" t="str">
            <v>633027</v>
          </cell>
          <cell r="J398" t="str">
            <v>Таль электрическая</v>
          </cell>
          <cell r="K398" t="str">
            <v>ГОСТ 22593-77</v>
          </cell>
          <cell r="L398" t="str">
            <v>ТЭ 200-531 2т*18м</v>
          </cell>
          <cell r="M398" t="str">
            <v/>
          </cell>
          <cell r="N398" t="str">
            <v/>
          </cell>
          <cell r="O398" t="str">
            <v/>
          </cell>
          <cell r="P398" t="str">
            <v/>
          </cell>
          <cell r="Q398">
            <v>1.05</v>
          </cell>
          <cell r="R398" t="str">
            <v>ШТ</v>
          </cell>
          <cell r="S398">
            <v>2</v>
          </cell>
          <cell r="T398">
            <v>51200</v>
          </cell>
          <cell r="U398">
            <v>107520</v>
          </cell>
          <cell r="V398">
            <v>126873.59999999999</v>
          </cell>
          <cell r="W398">
            <v>63436.800000000003</v>
          </cell>
          <cell r="X398">
            <v>0</v>
          </cell>
          <cell r="Y398">
            <v>0</v>
          </cell>
          <cell r="Z398">
            <v>0</v>
          </cell>
          <cell r="AA398">
            <v>0</v>
          </cell>
          <cell r="AB398">
            <v>0</v>
          </cell>
          <cell r="AC398">
            <v>0</v>
          </cell>
          <cell r="AD398">
            <v>1</v>
          </cell>
          <cell r="AE398">
            <v>53760</v>
          </cell>
          <cell r="AF398">
            <v>9676.7999999999993</v>
          </cell>
          <cell r="AG398">
            <v>1</v>
          </cell>
          <cell r="AH398">
            <v>53760</v>
          </cell>
          <cell r="AI398">
            <v>9676.7999999999993</v>
          </cell>
        </row>
        <row r="399">
          <cell r="A399" t="str">
            <v>АТО "ЦАТК"</v>
          </cell>
          <cell r="B399" t="str">
            <v>ГМОК</v>
          </cell>
          <cell r="C399" t="str">
            <v>УГМ</v>
          </cell>
          <cell r="D399" t="str">
            <v>Закупки ГО</v>
          </cell>
          <cell r="E399" t="str">
            <v>16</v>
          </cell>
          <cell r="F399" t="str">
            <v>Тяжелое и транспортное</v>
          </cell>
          <cell r="G399" t="str">
            <v>16633</v>
          </cell>
          <cell r="H399" t="str">
            <v>Подъемно-транспортное оборудование серийного производства</v>
          </cell>
          <cell r="I399" t="str">
            <v>633030</v>
          </cell>
          <cell r="J399" t="str">
            <v>Таль электрическая</v>
          </cell>
          <cell r="K399" t="str">
            <v>ГОСТ 22584-96, ТУ 24.09.729-90</v>
          </cell>
          <cell r="L399" t="str">
            <v>ТЭ 320-511</v>
          </cell>
          <cell r="M399" t="str">
            <v>Г/п 3,2т, Н=6м, U=380В, 50Гц</v>
          </cell>
          <cell r="N399" t="str">
            <v/>
          </cell>
          <cell r="O399" t="str">
            <v/>
          </cell>
          <cell r="P399" t="str">
            <v/>
          </cell>
          <cell r="Q399">
            <v>1.05</v>
          </cell>
          <cell r="R399" t="str">
            <v>ШТ</v>
          </cell>
          <cell r="S399">
            <v>1</v>
          </cell>
          <cell r="T399">
            <v>71400</v>
          </cell>
          <cell r="U399">
            <v>74970</v>
          </cell>
          <cell r="V399">
            <v>88464.599999999991</v>
          </cell>
          <cell r="W399">
            <v>88464.6</v>
          </cell>
          <cell r="X399">
            <v>0</v>
          </cell>
          <cell r="Y399">
            <v>0</v>
          </cell>
          <cell r="Z399">
            <v>0</v>
          </cell>
          <cell r="AA399">
            <v>0</v>
          </cell>
          <cell r="AB399">
            <v>0</v>
          </cell>
          <cell r="AC399">
            <v>0</v>
          </cell>
          <cell r="AD399">
            <v>0</v>
          </cell>
          <cell r="AE399">
            <v>0</v>
          </cell>
          <cell r="AF399">
            <v>0</v>
          </cell>
          <cell r="AG399">
            <v>1</v>
          </cell>
          <cell r="AH399">
            <v>74970</v>
          </cell>
          <cell r="AI399">
            <v>13494.6</v>
          </cell>
        </row>
        <row r="400">
          <cell r="A400" t="str">
            <v>НМЗ</v>
          </cell>
          <cell r="B400" t="str">
            <v>ГМОК</v>
          </cell>
          <cell r="C400" t="str">
            <v>УГМ</v>
          </cell>
          <cell r="D400" t="str">
            <v>Закупки ГО</v>
          </cell>
          <cell r="E400" t="str">
            <v>16</v>
          </cell>
          <cell r="F400" t="str">
            <v>Тяжелое и транспортное</v>
          </cell>
          <cell r="G400" t="str">
            <v>16633</v>
          </cell>
          <cell r="H400" t="str">
            <v>Подъемно-транспортное оборудование серийного производства</v>
          </cell>
          <cell r="I400" t="str">
            <v>633031</v>
          </cell>
          <cell r="J400" t="str">
            <v>Таль электрическая</v>
          </cell>
          <cell r="K400" t="str">
            <v>ГОСТ 22584-96, ТУ 24.09.729-90</v>
          </cell>
          <cell r="L400" t="str">
            <v>ТЭ 320-521</v>
          </cell>
          <cell r="M400" t="str">
            <v>г/п3,2т, Н =12м, N=5,37кВт, U=380В, для работы на прямолинейных и криволинейных путях</v>
          </cell>
          <cell r="N400" t="str">
            <v/>
          </cell>
          <cell r="O400" t="str">
            <v/>
          </cell>
          <cell r="P400" t="str">
            <v/>
          </cell>
          <cell r="Q400">
            <v>1.05</v>
          </cell>
          <cell r="R400" t="str">
            <v>ШТ</v>
          </cell>
          <cell r="S400">
            <v>1</v>
          </cell>
          <cell r="T400">
            <v>72300</v>
          </cell>
          <cell r="U400">
            <v>75915</v>
          </cell>
          <cell r="V400">
            <v>89579.7</v>
          </cell>
          <cell r="W400">
            <v>89579.7</v>
          </cell>
          <cell r="X400">
            <v>0</v>
          </cell>
          <cell r="Y400">
            <v>0</v>
          </cell>
          <cell r="Z400">
            <v>0</v>
          </cell>
          <cell r="AA400">
            <v>0</v>
          </cell>
          <cell r="AB400">
            <v>0</v>
          </cell>
          <cell r="AC400">
            <v>0</v>
          </cell>
          <cell r="AD400">
            <v>1</v>
          </cell>
          <cell r="AE400">
            <v>75915</v>
          </cell>
          <cell r="AF400">
            <v>13664.699999999999</v>
          </cell>
          <cell r="AG400">
            <v>0</v>
          </cell>
          <cell r="AH400">
            <v>0</v>
          </cell>
          <cell r="AI400">
            <v>0</v>
          </cell>
        </row>
        <row r="401">
          <cell r="A401" t="str">
            <v>УЗТСМ</v>
          </cell>
          <cell r="B401" t="str">
            <v>ГМОК</v>
          </cell>
          <cell r="C401" t="str">
            <v>УГМ</v>
          </cell>
          <cell r="D401" t="str">
            <v>Закупки ГО</v>
          </cell>
          <cell r="E401" t="str">
            <v>16</v>
          </cell>
          <cell r="F401" t="str">
            <v>Тяжелое и транспортное</v>
          </cell>
          <cell r="G401" t="str">
            <v>16633</v>
          </cell>
          <cell r="H401" t="str">
            <v>Подъемно-транспортное оборудование серийного производства</v>
          </cell>
          <cell r="I401" t="str">
            <v>633032</v>
          </cell>
          <cell r="J401" t="str">
            <v>Тали электрические</v>
          </cell>
          <cell r="K401" t="str">
            <v>ГОСТ 22598-77</v>
          </cell>
          <cell r="L401" t="str">
            <v>ТЭ 320-531 3,2т*18м</v>
          </cell>
          <cell r="M401" t="str">
            <v>U=380/220В, N lдвигателя 5кВт</v>
          </cell>
          <cell r="N401" t="str">
            <v/>
          </cell>
          <cell r="O401" t="str">
            <v/>
          </cell>
          <cell r="P401" t="str">
            <v/>
          </cell>
          <cell r="Q401">
            <v>1.05</v>
          </cell>
          <cell r="R401" t="str">
            <v>ШТ</v>
          </cell>
          <cell r="S401">
            <v>1</v>
          </cell>
          <cell r="T401">
            <v>89700</v>
          </cell>
          <cell r="U401">
            <v>94185</v>
          </cell>
          <cell r="V401">
            <v>111138.29999999999</v>
          </cell>
          <cell r="W401">
            <v>111138.3</v>
          </cell>
          <cell r="X401">
            <v>0</v>
          </cell>
          <cell r="Y401">
            <v>0</v>
          </cell>
          <cell r="Z401">
            <v>0</v>
          </cell>
          <cell r="AA401">
            <v>1</v>
          </cell>
          <cell r="AB401">
            <v>94185</v>
          </cell>
          <cell r="AC401">
            <v>16953.3</v>
          </cell>
          <cell r="AD401">
            <v>0</v>
          </cell>
          <cell r="AE401">
            <v>0</v>
          </cell>
          <cell r="AF401">
            <v>0</v>
          </cell>
          <cell r="AG401">
            <v>0</v>
          </cell>
          <cell r="AH401">
            <v>0</v>
          </cell>
          <cell r="AI401">
            <v>0</v>
          </cell>
        </row>
        <row r="402">
          <cell r="A402" t="str">
            <v>УС</v>
          </cell>
          <cell r="B402" t="str">
            <v>СОК</v>
          </cell>
          <cell r="C402" t="str">
            <v>УГМ</v>
          </cell>
          <cell r="D402" t="str">
            <v>Закупки ГО</v>
          </cell>
          <cell r="E402" t="str">
            <v>16</v>
          </cell>
          <cell r="F402" t="str">
            <v>Тяжелое и транспортное</v>
          </cell>
          <cell r="G402" t="str">
            <v>16633</v>
          </cell>
          <cell r="H402" t="str">
            <v>Подъемно-транспортное оборудование серийного производства</v>
          </cell>
          <cell r="I402" t="str">
            <v>633037</v>
          </cell>
          <cell r="J402" t="str">
            <v>Таль электрическая передвижная</v>
          </cell>
          <cell r="K402" t="str">
            <v>ТУ 24.09.729-90</v>
          </cell>
          <cell r="L402" t="str">
            <v>ТЭС-5000-12 (ТЭ 500-921) 5тх12м</v>
          </cell>
          <cell r="M402" t="str">
            <v>U=380В, скорость подъема 6м/мин, скорость передвижения 20м/мин</v>
          </cell>
          <cell r="N402" t="str">
            <v/>
          </cell>
          <cell r="O402" t="str">
            <v/>
          </cell>
          <cell r="P402" t="str">
            <v/>
          </cell>
          <cell r="Q402">
            <v>1.05</v>
          </cell>
          <cell r="R402" t="str">
            <v>ШТ</v>
          </cell>
          <cell r="S402">
            <v>1</v>
          </cell>
          <cell r="T402">
            <v>90340</v>
          </cell>
          <cell r="U402">
            <v>94857</v>
          </cell>
          <cell r="V402">
            <v>111931.26</v>
          </cell>
          <cell r="W402">
            <v>111931.26</v>
          </cell>
          <cell r="X402">
            <v>0</v>
          </cell>
          <cell r="Y402">
            <v>0</v>
          </cell>
          <cell r="Z402">
            <v>0</v>
          </cell>
          <cell r="AA402">
            <v>0</v>
          </cell>
          <cell r="AB402">
            <v>0</v>
          </cell>
          <cell r="AC402">
            <v>0</v>
          </cell>
          <cell r="AD402">
            <v>1</v>
          </cell>
          <cell r="AE402">
            <v>94857</v>
          </cell>
          <cell r="AF402">
            <v>17074.259999999998</v>
          </cell>
          <cell r="AG402">
            <v>0</v>
          </cell>
          <cell r="AH402">
            <v>0</v>
          </cell>
          <cell r="AI402">
            <v>0</v>
          </cell>
        </row>
        <row r="403">
          <cell r="A403" t="str">
            <v>НМЗ</v>
          </cell>
          <cell r="B403" t="str">
            <v>ГМОК</v>
          </cell>
          <cell r="C403" t="str">
            <v>УГМ</v>
          </cell>
          <cell r="D403" t="str">
            <v>Закупки ГО</v>
          </cell>
          <cell r="E403" t="str">
            <v>16</v>
          </cell>
          <cell r="F403" t="str">
            <v>Тяжелое и транспортное</v>
          </cell>
          <cell r="G403" t="str">
            <v>16633</v>
          </cell>
          <cell r="H403" t="str">
            <v>Подъемно-транспортное оборудование серийного производства</v>
          </cell>
          <cell r="I403" t="str">
            <v>633040</v>
          </cell>
          <cell r="J403" t="str">
            <v>Тали электрические</v>
          </cell>
          <cell r="K403" t="str">
            <v>ГОСТ 22606-77</v>
          </cell>
          <cell r="L403" t="str">
            <v>ТЭ 500-951 5т*30м</v>
          </cell>
          <cell r="M403" t="str">
            <v/>
          </cell>
          <cell r="N403" t="str">
            <v/>
          </cell>
          <cell r="O403" t="str">
            <v/>
          </cell>
          <cell r="P403" t="str">
            <v/>
          </cell>
          <cell r="Q403">
            <v>1.05</v>
          </cell>
          <cell r="R403" t="str">
            <v>ШТ</v>
          </cell>
          <cell r="S403">
            <v>1</v>
          </cell>
          <cell r="T403">
            <v>140910</v>
          </cell>
          <cell r="U403">
            <v>147955.5</v>
          </cell>
          <cell r="V403">
            <v>174587.49</v>
          </cell>
          <cell r="W403">
            <v>174587.49</v>
          </cell>
          <cell r="X403">
            <v>0</v>
          </cell>
          <cell r="Y403">
            <v>0</v>
          </cell>
          <cell r="Z403">
            <v>0</v>
          </cell>
          <cell r="AA403">
            <v>0</v>
          </cell>
          <cell r="AB403">
            <v>0</v>
          </cell>
          <cell r="AC403">
            <v>0</v>
          </cell>
          <cell r="AD403">
            <v>1</v>
          </cell>
          <cell r="AE403">
            <v>147955.5</v>
          </cell>
          <cell r="AF403">
            <v>26631.989999999998</v>
          </cell>
          <cell r="AG403">
            <v>0</v>
          </cell>
          <cell r="AH403">
            <v>0</v>
          </cell>
          <cell r="AI403">
            <v>0</v>
          </cell>
        </row>
        <row r="404">
          <cell r="A404" t="str">
            <v>ДМП</v>
          </cell>
          <cell r="B404" t="str">
            <v>ТЛОК</v>
          </cell>
          <cell r="C404" t="str">
            <v>УГМ</v>
          </cell>
          <cell r="D404" t="str">
            <v>Закупки ГО</v>
          </cell>
          <cell r="E404" t="str">
            <v>16</v>
          </cell>
          <cell r="F404" t="str">
            <v>Тяжелое и транспортное</v>
          </cell>
          <cell r="G404" t="str">
            <v>16633</v>
          </cell>
          <cell r="H404" t="str">
            <v>Подъемно-транспортное оборудование серийного производства</v>
          </cell>
          <cell r="I404" t="str">
            <v>633048</v>
          </cell>
          <cell r="J404" t="str">
            <v>Таль ручная</v>
          </cell>
          <cell r="K404" t="str">
            <v>ГОСТ 28408-89</v>
          </cell>
          <cell r="L404" t="str">
            <v>ТШ 1,0-1-6-У1</v>
          </cell>
          <cell r="M404" t="str">
            <v>Шестерённая, стационарная, тип 1, г/п1,0т, Н=6м</v>
          </cell>
          <cell r="N404" t="str">
            <v/>
          </cell>
          <cell r="O404" t="str">
            <v/>
          </cell>
          <cell r="P404" t="str">
            <v/>
          </cell>
          <cell r="Q404">
            <v>1.05</v>
          </cell>
          <cell r="R404" t="str">
            <v>ШТ</v>
          </cell>
          <cell r="S404">
            <v>1</v>
          </cell>
          <cell r="T404">
            <v>4580</v>
          </cell>
          <cell r="U404">
            <v>4809</v>
          </cell>
          <cell r="V404">
            <v>5674.62</v>
          </cell>
          <cell r="W404">
            <v>5674.62</v>
          </cell>
          <cell r="X404">
            <v>0</v>
          </cell>
          <cell r="Y404">
            <v>0</v>
          </cell>
          <cell r="Z404">
            <v>0</v>
          </cell>
          <cell r="AA404">
            <v>0</v>
          </cell>
          <cell r="AB404">
            <v>0</v>
          </cell>
          <cell r="AC404">
            <v>0</v>
          </cell>
          <cell r="AD404">
            <v>1</v>
          </cell>
          <cell r="AE404">
            <v>4809</v>
          </cell>
          <cell r="AF404">
            <v>865.62</v>
          </cell>
          <cell r="AG404">
            <v>0</v>
          </cell>
          <cell r="AH404">
            <v>0</v>
          </cell>
          <cell r="AI404">
            <v>0</v>
          </cell>
        </row>
        <row r="405">
          <cell r="A405" t="str">
            <v>ДМП</v>
          </cell>
          <cell r="B405" t="str">
            <v>ТЛОК</v>
          </cell>
          <cell r="C405" t="str">
            <v>УГМ</v>
          </cell>
          <cell r="D405" t="str">
            <v>Закупки ГО</v>
          </cell>
          <cell r="E405" t="str">
            <v>16</v>
          </cell>
          <cell r="F405" t="str">
            <v>Тяжелое и транспортное</v>
          </cell>
          <cell r="G405" t="str">
            <v>16633</v>
          </cell>
          <cell r="H405" t="str">
            <v>Подъемно-транспортное оборудование серийного производства</v>
          </cell>
          <cell r="I405" t="str">
            <v>633049</v>
          </cell>
          <cell r="J405" t="str">
            <v>Таль ручная шестерённая цепная</v>
          </cell>
          <cell r="K405" t="str">
            <v>ТУ 24.09.785.12573741-00</v>
          </cell>
          <cell r="L405" t="str">
            <v>ТРШС-2</v>
          </cell>
          <cell r="M405" t="str">
            <v>Стационарная, г/п2т, Н=6м</v>
          </cell>
          <cell r="N405" t="str">
            <v/>
          </cell>
          <cell r="O405" t="str">
            <v/>
          </cell>
          <cell r="P405" t="str">
            <v/>
          </cell>
          <cell r="Q405">
            <v>1.05</v>
          </cell>
          <cell r="R405" t="str">
            <v>ШТ</v>
          </cell>
          <cell r="S405">
            <v>1</v>
          </cell>
          <cell r="T405">
            <v>6100</v>
          </cell>
          <cell r="U405">
            <v>6405</v>
          </cell>
          <cell r="V405">
            <v>7557.9</v>
          </cell>
          <cell r="W405">
            <v>7557.9</v>
          </cell>
          <cell r="X405">
            <v>0</v>
          </cell>
          <cell r="Y405">
            <v>0</v>
          </cell>
          <cell r="Z405">
            <v>0</v>
          </cell>
          <cell r="AA405">
            <v>0</v>
          </cell>
          <cell r="AB405">
            <v>0</v>
          </cell>
          <cell r="AC405">
            <v>0</v>
          </cell>
          <cell r="AD405">
            <v>1</v>
          </cell>
          <cell r="AE405">
            <v>6405</v>
          </cell>
          <cell r="AF405">
            <v>1152.8999999999999</v>
          </cell>
          <cell r="AG405">
            <v>0</v>
          </cell>
          <cell r="AH405">
            <v>0</v>
          </cell>
          <cell r="AI405">
            <v>0</v>
          </cell>
        </row>
        <row r="406">
          <cell r="A406" t="str">
            <v>Н-ремонт</v>
          </cell>
          <cell r="B406" t="str">
            <v>РОК</v>
          </cell>
          <cell r="C406" t="str">
            <v>УГМ</v>
          </cell>
          <cell r="D406" t="str">
            <v>Закупки ГО</v>
          </cell>
          <cell r="E406" t="str">
            <v>16</v>
          </cell>
          <cell r="F406" t="str">
            <v>Тяжелое и транспортное</v>
          </cell>
          <cell r="G406" t="str">
            <v>16633</v>
          </cell>
          <cell r="H406" t="str">
            <v>Подъемно-транспортное оборудование серийного производства</v>
          </cell>
          <cell r="I406" t="str">
            <v>633072</v>
          </cell>
          <cell r="J406" t="str">
            <v>Лебедка электрическая односкоростная</v>
          </cell>
          <cell r="K406" t="str">
            <v>ГОСТ 2914-80</v>
          </cell>
          <cell r="L406" t="str">
            <v>ТЛ - 7А</v>
          </cell>
          <cell r="M406" t="str">
            <v>тяг.ус. 5,0т.с.</v>
          </cell>
          <cell r="N406" t="str">
            <v/>
          </cell>
          <cell r="O406" t="str">
            <v/>
          </cell>
          <cell r="P406" t="str">
            <v/>
          </cell>
          <cell r="Q406">
            <v>1.05</v>
          </cell>
          <cell r="R406" t="str">
            <v>ШТ</v>
          </cell>
          <cell r="S406">
            <v>2</v>
          </cell>
          <cell r="T406">
            <v>308500</v>
          </cell>
          <cell r="U406">
            <v>647850</v>
          </cell>
          <cell r="V406">
            <v>764463</v>
          </cell>
          <cell r="W406">
            <v>382231.5</v>
          </cell>
          <cell r="X406">
            <v>0</v>
          </cell>
          <cell r="Y406">
            <v>0</v>
          </cell>
          <cell r="Z406">
            <v>0</v>
          </cell>
          <cell r="AA406">
            <v>1</v>
          </cell>
          <cell r="AB406">
            <v>323925</v>
          </cell>
          <cell r="AC406">
            <v>58306.5</v>
          </cell>
          <cell r="AD406">
            <v>1</v>
          </cell>
          <cell r="AE406">
            <v>323925</v>
          </cell>
          <cell r="AF406">
            <v>58306.5</v>
          </cell>
          <cell r="AG406">
            <v>0</v>
          </cell>
          <cell r="AH406">
            <v>0</v>
          </cell>
          <cell r="AI406">
            <v>0</v>
          </cell>
        </row>
        <row r="407">
          <cell r="A407" t="str">
            <v>Н-ремонт</v>
          </cell>
          <cell r="B407" t="str">
            <v>РОК</v>
          </cell>
          <cell r="C407" t="str">
            <v>УГМ</v>
          </cell>
          <cell r="D407" t="str">
            <v>Закупки ГО</v>
          </cell>
          <cell r="E407" t="str">
            <v>16</v>
          </cell>
          <cell r="F407" t="str">
            <v>Тяжелое и транспортное</v>
          </cell>
          <cell r="G407" t="str">
            <v>16633</v>
          </cell>
          <cell r="H407" t="str">
            <v>Подъемно-транспортное оборудование серийного производства</v>
          </cell>
          <cell r="I407" t="str">
            <v>633074</v>
          </cell>
          <cell r="J407" t="str">
            <v>Лебедка электрическая</v>
          </cell>
          <cell r="K407" t="str">
            <v>ТУ завода изготовителя</v>
          </cell>
          <cell r="L407" t="str">
            <v>ЛМ - 3,2</v>
          </cell>
          <cell r="M407" t="str">
            <v>тяг.ус. 3,2т.с.</v>
          </cell>
          <cell r="N407" t="str">
            <v/>
          </cell>
          <cell r="O407" t="str">
            <v/>
          </cell>
          <cell r="P407" t="str">
            <v/>
          </cell>
          <cell r="Q407">
            <v>1.05</v>
          </cell>
          <cell r="R407" t="str">
            <v>ШТ</v>
          </cell>
          <cell r="S407">
            <v>2</v>
          </cell>
          <cell r="T407">
            <v>117800</v>
          </cell>
          <cell r="U407">
            <v>247380</v>
          </cell>
          <cell r="V407">
            <v>291908.39999999997</v>
          </cell>
          <cell r="W407">
            <v>145954.20000000001</v>
          </cell>
          <cell r="X407">
            <v>0</v>
          </cell>
          <cell r="Y407">
            <v>0</v>
          </cell>
          <cell r="Z407">
            <v>0</v>
          </cell>
          <cell r="AA407">
            <v>0</v>
          </cell>
          <cell r="AB407">
            <v>0</v>
          </cell>
          <cell r="AC407">
            <v>0</v>
          </cell>
          <cell r="AD407">
            <v>0</v>
          </cell>
          <cell r="AE407">
            <v>0</v>
          </cell>
          <cell r="AF407">
            <v>0</v>
          </cell>
          <cell r="AG407">
            <v>2</v>
          </cell>
          <cell r="AH407">
            <v>247380</v>
          </cell>
          <cell r="AI407">
            <v>44528.4</v>
          </cell>
        </row>
        <row r="408">
          <cell r="A408" t="str">
            <v>Н-ремонт</v>
          </cell>
          <cell r="B408" t="str">
            <v>РОК</v>
          </cell>
          <cell r="C408" t="str">
            <v>УГМ</v>
          </cell>
          <cell r="D408" t="str">
            <v>Закупки ГО</v>
          </cell>
          <cell r="E408" t="str">
            <v>16</v>
          </cell>
          <cell r="F408" t="str">
            <v>Тяжелое и транспортное</v>
          </cell>
          <cell r="G408" t="str">
            <v>16633</v>
          </cell>
          <cell r="H408" t="str">
            <v>Подъемно-транспортное оборудование серийного производства</v>
          </cell>
          <cell r="I408" t="str">
            <v>633079</v>
          </cell>
          <cell r="J408" t="str">
            <v>Монтажно-тяговые механизмы</v>
          </cell>
          <cell r="K408" t="str">
            <v>ТУ завода изготовителя</v>
          </cell>
          <cell r="L408" t="str">
            <v>МТМ - 1,6</v>
          </cell>
          <cell r="M408" t="str">
            <v>Грузоподъемность 1,6 тонн</v>
          </cell>
          <cell r="N408" t="str">
            <v/>
          </cell>
          <cell r="O408" t="str">
            <v/>
          </cell>
          <cell r="P408" t="str">
            <v/>
          </cell>
          <cell r="Q408">
            <v>1.05</v>
          </cell>
          <cell r="R408" t="str">
            <v>ШТ</v>
          </cell>
          <cell r="S408">
            <v>19</v>
          </cell>
          <cell r="T408">
            <v>5900</v>
          </cell>
          <cell r="U408">
            <v>117705</v>
          </cell>
          <cell r="V408">
            <v>138891.9</v>
          </cell>
          <cell r="W408">
            <v>7310.1</v>
          </cell>
          <cell r="X408">
            <v>0</v>
          </cell>
          <cell r="Y408">
            <v>0</v>
          </cell>
          <cell r="Z408">
            <v>0</v>
          </cell>
          <cell r="AA408">
            <v>8</v>
          </cell>
          <cell r="AB408">
            <v>49560</v>
          </cell>
          <cell r="AC408">
            <v>8920.7999999999993</v>
          </cell>
          <cell r="AD408">
            <v>4</v>
          </cell>
          <cell r="AE408">
            <v>24780</v>
          </cell>
          <cell r="AF408">
            <v>4460.3999999999996</v>
          </cell>
          <cell r="AG408">
            <v>7</v>
          </cell>
          <cell r="AH408">
            <v>43365</v>
          </cell>
          <cell r="AI408">
            <v>7805.7</v>
          </cell>
        </row>
        <row r="409">
          <cell r="A409" t="str">
            <v>ТНШС</v>
          </cell>
          <cell r="B409" t="str">
            <v>РОК</v>
          </cell>
          <cell r="C409" t="str">
            <v>УГМ</v>
          </cell>
          <cell r="D409" t="str">
            <v>Закупки ГО</v>
          </cell>
          <cell r="E409" t="str">
            <v>16</v>
          </cell>
          <cell r="F409" t="str">
            <v>Тяжелое и транспортное</v>
          </cell>
          <cell r="G409" t="str">
            <v>16633</v>
          </cell>
          <cell r="H409" t="str">
            <v>Подъемно-транспортное оборудование серийного производства</v>
          </cell>
          <cell r="I409" t="str">
            <v>633079</v>
          </cell>
          <cell r="J409" t="str">
            <v>Монтажно-тяговые механизмы</v>
          </cell>
          <cell r="K409" t="str">
            <v>ТУ завода изготовителя</v>
          </cell>
          <cell r="L409" t="str">
            <v>МТМ - 1,6</v>
          </cell>
          <cell r="M409" t="str">
            <v>Грузоподъемность 1,6 тонн</v>
          </cell>
          <cell r="N409" t="str">
            <v/>
          </cell>
          <cell r="O409" t="str">
            <v/>
          </cell>
          <cell r="P409" t="str">
            <v/>
          </cell>
          <cell r="Q409">
            <v>1.05</v>
          </cell>
          <cell r="R409" t="str">
            <v>ШТ</v>
          </cell>
          <cell r="S409">
            <v>3</v>
          </cell>
          <cell r="T409">
            <v>5900</v>
          </cell>
          <cell r="U409">
            <v>18585</v>
          </cell>
          <cell r="V409">
            <v>21930.3</v>
          </cell>
          <cell r="W409">
            <v>7310.1</v>
          </cell>
          <cell r="X409">
            <v>0</v>
          </cell>
          <cell r="Y409">
            <v>0</v>
          </cell>
          <cell r="Z409">
            <v>0</v>
          </cell>
          <cell r="AA409">
            <v>3</v>
          </cell>
          <cell r="AB409">
            <v>18585</v>
          </cell>
          <cell r="AC409">
            <v>3345.2999999999997</v>
          </cell>
          <cell r="AD409">
            <v>0</v>
          </cell>
          <cell r="AE409">
            <v>0</v>
          </cell>
          <cell r="AF409">
            <v>0</v>
          </cell>
          <cell r="AG409">
            <v>0</v>
          </cell>
          <cell r="AH409">
            <v>0</v>
          </cell>
          <cell r="AI409">
            <v>0</v>
          </cell>
        </row>
        <row r="410">
          <cell r="A410" t="str">
            <v>УС</v>
          </cell>
          <cell r="B410" t="str">
            <v>СОК</v>
          </cell>
          <cell r="C410" t="str">
            <v>УГМ</v>
          </cell>
          <cell r="D410" t="str">
            <v>Закупки ГО</v>
          </cell>
          <cell r="E410" t="str">
            <v>16</v>
          </cell>
          <cell r="F410" t="str">
            <v>Тяжелое и транспортное</v>
          </cell>
          <cell r="G410" t="str">
            <v>16633</v>
          </cell>
          <cell r="H410" t="str">
            <v>Подъемно-транспортное оборудование серийного производства</v>
          </cell>
          <cell r="I410" t="str">
            <v>633080</v>
          </cell>
          <cell r="J410" t="str">
            <v>Монтажно-тяговые механизмы</v>
          </cell>
          <cell r="K410" t="str">
            <v>ТУ завода изготовителя</v>
          </cell>
          <cell r="L410" t="str">
            <v>МТМ -3,2</v>
          </cell>
          <cell r="M410" t="str">
            <v>Грузоподъемность 3,2 тонн</v>
          </cell>
          <cell r="N410" t="str">
            <v/>
          </cell>
          <cell r="O410" t="str">
            <v/>
          </cell>
          <cell r="P410" t="str">
            <v/>
          </cell>
          <cell r="Q410">
            <v>1.05</v>
          </cell>
          <cell r="R410" t="str">
            <v>ШТ</v>
          </cell>
          <cell r="S410">
            <v>2</v>
          </cell>
          <cell r="T410">
            <v>18300</v>
          </cell>
          <cell r="U410">
            <v>38430</v>
          </cell>
          <cell r="V410">
            <v>45347.399999999994</v>
          </cell>
          <cell r="W410">
            <v>22673.7</v>
          </cell>
          <cell r="X410">
            <v>0</v>
          </cell>
          <cell r="Y410">
            <v>0</v>
          </cell>
          <cell r="Z410">
            <v>0</v>
          </cell>
          <cell r="AA410">
            <v>0</v>
          </cell>
          <cell r="AB410">
            <v>0</v>
          </cell>
          <cell r="AC410">
            <v>0</v>
          </cell>
          <cell r="AD410">
            <v>2</v>
          </cell>
          <cell r="AE410">
            <v>38430</v>
          </cell>
          <cell r="AF410">
            <v>6917.4</v>
          </cell>
          <cell r="AG410">
            <v>0</v>
          </cell>
          <cell r="AH410">
            <v>0</v>
          </cell>
          <cell r="AI410">
            <v>0</v>
          </cell>
        </row>
        <row r="411">
          <cell r="A411" t="str">
            <v>ТНШС</v>
          </cell>
          <cell r="B411" t="str">
            <v>РОК</v>
          </cell>
          <cell r="C411" t="str">
            <v>УГМ</v>
          </cell>
          <cell r="D411" t="str">
            <v>Закупки ГО</v>
          </cell>
          <cell r="E411" t="str">
            <v>16</v>
          </cell>
          <cell r="F411" t="str">
            <v>Тяжелое и транспортное</v>
          </cell>
          <cell r="G411" t="str">
            <v>16633</v>
          </cell>
          <cell r="H411" t="str">
            <v>Подъемно-транспортное оборудование серийного производства</v>
          </cell>
          <cell r="I411" t="str">
            <v>633080</v>
          </cell>
          <cell r="J411" t="str">
            <v>Монтажно-тяговые механизмы</v>
          </cell>
          <cell r="K411" t="str">
            <v>ТУ завода изготовителя</v>
          </cell>
          <cell r="L411" t="str">
            <v>МТМ -3,2</v>
          </cell>
          <cell r="M411" t="str">
            <v>Грузоподъемность 3,2 тонн</v>
          </cell>
          <cell r="N411" t="str">
            <v/>
          </cell>
          <cell r="O411" t="str">
            <v/>
          </cell>
          <cell r="P411" t="str">
            <v/>
          </cell>
          <cell r="Q411">
            <v>1.05</v>
          </cell>
          <cell r="R411" t="str">
            <v>ШТ</v>
          </cell>
          <cell r="S411">
            <v>7</v>
          </cell>
          <cell r="T411">
            <v>18300</v>
          </cell>
          <cell r="U411">
            <v>134505</v>
          </cell>
          <cell r="V411">
            <v>158715.9</v>
          </cell>
          <cell r="W411">
            <v>22673.7</v>
          </cell>
          <cell r="X411">
            <v>0</v>
          </cell>
          <cell r="Y411">
            <v>0</v>
          </cell>
          <cell r="Z411">
            <v>0</v>
          </cell>
          <cell r="AA411">
            <v>7</v>
          </cell>
          <cell r="AB411">
            <v>134505</v>
          </cell>
          <cell r="AC411">
            <v>24210.899999999998</v>
          </cell>
          <cell r="AD411">
            <v>0</v>
          </cell>
          <cell r="AE411">
            <v>0</v>
          </cell>
          <cell r="AF411">
            <v>0</v>
          </cell>
          <cell r="AG411">
            <v>0</v>
          </cell>
          <cell r="AH411">
            <v>0</v>
          </cell>
          <cell r="AI411">
            <v>0</v>
          </cell>
        </row>
        <row r="412">
          <cell r="A412" t="str">
            <v>ДМП</v>
          </cell>
          <cell r="B412" t="str">
            <v>ТЛОК</v>
          </cell>
          <cell r="C412" t="str">
            <v>УГМ</v>
          </cell>
          <cell r="D412" t="str">
            <v>Закупки ГО</v>
          </cell>
          <cell r="E412" t="str">
            <v>16</v>
          </cell>
          <cell r="F412" t="str">
            <v>Тяжелое и транспортное</v>
          </cell>
          <cell r="G412" t="str">
            <v>16633</v>
          </cell>
          <cell r="H412" t="str">
            <v>Подъемно-транспортное оборудование серийного производства</v>
          </cell>
          <cell r="I412" t="str">
            <v>633084</v>
          </cell>
          <cell r="J412" t="str">
            <v>Домкрат гидравлический</v>
          </cell>
          <cell r="K412" t="str">
            <v>ТУ 36-2135-83</v>
          </cell>
          <cell r="L412" t="str">
            <v>ДГО-100(1)</v>
          </cell>
          <cell r="M412" t="str">
            <v>Со встроенным гидроприводом, г/п100т, Н=160мм, рабочая жидкость-масло минеральное, V=5,5л, Ррабочей жидкости=39,7МПа</v>
          </cell>
          <cell r="N412" t="str">
            <v/>
          </cell>
          <cell r="O412" t="str">
            <v/>
          </cell>
          <cell r="P412" t="str">
            <v/>
          </cell>
          <cell r="Q412">
            <v>1.05</v>
          </cell>
          <cell r="R412" t="str">
            <v>ШТ</v>
          </cell>
          <cell r="S412">
            <v>2</v>
          </cell>
          <cell r="T412">
            <v>30100</v>
          </cell>
          <cell r="U412">
            <v>63210</v>
          </cell>
          <cell r="V412">
            <v>74587.8</v>
          </cell>
          <cell r="W412">
            <v>37293.9</v>
          </cell>
          <cell r="X412">
            <v>0</v>
          </cell>
          <cell r="Y412">
            <v>0</v>
          </cell>
          <cell r="Z412">
            <v>0</v>
          </cell>
          <cell r="AA412">
            <v>2</v>
          </cell>
          <cell r="AB412">
            <v>63210</v>
          </cell>
          <cell r="AC412">
            <v>11377.8</v>
          </cell>
          <cell r="AD412">
            <v>0</v>
          </cell>
          <cell r="AE412">
            <v>0</v>
          </cell>
          <cell r="AF412">
            <v>0</v>
          </cell>
          <cell r="AG412">
            <v>0</v>
          </cell>
          <cell r="AH412">
            <v>0</v>
          </cell>
          <cell r="AI412">
            <v>0</v>
          </cell>
        </row>
        <row r="413">
          <cell r="A413" t="str">
            <v>Октябрьский</v>
          </cell>
          <cell r="B413" t="str">
            <v>ГМОК</v>
          </cell>
          <cell r="C413" t="str">
            <v>УГМ</v>
          </cell>
          <cell r="D413" t="str">
            <v>Закупки ГО</v>
          </cell>
          <cell r="E413" t="str">
            <v>16</v>
          </cell>
          <cell r="F413" t="str">
            <v>Тяжелое и транспортное</v>
          </cell>
          <cell r="G413" t="str">
            <v>16633</v>
          </cell>
          <cell r="H413" t="str">
            <v>Подъемно-транспортное оборудование серийного производства</v>
          </cell>
          <cell r="I413" t="str">
            <v>633085</v>
          </cell>
          <cell r="J413" t="str">
            <v>Домкрат гидравлический</v>
          </cell>
          <cell r="K413" t="str">
            <v>ТУ 36-2135-83</v>
          </cell>
          <cell r="L413" t="str">
            <v>ДГО-200(1)</v>
          </cell>
          <cell r="M413" t="str">
            <v>Со встроенным гидроприводом, г/п200т, Н=160мм, рабочая жидкость-масло минеральное, V=10л, Ррабочей жиджидкости=41,2МПа</v>
          </cell>
          <cell r="N413" t="str">
            <v/>
          </cell>
          <cell r="O413" t="str">
            <v/>
          </cell>
          <cell r="P413" t="str">
            <v/>
          </cell>
          <cell r="Q413">
            <v>1.05</v>
          </cell>
          <cell r="R413" t="str">
            <v>ШТ</v>
          </cell>
          <cell r="S413">
            <v>1</v>
          </cell>
          <cell r="T413">
            <v>48500</v>
          </cell>
          <cell r="U413">
            <v>50925</v>
          </cell>
          <cell r="V413">
            <v>60091.5</v>
          </cell>
          <cell r="W413">
            <v>60091.5</v>
          </cell>
          <cell r="X413">
            <v>0</v>
          </cell>
          <cell r="Y413">
            <v>0</v>
          </cell>
          <cell r="Z413">
            <v>0</v>
          </cell>
          <cell r="AA413">
            <v>1</v>
          </cell>
          <cell r="AB413">
            <v>50925</v>
          </cell>
          <cell r="AC413">
            <v>9166.5</v>
          </cell>
          <cell r="AD413">
            <v>0</v>
          </cell>
          <cell r="AE413">
            <v>0</v>
          </cell>
          <cell r="AF413">
            <v>0</v>
          </cell>
          <cell r="AG413">
            <v>0</v>
          </cell>
          <cell r="AH413">
            <v>0</v>
          </cell>
          <cell r="AI413">
            <v>0</v>
          </cell>
        </row>
        <row r="414">
          <cell r="A414" t="str">
            <v>ДМП</v>
          </cell>
          <cell r="B414" t="str">
            <v>ТЛОК</v>
          </cell>
          <cell r="C414" t="str">
            <v>УГМ</v>
          </cell>
          <cell r="D414" t="str">
            <v>Закупки ГО</v>
          </cell>
          <cell r="E414" t="str">
            <v>16</v>
          </cell>
          <cell r="F414" t="str">
            <v>Тяжелое и транспортное</v>
          </cell>
          <cell r="G414" t="str">
            <v>16633</v>
          </cell>
          <cell r="H414" t="str">
            <v>Подъемно-транспортное оборудование серийного производства</v>
          </cell>
          <cell r="I414" t="str">
            <v>633085</v>
          </cell>
          <cell r="J414" t="str">
            <v>Домкрат гидравлический</v>
          </cell>
          <cell r="K414" t="str">
            <v>ТУ 36-2135-83</v>
          </cell>
          <cell r="L414" t="str">
            <v>ДГО-200(1)</v>
          </cell>
          <cell r="M414" t="str">
            <v>Со встроенным гидроприводом, г/п200т, Н=160мм, рабочая жидкость-масло минеральное, V=10л, Ррабочей жиджидкости=41,2МПа</v>
          </cell>
          <cell r="N414" t="str">
            <v/>
          </cell>
          <cell r="O414" t="str">
            <v/>
          </cell>
          <cell r="P414" t="str">
            <v/>
          </cell>
          <cell r="Q414">
            <v>1.05</v>
          </cell>
          <cell r="R414" t="str">
            <v>ШТ</v>
          </cell>
          <cell r="S414">
            <v>2</v>
          </cell>
          <cell r="T414">
            <v>48500</v>
          </cell>
          <cell r="U414">
            <v>101850</v>
          </cell>
          <cell r="V414">
            <v>120183</v>
          </cell>
          <cell r="W414">
            <v>60091.5</v>
          </cell>
          <cell r="X414">
            <v>0</v>
          </cell>
          <cell r="Y414">
            <v>0</v>
          </cell>
          <cell r="Z414">
            <v>0</v>
          </cell>
          <cell r="AA414">
            <v>2</v>
          </cell>
          <cell r="AB414">
            <v>101850</v>
          </cell>
          <cell r="AC414">
            <v>18333</v>
          </cell>
          <cell r="AD414">
            <v>0</v>
          </cell>
          <cell r="AE414">
            <v>0</v>
          </cell>
          <cell r="AF414">
            <v>0</v>
          </cell>
          <cell r="AG414">
            <v>0</v>
          </cell>
          <cell r="AH414">
            <v>0</v>
          </cell>
          <cell r="AI414">
            <v>0</v>
          </cell>
        </row>
        <row r="415">
          <cell r="A415" t="str">
            <v>Талнахское</v>
          </cell>
          <cell r="B415" t="str">
            <v>ГМОК</v>
          </cell>
          <cell r="C415" t="str">
            <v>УГМ</v>
          </cell>
          <cell r="D415" t="str">
            <v>Закупки ГО</v>
          </cell>
          <cell r="E415" t="str">
            <v>16</v>
          </cell>
          <cell r="F415" t="str">
            <v>Тяжелое и транспортное</v>
          </cell>
          <cell r="G415" t="str">
            <v>16633</v>
          </cell>
          <cell r="H415" t="str">
            <v>Подъемно-транспортное оборудование серийного производства</v>
          </cell>
          <cell r="I415" t="str">
            <v>633086</v>
          </cell>
          <cell r="J415" t="str">
            <v>Домкраты реечные</v>
          </cell>
          <cell r="K415" t="str">
            <v>ТУ 34-13-2908-76</v>
          </cell>
          <cell r="L415" t="str">
            <v>ДР-5</v>
          </cell>
          <cell r="M415" t="str">
            <v/>
          </cell>
          <cell r="N415" t="str">
            <v/>
          </cell>
          <cell r="O415" t="str">
            <v/>
          </cell>
          <cell r="P415" t="str">
            <v/>
          </cell>
          <cell r="Q415">
            <v>1.05</v>
          </cell>
          <cell r="R415" t="str">
            <v>ШТ</v>
          </cell>
          <cell r="S415">
            <v>6</v>
          </cell>
          <cell r="T415">
            <v>6900</v>
          </cell>
          <cell r="U415">
            <v>43470</v>
          </cell>
          <cell r="V415">
            <v>51294.6</v>
          </cell>
          <cell r="W415">
            <v>8549.1</v>
          </cell>
          <cell r="X415">
            <v>0</v>
          </cell>
          <cell r="Y415">
            <v>0</v>
          </cell>
          <cell r="Z415">
            <v>0</v>
          </cell>
          <cell r="AA415">
            <v>0</v>
          </cell>
          <cell r="AB415">
            <v>0</v>
          </cell>
          <cell r="AC415">
            <v>0</v>
          </cell>
          <cell r="AD415">
            <v>6</v>
          </cell>
          <cell r="AE415">
            <v>43470</v>
          </cell>
          <cell r="AF415">
            <v>7824.5999999999995</v>
          </cell>
          <cell r="AG415">
            <v>0</v>
          </cell>
          <cell r="AH415">
            <v>0</v>
          </cell>
          <cell r="AI415">
            <v>0</v>
          </cell>
        </row>
        <row r="416">
          <cell r="A416" t="str">
            <v>Н-ремонт</v>
          </cell>
          <cell r="B416" t="str">
            <v>РОК</v>
          </cell>
          <cell r="C416" t="str">
            <v>УГМ</v>
          </cell>
          <cell r="D416" t="str">
            <v>Закупки ГО</v>
          </cell>
          <cell r="E416" t="str">
            <v>16</v>
          </cell>
          <cell r="F416" t="str">
            <v>Тяжелое и транспортное</v>
          </cell>
          <cell r="G416" t="str">
            <v>16633</v>
          </cell>
          <cell r="H416" t="str">
            <v>Подъемно-транспортное оборудование серийного производства</v>
          </cell>
          <cell r="I416" t="str">
            <v>633086</v>
          </cell>
          <cell r="J416" t="str">
            <v>Домкраты реечные</v>
          </cell>
          <cell r="K416" t="str">
            <v>ТУ 34-13-2908-76</v>
          </cell>
          <cell r="L416" t="str">
            <v>ДР-5</v>
          </cell>
          <cell r="M416" t="str">
            <v/>
          </cell>
          <cell r="N416" t="str">
            <v/>
          </cell>
          <cell r="O416" t="str">
            <v/>
          </cell>
          <cell r="P416" t="str">
            <v/>
          </cell>
          <cell r="Q416">
            <v>1.05</v>
          </cell>
          <cell r="R416" t="str">
            <v>ШТ</v>
          </cell>
          <cell r="S416">
            <v>5</v>
          </cell>
          <cell r="T416">
            <v>6900</v>
          </cell>
          <cell r="U416">
            <v>36225</v>
          </cell>
          <cell r="V416">
            <v>42745.5</v>
          </cell>
          <cell r="W416">
            <v>8549.1</v>
          </cell>
          <cell r="X416">
            <v>0</v>
          </cell>
          <cell r="Y416">
            <v>0</v>
          </cell>
          <cell r="Z416">
            <v>0</v>
          </cell>
          <cell r="AA416">
            <v>5</v>
          </cell>
          <cell r="AB416">
            <v>36225</v>
          </cell>
          <cell r="AC416">
            <v>6520.5</v>
          </cell>
          <cell r="AD416">
            <v>0</v>
          </cell>
          <cell r="AE416">
            <v>0</v>
          </cell>
          <cell r="AF416">
            <v>0</v>
          </cell>
          <cell r="AG416">
            <v>0</v>
          </cell>
          <cell r="AH416">
            <v>0</v>
          </cell>
          <cell r="AI416">
            <v>0</v>
          </cell>
        </row>
        <row r="417">
          <cell r="A417" t="str">
            <v>МЦ-1</v>
          </cell>
          <cell r="B417" t="str">
            <v>ГМОК</v>
          </cell>
          <cell r="C417" t="str">
            <v>УГМ</v>
          </cell>
          <cell r="D417" t="str">
            <v>Закупки ГО</v>
          </cell>
          <cell r="E417" t="str">
            <v>16</v>
          </cell>
          <cell r="F417" t="str">
            <v>Тяжелое и транспортное</v>
          </cell>
          <cell r="G417" t="str">
            <v>16633</v>
          </cell>
          <cell r="H417" t="str">
            <v>Подъемно-транспортное оборудование серийного производства</v>
          </cell>
          <cell r="I417" t="str">
            <v>633125</v>
          </cell>
          <cell r="J417" t="str">
            <v>Кран стреловой переносной</v>
          </cell>
          <cell r="K417" t="str">
            <v/>
          </cell>
          <cell r="L417" t="str">
            <v>КЛ-3(Пионер)</v>
          </cell>
          <cell r="M417" t="str">
            <v/>
          </cell>
          <cell r="N417" t="str">
            <v/>
          </cell>
          <cell r="O417" t="str">
            <v/>
          </cell>
          <cell r="P417" t="str">
            <v/>
          </cell>
          <cell r="Q417">
            <v>1.05</v>
          </cell>
          <cell r="R417" t="str">
            <v>ШТ</v>
          </cell>
          <cell r="S417">
            <v>1</v>
          </cell>
          <cell r="T417">
            <v>140600</v>
          </cell>
          <cell r="U417">
            <v>147630</v>
          </cell>
          <cell r="V417">
            <v>174203.4</v>
          </cell>
          <cell r="W417">
            <v>174203.4</v>
          </cell>
          <cell r="X417">
            <v>0</v>
          </cell>
          <cell r="Y417">
            <v>0</v>
          </cell>
          <cell r="Z417">
            <v>0</v>
          </cell>
          <cell r="AA417">
            <v>1</v>
          </cell>
          <cell r="AB417">
            <v>147630</v>
          </cell>
          <cell r="AC417">
            <v>26573.399999999998</v>
          </cell>
          <cell r="AD417">
            <v>0</v>
          </cell>
          <cell r="AE417">
            <v>0</v>
          </cell>
          <cell r="AF417">
            <v>0</v>
          </cell>
          <cell r="AG417">
            <v>0</v>
          </cell>
          <cell r="AH417">
            <v>0</v>
          </cell>
          <cell r="AI417">
            <v>0</v>
          </cell>
        </row>
        <row r="418">
          <cell r="A418" t="str">
            <v>Октябрьский</v>
          </cell>
          <cell r="B418" t="str">
            <v>ГМОК</v>
          </cell>
          <cell r="C418" t="str">
            <v>УГМ</v>
          </cell>
          <cell r="D418" t="str">
            <v>Закупки ГО</v>
          </cell>
          <cell r="E418" t="str">
            <v>16</v>
          </cell>
          <cell r="F418" t="str">
            <v>Тяжелое и транспортное</v>
          </cell>
          <cell r="G418" t="str">
            <v>16633</v>
          </cell>
          <cell r="H418" t="str">
            <v>Подъемно-транспортное оборудование серийного производства</v>
          </cell>
          <cell r="I418" t="str">
            <v>633138</v>
          </cell>
          <cell r="J418" t="str">
            <v>Домкраты гидравлические</v>
          </cell>
          <cell r="K418" t="str">
            <v/>
          </cell>
          <cell r="L418" t="str">
            <v>ДГ-50</v>
          </cell>
          <cell r="M418" t="str">
            <v/>
          </cell>
          <cell r="N418" t="str">
            <v/>
          </cell>
          <cell r="O418" t="str">
            <v/>
          </cell>
          <cell r="P418" t="str">
            <v/>
          </cell>
          <cell r="Q418">
            <v>1.05</v>
          </cell>
          <cell r="R418" t="str">
            <v>ШТ</v>
          </cell>
          <cell r="S418">
            <v>1</v>
          </cell>
          <cell r="T418">
            <v>20100</v>
          </cell>
          <cell r="U418">
            <v>21105</v>
          </cell>
          <cell r="V418">
            <v>24903.899999999998</v>
          </cell>
          <cell r="W418">
            <v>24903.9</v>
          </cell>
          <cell r="X418">
            <v>0</v>
          </cell>
          <cell r="Y418">
            <v>0</v>
          </cell>
          <cell r="Z418">
            <v>0</v>
          </cell>
          <cell r="AA418">
            <v>1</v>
          </cell>
          <cell r="AB418">
            <v>21105</v>
          </cell>
          <cell r="AC418">
            <v>3798.8999999999996</v>
          </cell>
          <cell r="AD418">
            <v>0</v>
          </cell>
          <cell r="AE418">
            <v>0</v>
          </cell>
          <cell r="AF418">
            <v>0</v>
          </cell>
          <cell r="AG418">
            <v>0</v>
          </cell>
          <cell r="AH418">
            <v>0</v>
          </cell>
          <cell r="AI418">
            <v>0</v>
          </cell>
        </row>
        <row r="419">
          <cell r="A419" t="str">
            <v>УЗТСМ</v>
          </cell>
          <cell r="B419" t="str">
            <v>ГМОК</v>
          </cell>
          <cell r="C419" t="str">
            <v>УГМ</v>
          </cell>
          <cell r="D419" t="str">
            <v>Закупки ГО</v>
          </cell>
          <cell r="E419" t="str">
            <v>16</v>
          </cell>
          <cell r="F419" t="str">
            <v>Тяжелое и транспортное</v>
          </cell>
          <cell r="G419" t="str">
            <v>16633</v>
          </cell>
          <cell r="H419" t="str">
            <v>Подъемно-транспортное оборудование серийного производства</v>
          </cell>
          <cell r="I419" t="str">
            <v>633282</v>
          </cell>
          <cell r="J419" t="str">
            <v>Таль электрическая передвижная</v>
          </cell>
          <cell r="K419" t="str">
            <v/>
          </cell>
          <cell r="L419" t="str">
            <v>ТЭ 200-531</v>
          </cell>
          <cell r="M419" t="str">
            <v>г/п2т, h=18м</v>
          </cell>
          <cell r="N419" t="str">
            <v/>
          </cell>
          <cell r="O419" t="str">
            <v/>
          </cell>
          <cell r="P419" t="str">
            <v/>
          </cell>
          <cell r="Q419">
            <v>1.05</v>
          </cell>
          <cell r="R419" t="str">
            <v>ШТ</v>
          </cell>
          <cell r="S419">
            <v>1</v>
          </cell>
          <cell r="T419">
            <v>51200</v>
          </cell>
          <cell r="U419">
            <v>53760</v>
          </cell>
          <cell r="V419">
            <v>63436.799999999996</v>
          </cell>
          <cell r="W419">
            <v>63436.800000000003</v>
          </cell>
          <cell r="X419">
            <v>0</v>
          </cell>
          <cell r="Y419">
            <v>0</v>
          </cell>
          <cell r="Z419">
            <v>0</v>
          </cell>
          <cell r="AA419">
            <v>0</v>
          </cell>
          <cell r="AB419">
            <v>0</v>
          </cell>
          <cell r="AC419">
            <v>0</v>
          </cell>
          <cell r="AD419">
            <v>1</v>
          </cell>
          <cell r="AE419">
            <v>53760</v>
          </cell>
          <cell r="AF419">
            <v>9676.7999999999993</v>
          </cell>
          <cell r="AG419">
            <v>0</v>
          </cell>
          <cell r="AH419">
            <v>0</v>
          </cell>
          <cell r="AI419">
            <v>0</v>
          </cell>
        </row>
        <row r="420">
          <cell r="A420" t="str">
            <v>УЗТСМ</v>
          </cell>
          <cell r="B420" t="str">
            <v>ГМОК</v>
          </cell>
          <cell r="C420" t="str">
            <v>УГМ</v>
          </cell>
          <cell r="D420" t="str">
            <v>Закупки ГО</v>
          </cell>
          <cell r="E420" t="str">
            <v>16</v>
          </cell>
          <cell r="F420" t="str">
            <v>Тяжелое и транспортное</v>
          </cell>
          <cell r="G420" t="str">
            <v>16633</v>
          </cell>
          <cell r="H420" t="str">
            <v>Подъемно-транспортное оборудование серийного производства</v>
          </cell>
          <cell r="I420" t="str">
            <v>633298</v>
          </cell>
          <cell r="J420" t="str">
            <v>Лебёдка электрическая</v>
          </cell>
          <cell r="K420" t="str">
            <v/>
          </cell>
          <cell r="L420" t="str">
            <v>ЛМ-5м</v>
          </cell>
          <cell r="M420" t="str">
            <v>тяг.ус. 5,0 т.с.</v>
          </cell>
          <cell r="N420" t="str">
            <v/>
          </cell>
          <cell r="O420" t="str">
            <v/>
          </cell>
          <cell r="P420" t="str">
            <v/>
          </cell>
          <cell r="Q420">
            <v>1.05</v>
          </cell>
          <cell r="R420" t="str">
            <v>ШТ</v>
          </cell>
          <cell r="S420">
            <v>1</v>
          </cell>
          <cell r="T420">
            <v>136500</v>
          </cell>
          <cell r="U420">
            <v>143325</v>
          </cell>
          <cell r="V420">
            <v>169123.5</v>
          </cell>
          <cell r="W420">
            <v>169123.5</v>
          </cell>
          <cell r="X420">
            <v>0</v>
          </cell>
          <cell r="Y420">
            <v>0</v>
          </cell>
          <cell r="Z420">
            <v>0</v>
          </cell>
          <cell r="AA420">
            <v>0</v>
          </cell>
          <cell r="AB420">
            <v>0</v>
          </cell>
          <cell r="AC420">
            <v>0</v>
          </cell>
          <cell r="AD420">
            <v>0</v>
          </cell>
          <cell r="AE420">
            <v>0</v>
          </cell>
          <cell r="AF420">
            <v>0</v>
          </cell>
          <cell r="AG420">
            <v>1</v>
          </cell>
          <cell r="AH420">
            <v>143325</v>
          </cell>
          <cell r="AI420">
            <v>25798.5</v>
          </cell>
        </row>
        <row r="421">
          <cell r="A421" t="str">
            <v>МЦ-1</v>
          </cell>
          <cell r="B421" t="str">
            <v>ГМОК</v>
          </cell>
          <cell r="C421" t="str">
            <v>УГМ</v>
          </cell>
          <cell r="D421" t="str">
            <v>Закупки ГО</v>
          </cell>
          <cell r="E421" t="str">
            <v>16</v>
          </cell>
          <cell r="F421" t="str">
            <v>Тяжелое и транспортное</v>
          </cell>
          <cell r="G421" t="str">
            <v>16633</v>
          </cell>
          <cell r="H421" t="str">
            <v>Подъемно-транспортное оборудование серийного производства</v>
          </cell>
          <cell r="I421" t="str">
            <v>633330</v>
          </cell>
          <cell r="J421" t="str">
            <v>Таль электрическая канатная</v>
          </cell>
          <cell r="K421" t="str">
            <v>ГОСТ 22584-96, ТУ 24.09.728-90</v>
          </cell>
          <cell r="L421" t="str">
            <v>ТЭ 100-511</v>
          </cell>
          <cell r="M421" t="str">
            <v>г/п1,0т, Н=6,3м, Nсуммарная=19,7кВт, U=380В, для работы на прямолинейных и криволинейных путях</v>
          </cell>
          <cell r="N421" t="str">
            <v/>
          </cell>
          <cell r="O421" t="str">
            <v/>
          </cell>
          <cell r="P421" t="str">
            <v/>
          </cell>
          <cell r="Q421">
            <v>1.05</v>
          </cell>
          <cell r="R421" t="str">
            <v>ШТ</v>
          </cell>
          <cell r="S421">
            <v>2</v>
          </cell>
          <cell r="T421">
            <v>35000</v>
          </cell>
          <cell r="U421">
            <v>73500</v>
          </cell>
          <cell r="V421">
            <v>86730</v>
          </cell>
          <cell r="W421">
            <v>43365</v>
          </cell>
          <cell r="X421">
            <v>0</v>
          </cell>
          <cell r="Y421">
            <v>0</v>
          </cell>
          <cell r="Z421">
            <v>0</v>
          </cell>
          <cell r="AA421">
            <v>0</v>
          </cell>
          <cell r="AB421">
            <v>0</v>
          </cell>
          <cell r="AC421">
            <v>0</v>
          </cell>
          <cell r="AD421">
            <v>1</v>
          </cell>
          <cell r="AE421">
            <v>36750</v>
          </cell>
          <cell r="AF421">
            <v>6615</v>
          </cell>
          <cell r="AG421">
            <v>1</v>
          </cell>
          <cell r="AH421">
            <v>36750</v>
          </cell>
          <cell r="AI421">
            <v>6615</v>
          </cell>
        </row>
        <row r="422">
          <cell r="A422" t="str">
            <v>ДМП</v>
          </cell>
          <cell r="B422" t="str">
            <v>ТЛОК</v>
          </cell>
          <cell r="C422" t="str">
            <v>УГМ</v>
          </cell>
          <cell r="D422" t="str">
            <v>Закупки ГО</v>
          </cell>
          <cell r="E422" t="str">
            <v>16</v>
          </cell>
          <cell r="F422" t="str">
            <v>Тяжелое и транспортное</v>
          </cell>
          <cell r="G422" t="str">
            <v>16633</v>
          </cell>
          <cell r="H422" t="str">
            <v>Подъемно-транспортное оборудование серийного производства</v>
          </cell>
          <cell r="I422" t="str">
            <v>633427</v>
          </cell>
          <cell r="J422" t="str">
            <v>Станция насосная для гидравлических домкратов</v>
          </cell>
          <cell r="K422" t="str">
            <v/>
          </cell>
          <cell r="L422" t="str">
            <v>НСП-400</v>
          </cell>
          <cell r="M422" t="str">
            <v>Р=14МПа, U=380В, n=1400об/мин</v>
          </cell>
          <cell r="N422" t="str">
            <v/>
          </cell>
          <cell r="O422" t="str">
            <v/>
          </cell>
          <cell r="P422" t="str">
            <v/>
          </cell>
          <cell r="Q422">
            <v>1.05</v>
          </cell>
          <cell r="R422" t="str">
            <v>ШТ</v>
          </cell>
          <cell r="S422">
            <v>1</v>
          </cell>
          <cell r="T422">
            <v>25800</v>
          </cell>
          <cell r="U422">
            <v>27090</v>
          </cell>
          <cell r="V422">
            <v>31966.199999999997</v>
          </cell>
          <cell r="W422">
            <v>31966.2</v>
          </cell>
          <cell r="X422">
            <v>0</v>
          </cell>
          <cell r="Y422">
            <v>0</v>
          </cell>
          <cell r="Z422">
            <v>0</v>
          </cell>
          <cell r="AA422">
            <v>0</v>
          </cell>
          <cell r="AB422">
            <v>0</v>
          </cell>
          <cell r="AC422">
            <v>0</v>
          </cell>
          <cell r="AD422">
            <v>1</v>
          </cell>
          <cell r="AE422">
            <v>27090</v>
          </cell>
          <cell r="AF422">
            <v>4876.2</v>
          </cell>
          <cell r="AG422">
            <v>0</v>
          </cell>
          <cell r="AH422">
            <v>0</v>
          </cell>
          <cell r="AI422">
            <v>0</v>
          </cell>
        </row>
        <row r="423">
          <cell r="A423" t="str">
            <v>МЗ</v>
          </cell>
          <cell r="B423" t="str">
            <v>ГМОК</v>
          </cell>
          <cell r="C423" t="str">
            <v>УГМ</v>
          </cell>
          <cell r="D423" t="str">
            <v>Закупки ГО</v>
          </cell>
          <cell r="E423" t="str">
            <v>16</v>
          </cell>
          <cell r="F423" t="str">
            <v>Тяжелое и транспортное</v>
          </cell>
          <cell r="G423" t="str">
            <v>16633</v>
          </cell>
          <cell r="H423" t="str">
            <v>Подъемно-транспортное оборудование серийного производства</v>
          </cell>
          <cell r="I423" t="str">
            <v>633438</v>
          </cell>
          <cell r="J423" t="str">
            <v>Таль электрическая передвижная</v>
          </cell>
          <cell r="K423" t="str">
            <v>ГОСТ 22584-96</v>
          </cell>
          <cell r="L423" t="str">
            <v>ТЭ 320-531</v>
          </cell>
          <cell r="M423" t="str">
            <v>г/п3,2т, Н=18м</v>
          </cell>
          <cell r="N423" t="str">
            <v/>
          </cell>
          <cell r="O423" t="str">
            <v/>
          </cell>
          <cell r="P423" t="str">
            <v/>
          </cell>
          <cell r="Q423">
            <v>1.05</v>
          </cell>
          <cell r="R423" t="str">
            <v>ШТ</v>
          </cell>
          <cell r="S423">
            <v>2</v>
          </cell>
          <cell r="T423">
            <v>89700</v>
          </cell>
          <cell r="U423">
            <v>188370</v>
          </cell>
          <cell r="V423">
            <v>222276.59999999998</v>
          </cell>
          <cell r="W423">
            <v>111138.3</v>
          </cell>
          <cell r="X423">
            <v>0</v>
          </cell>
          <cell r="Y423">
            <v>0</v>
          </cell>
          <cell r="Z423">
            <v>0</v>
          </cell>
          <cell r="AA423">
            <v>1</v>
          </cell>
          <cell r="AB423">
            <v>94185</v>
          </cell>
          <cell r="AC423">
            <v>16953.3</v>
          </cell>
          <cell r="AD423">
            <v>0</v>
          </cell>
          <cell r="AE423">
            <v>0</v>
          </cell>
          <cell r="AF423">
            <v>0</v>
          </cell>
          <cell r="AG423">
            <v>1</v>
          </cell>
          <cell r="AH423">
            <v>94185</v>
          </cell>
          <cell r="AI423">
            <v>16953.3</v>
          </cell>
        </row>
        <row r="424">
          <cell r="A424" t="str">
            <v>Н-ремонт</v>
          </cell>
          <cell r="B424" t="str">
            <v>РОК</v>
          </cell>
          <cell r="C424" t="str">
            <v>УГМ</v>
          </cell>
          <cell r="D424" t="str">
            <v>Закупки ГО</v>
          </cell>
          <cell r="E424" t="str">
            <v>16</v>
          </cell>
          <cell r="F424" t="str">
            <v>Тяжелое и транспортное</v>
          </cell>
          <cell r="G424" t="str">
            <v>16633</v>
          </cell>
          <cell r="H424" t="str">
            <v>Подъемно-транспортное оборудование серийного производства</v>
          </cell>
          <cell r="I424" t="str">
            <v>633438</v>
          </cell>
          <cell r="J424" t="str">
            <v>Таль электрическая передвижная</v>
          </cell>
          <cell r="K424" t="str">
            <v>ГОСТ 22584-96</v>
          </cell>
          <cell r="L424" t="str">
            <v>ТЭ 320-531</v>
          </cell>
          <cell r="M424" t="str">
            <v>г/п3,2т, Н=18м</v>
          </cell>
          <cell r="N424" t="str">
            <v/>
          </cell>
          <cell r="O424" t="str">
            <v/>
          </cell>
          <cell r="P424" t="str">
            <v/>
          </cell>
          <cell r="Q424">
            <v>1.05</v>
          </cell>
          <cell r="R424" t="str">
            <v>ШТ</v>
          </cell>
          <cell r="S424">
            <v>2</v>
          </cell>
          <cell r="T424">
            <v>89700</v>
          </cell>
          <cell r="U424">
            <v>188370</v>
          </cell>
          <cell r="V424">
            <v>222276.59999999998</v>
          </cell>
          <cell r="W424">
            <v>111138.3</v>
          </cell>
          <cell r="X424">
            <v>0</v>
          </cell>
          <cell r="Y424">
            <v>0</v>
          </cell>
          <cell r="Z424">
            <v>0</v>
          </cell>
          <cell r="AA424">
            <v>2</v>
          </cell>
          <cell r="AB424">
            <v>188370</v>
          </cell>
          <cell r="AC424">
            <v>33906.6</v>
          </cell>
          <cell r="AD424">
            <v>0</v>
          </cell>
          <cell r="AE424">
            <v>0</v>
          </cell>
          <cell r="AF424">
            <v>0</v>
          </cell>
          <cell r="AG424">
            <v>0</v>
          </cell>
          <cell r="AH424">
            <v>0</v>
          </cell>
          <cell r="AI424">
            <v>0</v>
          </cell>
        </row>
        <row r="425">
          <cell r="A425" t="str">
            <v>НМЗ</v>
          </cell>
          <cell r="B425" t="str">
            <v>ГМОК</v>
          </cell>
          <cell r="C425" t="str">
            <v>УГМ</v>
          </cell>
          <cell r="D425" t="str">
            <v>Закупки ГО</v>
          </cell>
          <cell r="E425" t="str">
            <v>16</v>
          </cell>
          <cell r="F425" t="str">
            <v>Тяжелое и транспортное</v>
          </cell>
          <cell r="G425" t="str">
            <v>16633</v>
          </cell>
          <cell r="H425" t="str">
            <v>Подъемно-транспортное оборудование серийного производства</v>
          </cell>
          <cell r="I425" t="str">
            <v>633448</v>
          </cell>
          <cell r="J425" t="str">
            <v>Таль</v>
          </cell>
          <cell r="K425" t="str">
            <v>ТУ 24.09.729-90</v>
          </cell>
          <cell r="L425" t="str">
            <v>ТЭС 5000-20</v>
          </cell>
          <cell r="M425" t="str">
            <v>Электрическая, передвижная, канатная, г/п5т, Нп=20м, U=380В, N=5,37кВт, без микропривода, в комплекте с канатоукладчиком</v>
          </cell>
          <cell r="N425" t="str">
            <v/>
          </cell>
          <cell r="O425" t="str">
            <v/>
          </cell>
          <cell r="P425" t="str">
            <v/>
          </cell>
          <cell r="Q425">
            <v>1.05</v>
          </cell>
          <cell r="R425" t="str">
            <v>КМП</v>
          </cell>
          <cell r="S425">
            <v>1</v>
          </cell>
          <cell r="T425">
            <v>95000</v>
          </cell>
          <cell r="U425">
            <v>99750</v>
          </cell>
          <cell r="V425">
            <v>117705</v>
          </cell>
          <cell r="W425">
            <v>117705</v>
          </cell>
          <cell r="X425">
            <v>0</v>
          </cell>
          <cell r="Y425">
            <v>0</v>
          </cell>
          <cell r="Z425">
            <v>0</v>
          </cell>
          <cell r="AA425">
            <v>0</v>
          </cell>
          <cell r="AB425">
            <v>0</v>
          </cell>
          <cell r="AC425">
            <v>0</v>
          </cell>
          <cell r="AD425">
            <v>0</v>
          </cell>
          <cell r="AE425">
            <v>0</v>
          </cell>
          <cell r="AF425">
            <v>0</v>
          </cell>
          <cell r="AG425">
            <v>1</v>
          </cell>
          <cell r="AH425">
            <v>99750</v>
          </cell>
          <cell r="AI425">
            <v>17955</v>
          </cell>
        </row>
        <row r="426">
          <cell r="A426" t="str">
            <v>Н-ремонт</v>
          </cell>
          <cell r="B426" t="str">
            <v>РОК</v>
          </cell>
          <cell r="C426" t="str">
            <v>УГМ</v>
          </cell>
          <cell r="D426" t="str">
            <v>Закупки ГО</v>
          </cell>
          <cell r="E426" t="str">
            <v>16</v>
          </cell>
          <cell r="F426" t="str">
            <v>Тяжелое и транспортное</v>
          </cell>
          <cell r="G426" t="str">
            <v>16633</v>
          </cell>
          <cell r="H426" t="str">
            <v>Подъемно-транспортное оборудование серийного производства</v>
          </cell>
          <cell r="I426" t="str">
            <v>633480</v>
          </cell>
          <cell r="J426" t="str">
            <v>Таль электрическая передвижная</v>
          </cell>
          <cell r="K426" t="str">
            <v>ТУ 24.09.467-77</v>
          </cell>
          <cell r="L426" t="str">
            <v>ВТЭ-5-531-У3-380</v>
          </cell>
          <cell r="M426" t="str">
            <v>г/п5т, Н=18м, N=7,5кВт, U=380В, ВБИ, для работы на прямолинейных участках, температура работы тали -20C</v>
          </cell>
          <cell r="N426" t="str">
            <v/>
          </cell>
          <cell r="O426" t="str">
            <v/>
          </cell>
          <cell r="P426" t="str">
            <v/>
          </cell>
          <cell r="Q426">
            <v>1.05</v>
          </cell>
          <cell r="R426" t="str">
            <v>ШТ</v>
          </cell>
          <cell r="S426">
            <v>1</v>
          </cell>
          <cell r="T426">
            <v>440000</v>
          </cell>
          <cell r="U426">
            <v>462000</v>
          </cell>
          <cell r="V426">
            <v>545160</v>
          </cell>
          <cell r="W426">
            <v>545160</v>
          </cell>
          <cell r="X426">
            <v>0</v>
          </cell>
          <cell r="Y426">
            <v>0</v>
          </cell>
          <cell r="Z426">
            <v>0</v>
          </cell>
          <cell r="AA426">
            <v>1</v>
          </cell>
          <cell r="AB426">
            <v>462000</v>
          </cell>
          <cell r="AC426">
            <v>83160</v>
          </cell>
          <cell r="AD426">
            <v>0</v>
          </cell>
          <cell r="AE426">
            <v>0</v>
          </cell>
          <cell r="AF426">
            <v>0</v>
          </cell>
          <cell r="AG426">
            <v>0</v>
          </cell>
          <cell r="AH426">
            <v>0</v>
          </cell>
          <cell r="AI426">
            <v>0</v>
          </cell>
        </row>
        <row r="427">
          <cell r="A427" t="str">
            <v>АТО "ЦАТК"</v>
          </cell>
          <cell r="B427" t="str">
            <v>ГМОК</v>
          </cell>
          <cell r="C427" t="str">
            <v>ПУ</v>
          </cell>
          <cell r="D427" t="str">
            <v>Закупки ГО</v>
          </cell>
          <cell r="E427" t="str">
            <v>16</v>
          </cell>
          <cell r="F427" t="str">
            <v>Тяжелое и транспортное</v>
          </cell>
          <cell r="G427" t="str">
            <v>16635</v>
          </cell>
          <cell r="H427" t="str">
            <v>Гаражное оборудование</v>
          </cell>
          <cell r="I427" t="str">
            <v>635021</v>
          </cell>
          <cell r="J427" t="str">
            <v>Компрессор стационарный</v>
          </cell>
          <cell r="K427" t="str">
            <v/>
          </cell>
          <cell r="L427" t="str">
            <v>С-416М</v>
          </cell>
          <cell r="M427" t="str">
            <v>Производительность 1000л/мин, емкость рессивера 430л, конечное давление 1,0МПа</v>
          </cell>
          <cell r="N427" t="str">
            <v/>
          </cell>
          <cell r="O427" t="str">
            <v/>
          </cell>
          <cell r="P427" t="str">
            <v/>
          </cell>
          <cell r="Q427">
            <v>1.05</v>
          </cell>
          <cell r="R427" t="str">
            <v>ШТ</v>
          </cell>
          <cell r="S427">
            <v>3</v>
          </cell>
          <cell r="T427">
            <v>57051</v>
          </cell>
          <cell r="U427">
            <v>179710.65</v>
          </cell>
          <cell r="V427">
            <v>212058.56699999998</v>
          </cell>
          <cell r="W427">
            <v>70686.19</v>
          </cell>
          <cell r="X427">
            <v>0</v>
          </cell>
          <cell r="Y427">
            <v>0</v>
          </cell>
          <cell r="Z427">
            <v>0</v>
          </cell>
          <cell r="AA427">
            <v>3</v>
          </cell>
          <cell r="AB427">
            <v>179710.65</v>
          </cell>
          <cell r="AC427">
            <v>32347.916999999998</v>
          </cell>
          <cell r="AD427">
            <v>0</v>
          </cell>
          <cell r="AE427">
            <v>0</v>
          </cell>
          <cell r="AF427">
            <v>0</v>
          </cell>
          <cell r="AG427">
            <v>0</v>
          </cell>
          <cell r="AH427">
            <v>0</v>
          </cell>
          <cell r="AI427">
            <v>0</v>
          </cell>
        </row>
        <row r="428">
          <cell r="A428" t="str">
            <v>Н-ремонт</v>
          </cell>
          <cell r="B428" t="str">
            <v>РОК</v>
          </cell>
          <cell r="C428" t="str">
            <v>ПУ</v>
          </cell>
          <cell r="D428" t="str">
            <v>Закупки ГО</v>
          </cell>
          <cell r="E428" t="str">
            <v>16</v>
          </cell>
          <cell r="F428" t="str">
            <v>Тяжелое и транспортное</v>
          </cell>
          <cell r="G428" t="str">
            <v>16635</v>
          </cell>
          <cell r="H428" t="str">
            <v>Гаражное оборудование</v>
          </cell>
          <cell r="I428" t="str">
            <v>635021</v>
          </cell>
          <cell r="J428" t="str">
            <v>Компрессор стационарный</v>
          </cell>
          <cell r="K428" t="str">
            <v/>
          </cell>
          <cell r="L428" t="str">
            <v>С-416М</v>
          </cell>
          <cell r="M428" t="str">
            <v>Производительность 1000л/мин, емкость рессивера 430л, конечное давление 1,0МПа</v>
          </cell>
          <cell r="N428" t="str">
            <v/>
          </cell>
          <cell r="O428" t="str">
            <v/>
          </cell>
          <cell r="P428" t="str">
            <v/>
          </cell>
          <cell r="Q428">
            <v>1.05</v>
          </cell>
          <cell r="R428" t="str">
            <v>ШТ</v>
          </cell>
          <cell r="S428">
            <v>1</v>
          </cell>
          <cell r="T428">
            <v>57051</v>
          </cell>
          <cell r="U428">
            <v>59903.55</v>
          </cell>
          <cell r="V428">
            <v>70686.188999999998</v>
          </cell>
          <cell r="W428">
            <v>70686.19</v>
          </cell>
          <cell r="X428">
            <v>0</v>
          </cell>
          <cell r="Y428">
            <v>0</v>
          </cell>
          <cell r="Z428">
            <v>0</v>
          </cell>
          <cell r="AA428">
            <v>1</v>
          </cell>
          <cell r="AB428">
            <v>59903.55</v>
          </cell>
          <cell r="AC428">
            <v>10782.639000000001</v>
          </cell>
          <cell r="AD428">
            <v>0</v>
          </cell>
          <cell r="AE428">
            <v>0</v>
          </cell>
          <cell r="AF428">
            <v>0</v>
          </cell>
          <cell r="AG428">
            <v>0</v>
          </cell>
          <cell r="AH428">
            <v>0</v>
          </cell>
          <cell r="AI428">
            <v>0</v>
          </cell>
        </row>
        <row r="429">
          <cell r="A429" t="str">
            <v>НОФ</v>
          </cell>
          <cell r="B429" t="str">
            <v>ГМОК</v>
          </cell>
          <cell r="C429" t="str">
            <v>УГМ</v>
          </cell>
          <cell r="D429" t="str">
            <v>Закупки ГО</v>
          </cell>
          <cell r="E429" t="str">
            <v>16</v>
          </cell>
          <cell r="F429" t="str">
            <v>Тяжелое и транспортное</v>
          </cell>
          <cell r="G429" t="str">
            <v>16656</v>
          </cell>
          <cell r="H429" t="str">
            <v>Лифты пассажирские</v>
          </cell>
          <cell r="I429" t="str">
            <v>656031</v>
          </cell>
          <cell r="J429" t="str">
            <v>Лифт грузовой</v>
          </cell>
          <cell r="K429" t="str">
            <v>ГОСТ 8823-67</v>
          </cell>
          <cell r="L429" t="str">
            <v/>
          </cell>
          <cell r="M429" t="str">
            <v>Q=1,0тн, V=0,5 м/с, высота подъема кабины-14,6м, кабина 1500х2000х2200 проходная, противовес сбоку, 4 остановки</v>
          </cell>
          <cell r="N429" t="str">
            <v/>
          </cell>
          <cell r="O429" t="str">
            <v/>
          </cell>
          <cell r="P429" t="str">
            <v/>
          </cell>
          <cell r="Q429">
            <v>1.05</v>
          </cell>
          <cell r="R429" t="str">
            <v>ШТ</v>
          </cell>
          <cell r="S429">
            <v>1</v>
          </cell>
          <cell r="T429">
            <v>880000</v>
          </cell>
          <cell r="U429">
            <v>924000</v>
          </cell>
          <cell r="V429">
            <v>1090320</v>
          </cell>
          <cell r="W429">
            <v>1090320</v>
          </cell>
          <cell r="X429">
            <v>0</v>
          </cell>
          <cell r="Y429">
            <v>0</v>
          </cell>
          <cell r="Z429">
            <v>0</v>
          </cell>
          <cell r="AA429">
            <v>0</v>
          </cell>
          <cell r="AB429">
            <v>0</v>
          </cell>
          <cell r="AC429">
            <v>0</v>
          </cell>
          <cell r="AD429">
            <v>1</v>
          </cell>
          <cell r="AE429">
            <v>924000</v>
          </cell>
          <cell r="AF429">
            <v>166320</v>
          </cell>
          <cell r="AG429">
            <v>0</v>
          </cell>
          <cell r="AH429">
            <v>0</v>
          </cell>
          <cell r="AI429">
            <v>0</v>
          </cell>
        </row>
        <row r="430">
          <cell r="A430" t="str">
            <v>НЗ</v>
          </cell>
          <cell r="B430" t="str">
            <v>ГМОК</v>
          </cell>
          <cell r="C430" t="str">
            <v>УГМ</v>
          </cell>
          <cell r="D430" t="str">
            <v>Закупки ГО</v>
          </cell>
          <cell r="E430" t="str">
            <v>16</v>
          </cell>
          <cell r="F430" t="str">
            <v>Тяжелое и транспортное</v>
          </cell>
          <cell r="G430" t="str">
            <v>16656</v>
          </cell>
          <cell r="H430" t="str">
            <v>Лифты пассажирские</v>
          </cell>
          <cell r="I430" t="str">
            <v>656035</v>
          </cell>
          <cell r="J430" t="str">
            <v>Лифт пассажирский</v>
          </cell>
          <cell r="K430" t="str">
            <v/>
          </cell>
          <cell r="L430" t="str">
            <v>ПП-0501 ( ПП-0611Щ)</v>
          </cell>
          <cell r="M430" t="str">
            <v>Размер шахты 1770х2600, глубина приямка 1350мм, высота верхнего этажа 4700мм, противовес сзади, 4 остановок, высота шахты 25м, высота подъема 18м</v>
          </cell>
          <cell r="N430" t="str">
            <v/>
          </cell>
          <cell r="O430" t="str">
            <v/>
          </cell>
          <cell r="P430" t="str">
            <v/>
          </cell>
          <cell r="Q430">
            <v>1.05</v>
          </cell>
          <cell r="R430" t="str">
            <v>ШТ</v>
          </cell>
          <cell r="S430">
            <v>1</v>
          </cell>
          <cell r="T430">
            <v>690500</v>
          </cell>
          <cell r="U430">
            <v>725025</v>
          </cell>
          <cell r="V430">
            <v>855529.5</v>
          </cell>
          <cell r="W430">
            <v>855529.5</v>
          </cell>
          <cell r="X430">
            <v>0</v>
          </cell>
          <cell r="Y430">
            <v>0</v>
          </cell>
          <cell r="Z430">
            <v>0</v>
          </cell>
          <cell r="AA430">
            <v>0</v>
          </cell>
          <cell r="AB430">
            <v>0</v>
          </cell>
          <cell r="AC430">
            <v>0</v>
          </cell>
          <cell r="AD430">
            <v>1</v>
          </cell>
          <cell r="AE430">
            <v>725025</v>
          </cell>
          <cell r="AF430">
            <v>130504.5</v>
          </cell>
          <cell r="AG430">
            <v>0</v>
          </cell>
          <cell r="AH430">
            <v>0</v>
          </cell>
          <cell r="AI430">
            <v>0</v>
          </cell>
        </row>
        <row r="431">
          <cell r="A431" t="str">
            <v>НЗ</v>
          </cell>
          <cell r="B431" t="str">
            <v>ГМОК</v>
          </cell>
          <cell r="C431" t="str">
            <v>УГМ</v>
          </cell>
          <cell r="D431" t="str">
            <v>Закупки ГО</v>
          </cell>
          <cell r="E431" t="str">
            <v>16</v>
          </cell>
          <cell r="F431" t="str">
            <v>Тяжелое и транспортное</v>
          </cell>
          <cell r="G431" t="str">
            <v>16656</v>
          </cell>
          <cell r="H431" t="str">
            <v>Лифты пассажирские</v>
          </cell>
          <cell r="I431" t="str">
            <v>656039</v>
          </cell>
          <cell r="J431" t="str">
            <v>Лифт пассажирский</v>
          </cell>
          <cell r="K431" t="str">
            <v/>
          </cell>
          <cell r="L431" t="str">
            <v>ПП-0511</v>
          </cell>
          <cell r="M431" t="str">
            <v>Размер шахты 1700х2600,размер кабины 1080х2270,глубина приямка 1350 мм,высота вехнего этажа 4200мм,противовес сбоку, 7 остановок,высота шахты 28 м, высота подъема 24 м. Щербинский лифтостроительный завод</v>
          </cell>
          <cell r="N431" t="str">
            <v/>
          </cell>
          <cell r="O431" t="str">
            <v/>
          </cell>
          <cell r="P431" t="str">
            <v/>
          </cell>
          <cell r="Q431">
            <v>1.05</v>
          </cell>
          <cell r="R431" t="str">
            <v>ШТ</v>
          </cell>
          <cell r="S431">
            <v>1</v>
          </cell>
          <cell r="T431">
            <v>700300</v>
          </cell>
          <cell r="U431">
            <v>735315</v>
          </cell>
          <cell r="V431">
            <v>867671.7</v>
          </cell>
          <cell r="W431">
            <v>867671.7</v>
          </cell>
          <cell r="X431">
            <v>0</v>
          </cell>
          <cell r="Y431">
            <v>0</v>
          </cell>
          <cell r="Z431">
            <v>0</v>
          </cell>
          <cell r="AA431">
            <v>0</v>
          </cell>
          <cell r="AB431">
            <v>0</v>
          </cell>
          <cell r="AC431">
            <v>0</v>
          </cell>
          <cell r="AD431">
            <v>1</v>
          </cell>
          <cell r="AE431">
            <v>735315</v>
          </cell>
          <cell r="AF431">
            <v>132356.69999999998</v>
          </cell>
          <cell r="AG431">
            <v>0</v>
          </cell>
          <cell r="AH431">
            <v>0</v>
          </cell>
          <cell r="AI431">
            <v>0</v>
          </cell>
        </row>
        <row r="432">
          <cell r="A432" t="str">
            <v>Н-проект</v>
          </cell>
          <cell r="B432" t="str">
            <v>МООК</v>
          </cell>
          <cell r="C432" t="str">
            <v>УГМ</v>
          </cell>
          <cell r="D432" t="str">
            <v>Закупки ГО</v>
          </cell>
          <cell r="E432" t="str">
            <v>16</v>
          </cell>
          <cell r="F432" t="str">
            <v>Тяжелое и транспортное</v>
          </cell>
          <cell r="G432" t="str">
            <v>16656</v>
          </cell>
          <cell r="H432" t="str">
            <v>Лифты пассажирские</v>
          </cell>
          <cell r="I432" t="str">
            <v>656048</v>
          </cell>
          <cell r="J432" t="str">
            <v>Лифт пассажирский</v>
          </cell>
          <cell r="K432" t="str">
            <v/>
          </cell>
          <cell r="L432" t="str">
            <v>фирма "OTIS"</v>
          </cell>
          <cell r="M432" t="str">
            <v>MO-Z1393Q-900, Q=1000кг, H=46.2,S=1.6 м/с, размер кабины 1600х1400х2300, 12 остановок</v>
          </cell>
          <cell r="N432" t="str">
            <v/>
          </cell>
          <cell r="O432" t="str">
            <v/>
          </cell>
          <cell r="P432" t="str">
            <v/>
          </cell>
          <cell r="Q432">
            <v>1.05</v>
          </cell>
          <cell r="R432" t="str">
            <v>КМП</v>
          </cell>
          <cell r="S432">
            <v>2</v>
          </cell>
          <cell r="T432">
            <v>1720000</v>
          </cell>
          <cell r="U432">
            <v>3612000</v>
          </cell>
          <cell r="V432">
            <v>4262160</v>
          </cell>
          <cell r="W432">
            <v>2131080</v>
          </cell>
          <cell r="X432">
            <v>0</v>
          </cell>
          <cell r="Y432">
            <v>0</v>
          </cell>
          <cell r="Z432">
            <v>0</v>
          </cell>
          <cell r="AA432">
            <v>0</v>
          </cell>
          <cell r="AB432">
            <v>0</v>
          </cell>
          <cell r="AC432">
            <v>0</v>
          </cell>
          <cell r="AD432">
            <v>2</v>
          </cell>
          <cell r="AE432">
            <v>3612000</v>
          </cell>
          <cell r="AF432">
            <v>650160</v>
          </cell>
          <cell r="AG432">
            <v>0</v>
          </cell>
          <cell r="AH432">
            <v>0</v>
          </cell>
          <cell r="AI432">
            <v>0</v>
          </cell>
        </row>
        <row r="433">
          <cell r="A433" t="str">
            <v>НМЗ</v>
          </cell>
          <cell r="B433" t="str">
            <v>ГМОК</v>
          </cell>
          <cell r="C433" t="str">
            <v>УГМ</v>
          </cell>
          <cell r="D433" t="str">
            <v>Закупки ГО</v>
          </cell>
          <cell r="E433" t="str">
            <v>16</v>
          </cell>
          <cell r="F433" t="str">
            <v>Тяжелое и транспортное</v>
          </cell>
          <cell r="G433" t="str">
            <v>16656</v>
          </cell>
          <cell r="H433" t="str">
            <v>Лифты пассажирские</v>
          </cell>
          <cell r="I433" t="str">
            <v>656085</v>
          </cell>
          <cell r="J433" t="str">
            <v>Лифт грузовой</v>
          </cell>
          <cell r="K433" t="str">
            <v/>
          </cell>
          <cell r="L433" t="str">
            <v/>
          </cell>
          <cell r="M433" t="str">
            <v>Q=5000кг, 6 остановок</v>
          </cell>
          <cell r="N433" t="str">
            <v/>
          </cell>
          <cell r="O433" t="str">
            <v/>
          </cell>
          <cell r="P433" t="str">
            <v/>
          </cell>
          <cell r="Q433">
            <v>1.05</v>
          </cell>
          <cell r="R433" t="str">
            <v>ШТ</v>
          </cell>
          <cell r="S433">
            <v>1</v>
          </cell>
          <cell r="T433">
            <v>2260000</v>
          </cell>
          <cell r="U433">
            <v>2373000</v>
          </cell>
          <cell r="V433">
            <v>2800140</v>
          </cell>
          <cell r="W433">
            <v>2800140</v>
          </cell>
          <cell r="X433">
            <v>0</v>
          </cell>
          <cell r="Y433">
            <v>0</v>
          </cell>
          <cell r="Z433">
            <v>0</v>
          </cell>
          <cell r="AA433">
            <v>0</v>
          </cell>
          <cell r="AB433">
            <v>0</v>
          </cell>
          <cell r="AC433">
            <v>0</v>
          </cell>
          <cell r="AD433">
            <v>1</v>
          </cell>
          <cell r="AE433">
            <v>2373000</v>
          </cell>
          <cell r="AF433">
            <v>427140</v>
          </cell>
          <cell r="AG433">
            <v>0</v>
          </cell>
          <cell r="AH433">
            <v>0</v>
          </cell>
          <cell r="AI433">
            <v>0</v>
          </cell>
        </row>
        <row r="434">
          <cell r="A434" t="str">
            <v>Талнахское</v>
          </cell>
          <cell r="B434" t="str">
            <v>ГМОК</v>
          </cell>
          <cell r="C434" t="str">
            <v>УГМ</v>
          </cell>
          <cell r="D434" t="str">
            <v>Закупки ГО</v>
          </cell>
          <cell r="E434" t="str">
            <v>16</v>
          </cell>
          <cell r="F434" t="str">
            <v>Тяжелое и транспортное</v>
          </cell>
          <cell r="G434" t="str">
            <v>16656</v>
          </cell>
          <cell r="H434" t="str">
            <v>Лифты пассажирские</v>
          </cell>
          <cell r="I434" t="str">
            <v>656102</v>
          </cell>
          <cell r="J434" t="str">
            <v>Лифт пассажирский</v>
          </cell>
          <cell r="K434" t="str">
            <v/>
          </cell>
          <cell r="L434" t="str">
            <v>грузоподъемность 500кг</v>
          </cell>
          <cell r="M434" t="str">
            <v>13 остановок, размеры кабины 1080х1420х2100, внутренние размеры шахты 1550х2000, расположение машинного помещения - вверху над шахтой, расположение канатоведушего шкива со стороны привода - правое. Высота подъема 64,5м, противовес сзади, скорость 1м/с</v>
          </cell>
          <cell r="N434" t="str">
            <v/>
          </cell>
          <cell r="O434" t="str">
            <v/>
          </cell>
          <cell r="P434" t="str">
            <v>5П-1583</v>
          </cell>
          <cell r="Q434">
            <v>1.05</v>
          </cell>
          <cell r="R434" t="str">
            <v>КМП</v>
          </cell>
          <cell r="S434">
            <v>1</v>
          </cell>
          <cell r="T434">
            <v>970500</v>
          </cell>
          <cell r="U434">
            <v>1019025</v>
          </cell>
          <cell r="V434">
            <v>1202449.5</v>
          </cell>
          <cell r="W434">
            <v>1202449.5</v>
          </cell>
          <cell r="X434">
            <v>0</v>
          </cell>
          <cell r="Y434">
            <v>0</v>
          </cell>
          <cell r="Z434">
            <v>0</v>
          </cell>
          <cell r="AA434">
            <v>0</v>
          </cell>
          <cell r="AB434">
            <v>0</v>
          </cell>
          <cell r="AC434">
            <v>0</v>
          </cell>
          <cell r="AD434">
            <v>0</v>
          </cell>
          <cell r="AE434">
            <v>0</v>
          </cell>
          <cell r="AF434">
            <v>0</v>
          </cell>
          <cell r="AG434">
            <v>1</v>
          </cell>
          <cell r="AH434">
            <v>1019025</v>
          </cell>
          <cell r="AI434">
            <v>183424.5</v>
          </cell>
        </row>
        <row r="435">
          <cell r="A435" t="str">
            <v>ПЕСХ</v>
          </cell>
          <cell r="B435" t="str">
            <v>МТО</v>
          </cell>
          <cell r="C435" t="str">
            <v>УГМ</v>
          </cell>
          <cell r="D435" t="str">
            <v>Закупки ГО</v>
          </cell>
          <cell r="E435" t="str">
            <v>16</v>
          </cell>
          <cell r="F435" t="str">
            <v>Тяжелое и транспортное</v>
          </cell>
          <cell r="G435" t="str">
            <v>16656</v>
          </cell>
          <cell r="H435" t="str">
            <v>Лифты пассажирские</v>
          </cell>
          <cell r="I435" t="str">
            <v>656102</v>
          </cell>
          <cell r="J435" t="str">
            <v>Лифт пассажирский</v>
          </cell>
          <cell r="K435" t="str">
            <v/>
          </cell>
          <cell r="L435" t="str">
            <v>грузоподъемность 500кг</v>
          </cell>
          <cell r="M435" t="str">
            <v>13 остановок, размеры кабины 1080х1420х2100, внутренние размеры шахты 1550х2000, расположение машинного помещения - вверху над шахтой, расположение канатоведушего шкива со стороны привода - правое. Высота подъема 64,5м, противовес сзади, скорость 1м/с</v>
          </cell>
          <cell r="N435" t="str">
            <v/>
          </cell>
          <cell r="O435" t="str">
            <v/>
          </cell>
          <cell r="P435" t="str">
            <v>5П-1583</v>
          </cell>
          <cell r="Q435">
            <v>1.05</v>
          </cell>
          <cell r="R435" t="str">
            <v>КМП</v>
          </cell>
          <cell r="S435">
            <v>1</v>
          </cell>
          <cell r="T435">
            <v>970500</v>
          </cell>
          <cell r="U435">
            <v>1019025</v>
          </cell>
          <cell r="V435">
            <v>1202449.5</v>
          </cell>
          <cell r="W435">
            <v>1202449.5</v>
          </cell>
          <cell r="X435">
            <v>0</v>
          </cell>
          <cell r="Y435">
            <v>0</v>
          </cell>
          <cell r="Z435">
            <v>0</v>
          </cell>
          <cell r="AA435">
            <v>0</v>
          </cell>
          <cell r="AB435">
            <v>0</v>
          </cell>
          <cell r="AC435">
            <v>0</v>
          </cell>
          <cell r="AD435">
            <v>1</v>
          </cell>
          <cell r="AE435">
            <v>1019025</v>
          </cell>
          <cell r="AF435">
            <v>183424.5</v>
          </cell>
          <cell r="AG435">
            <v>0</v>
          </cell>
          <cell r="AH435">
            <v>0</v>
          </cell>
          <cell r="AI435">
            <v>0</v>
          </cell>
        </row>
        <row r="436">
          <cell r="A436" t="str">
            <v>Талнахское</v>
          </cell>
          <cell r="B436" t="str">
            <v>ГМОК</v>
          </cell>
          <cell r="C436" t="str">
            <v>УГМ</v>
          </cell>
          <cell r="D436" t="str">
            <v>Закупки ГО</v>
          </cell>
          <cell r="E436" t="str">
            <v>16</v>
          </cell>
          <cell r="F436" t="str">
            <v>Тяжелое и транспортное</v>
          </cell>
          <cell r="G436" t="str">
            <v>16656</v>
          </cell>
          <cell r="H436" t="str">
            <v>Лифты пассажирские</v>
          </cell>
          <cell r="I436" t="str">
            <v>656103</v>
          </cell>
          <cell r="J436" t="str">
            <v>Лифт пассажирский</v>
          </cell>
          <cell r="K436" t="str">
            <v/>
          </cell>
          <cell r="L436" t="str">
            <v>грузоподъемность 500кг</v>
          </cell>
          <cell r="M436" t="str">
            <v>5 остановок, размеры кабины 1100х1650х2150, внутренние размеры шахты 1500х2000, расположение машинного помещения - вверху над шахтой, расположение канатоведущего шкива со стороны привода - левое. Высота подъема - 22,8м, противовес сзади, скорость 1м/с</v>
          </cell>
          <cell r="N436" t="str">
            <v/>
          </cell>
          <cell r="O436" t="str">
            <v/>
          </cell>
          <cell r="P436" t="str">
            <v>14179</v>
          </cell>
          <cell r="Q436">
            <v>1.05</v>
          </cell>
          <cell r="R436" t="str">
            <v>КМП</v>
          </cell>
          <cell r="S436">
            <v>1</v>
          </cell>
          <cell r="T436">
            <v>840500</v>
          </cell>
          <cell r="U436">
            <v>882525</v>
          </cell>
          <cell r="V436">
            <v>1041379.5</v>
          </cell>
          <cell r="W436">
            <v>1041379.5</v>
          </cell>
          <cell r="X436">
            <v>0</v>
          </cell>
          <cell r="Y436">
            <v>0</v>
          </cell>
          <cell r="Z436">
            <v>0</v>
          </cell>
          <cell r="AA436">
            <v>0</v>
          </cell>
          <cell r="AB436">
            <v>0</v>
          </cell>
          <cell r="AC436">
            <v>0</v>
          </cell>
          <cell r="AD436">
            <v>1</v>
          </cell>
          <cell r="AE436">
            <v>882525</v>
          </cell>
          <cell r="AF436">
            <v>158854.5</v>
          </cell>
          <cell r="AG436">
            <v>0</v>
          </cell>
          <cell r="AH436">
            <v>0</v>
          </cell>
          <cell r="AI436">
            <v>0</v>
          </cell>
        </row>
        <row r="437">
          <cell r="A437" t="str">
            <v>НЗ</v>
          </cell>
          <cell r="B437" t="str">
            <v>ГМОК</v>
          </cell>
          <cell r="C437" t="str">
            <v>УГМ</v>
          </cell>
          <cell r="D437" t="str">
            <v>Закупки ГО</v>
          </cell>
          <cell r="E437" t="str">
            <v>16</v>
          </cell>
          <cell r="F437" t="str">
            <v>Тяжелое и транспортное</v>
          </cell>
          <cell r="G437" t="str">
            <v>16657</v>
          </cell>
          <cell r="H437" t="str">
            <v>Продукция ОМЗ</v>
          </cell>
          <cell r="I437" t="str">
            <v>657080</v>
          </cell>
          <cell r="J437" t="str">
            <v>Насос</v>
          </cell>
          <cell r="K437" t="str">
            <v/>
          </cell>
          <cell r="L437" t="str">
            <v>7КТС-13</v>
          </cell>
          <cell r="M437" t="str">
            <v>5443, НЗ, МПЗ</v>
          </cell>
          <cell r="N437" t="str">
            <v>Титан ВТ1-0</v>
          </cell>
          <cell r="O437" t="str">
            <v>Насос 7КТС-13</v>
          </cell>
          <cell r="P437" t="str">
            <v>ГМ101-023сб</v>
          </cell>
          <cell r="Q437">
            <v>1.05</v>
          </cell>
          <cell r="R437" t="str">
            <v>ШТ</v>
          </cell>
          <cell r="S437">
            <v>7</v>
          </cell>
          <cell r="T437">
            <v>739489.32</v>
          </cell>
          <cell r="U437">
            <v>5435246.5019999994</v>
          </cell>
          <cell r="V437">
            <v>6413590.8723599985</v>
          </cell>
          <cell r="W437">
            <v>916227.27</v>
          </cell>
          <cell r="X437">
            <v>0</v>
          </cell>
          <cell r="Y437">
            <v>0</v>
          </cell>
          <cell r="Z437">
            <v>0</v>
          </cell>
          <cell r="AA437">
            <v>1</v>
          </cell>
          <cell r="AB437">
            <v>776463.78599999996</v>
          </cell>
          <cell r="AC437">
            <v>139763.48147999999</v>
          </cell>
          <cell r="AD437">
            <v>3</v>
          </cell>
          <cell r="AE437">
            <v>2329391.358</v>
          </cell>
          <cell r="AF437">
            <v>419290.44443999999</v>
          </cell>
          <cell r="AG437">
            <v>3</v>
          </cell>
          <cell r="AH437">
            <v>2329391.358</v>
          </cell>
          <cell r="AI437">
            <v>419290.44443999999</v>
          </cell>
        </row>
        <row r="438">
          <cell r="A438" t="str">
            <v>НЗ</v>
          </cell>
          <cell r="B438" t="str">
            <v>ГМОК</v>
          </cell>
          <cell r="C438" t="str">
            <v>УГМ</v>
          </cell>
          <cell r="D438" t="str">
            <v>Закупки ГО</v>
          </cell>
          <cell r="E438" t="str">
            <v>16</v>
          </cell>
          <cell r="F438" t="str">
            <v>Тяжелое и транспортное</v>
          </cell>
          <cell r="G438" t="str">
            <v>16657</v>
          </cell>
          <cell r="H438" t="str">
            <v>Продукция ОМЗ</v>
          </cell>
          <cell r="I438" t="str">
            <v>657081</v>
          </cell>
          <cell r="J438" t="str">
            <v>Насос</v>
          </cell>
          <cell r="K438" t="str">
            <v/>
          </cell>
          <cell r="L438" t="str">
            <v>7КТС-9</v>
          </cell>
          <cell r="M438" t="str">
            <v>5444, НЗ, МПЗ (Х190-160-320ТС)</v>
          </cell>
          <cell r="N438" t="str">
            <v>Титан ВТ1-0</v>
          </cell>
          <cell r="O438" t="str">
            <v>Насос 7КТС-9</v>
          </cell>
          <cell r="P438" t="str">
            <v>ГМ91-058сб</v>
          </cell>
          <cell r="Q438">
            <v>1.05</v>
          </cell>
          <cell r="R438" t="str">
            <v>ШТ</v>
          </cell>
          <cell r="S438">
            <v>4</v>
          </cell>
          <cell r="T438">
            <v>691733.65</v>
          </cell>
          <cell r="U438">
            <v>2905281.33</v>
          </cell>
          <cell r="V438">
            <v>3428231.9693999998</v>
          </cell>
          <cell r="W438">
            <v>857057.99</v>
          </cell>
          <cell r="X438">
            <v>0</v>
          </cell>
          <cell r="Y438">
            <v>0</v>
          </cell>
          <cell r="Z438">
            <v>0</v>
          </cell>
          <cell r="AA438">
            <v>1</v>
          </cell>
          <cell r="AB438">
            <v>726320.33250000002</v>
          </cell>
          <cell r="AC438">
            <v>130737.65985</v>
          </cell>
          <cell r="AD438">
            <v>1</v>
          </cell>
          <cell r="AE438">
            <v>726320.33250000002</v>
          </cell>
          <cell r="AF438">
            <v>130737.65985</v>
          </cell>
          <cell r="AG438">
            <v>2</v>
          </cell>
          <cell r="AH438">
            <v>1452640.665</v>
          </cell>
          <cell r="AI438">
            <v>261475.31969999999</v>
          </cell>
        </row>
        <row r="439">
          <cell r="A439" t="str">
            <v>МЦ-1</v>
          </cell>
          <cell r="B439" t="str">
            <v>ГМОК</v>
          </cell>
          <cell r="C439" t="str">
            <v>УГМ</v>
          </cell>
          <cell r="D439" t="str">
            <v>Закупки ГО</v>
          </cell>
          <cell r="E439" t="str">
            <v>16</v>
          </cell>
          <cell r="F439" t="str">
            <v>Тяжелое и транспортное</v>
          </cell>
          <cell r="G439" t="str">
            <v>16657</v>
          </cell>
          <cell r="H439" t="str">
            <v>Продукция ОМЗ</v>
          </cell>
          <cell r="I439" t="str">
            <v>657084</v>
          </cell>
          <cell r="J439" t="str">
            <v>Насос</v>
          </cell>
          <cell r="K439" t="str">
            <v/>
          </cell>
          <cell r="L439" t="str">
            <v>Х72/20Т (ТН-70)</v>
          </cell>
          <cell r="M439" t="str">
            <v>8276, НЗ,МПЗ,МЦ-1</v>
          </cell>
          <cell r="N439" t="str">
            <v>Титан ВТ1-0</v>
          </cell>
          <cell r="O439" t="str">
            <v>Насос Х72/20Т (ТН-70)</v>
          </cell>
          <cell r="P439" t="str">
            <v>НН83.01.00.00сб</v>
          </cell>
          <cell r="Q439">
            <v>1.05</v>
          </cell>
          <cell r="R439" t="str">
            <v>ШТ</v>
          </cell>
          <cell r="S439">
            <v>3</v>
          </cell>
          <cell r="T439">
            <v>405199.63</v>
          </cell>
          <cell r="U439">
            <v>1276378.8345000001</v>
          </cell>
          <cell r="V439">
            <v>1506127.02471</v>
          </cell>
          <cell r="W439">
            <v>502042.34</v>
          </cell>
          <cell r="X439">
            <v>0</v>
          </cell>
          <cell r="Y439">
            <v>0</v>
          </cell>
          <cell r="Z439">
            <v>0</v>
          </cell>
          <cell r="AA439">
            <v>3</v>
          </cell>
          <cell r="AB439">
            <v>1276378.8345000001</v>
          </cell>
          <cell r="AC439">
            <v>229748.19021</v>
          </cell>
          <cell r="AD439">
            <v>0</v>
          </cell>
          <cell r="AE439">
            <v>0</v>
          </cell>
          <cell r="AF439">
            <v>0</v>
          </cell>
          <cell r="AG439">
            <v>0</v>
          </cell>
          <cell r="AH439">
            <v>0</v>
          </cell>
          <cell r="AI439">
            <v>0</v>
          </cell>
        </row>
        <row r="440">
          <cell r="A440" t="str">
            <v>НЗ</v>
          </cell>
          <cell r="B440" t="str">
            <v>ГМОК</v>
          </cell>
          <cell r="C440" t="str">
            <v>УГМ</v>
          </cell>
          <cell r="D440" t="str">
            <v>Закупки ГО</v>
          </cell>
          <cell r="E440" t="str">
            <v>16</v>
          </cell>
          <cell r="F440" t="str">
            <v>Тяжелое и транспортное</v>
          </cell>
          <cell r="G440" t="str">
            <v>16657</v>
          </cell>
          <cell r="H440" t="str">
            <v>Продукция ОМЗ</v>
          </cell>
          <cell r="I440" t="str">
            <v>657084</v>
          </cell>
          <cell r="J440" t="str">
            <v>Насос</v>
          </cell>
          <cell r="K440" t="str">
            <v/>
          </cell>
          <cell r="L440" t="str">
            <v>Х72/20Т (ТН-70)</v>
          </cell>
          <cell r="M440" t="str">
            <v>8276, НЗ,МПЗ,МЦ-1</v>
          </cell>
          <cell r="N440" t="str">
            <v>Титан ВТ1-0</v>
          </cell>
          <cell r="O440" t="str">
            <v>Насос Х72/20Т (ТН-70)</v>
          </cell>
          <cell r="P440" t="str">
            <v>НН83.01.00.00сб</v>
          </cell>
          <cell r="Q440">
            <v>1.05</v>
          </cell>
          <cell r="R440" t="str">
            <v>ШТ</v>
          </cell>
          <cell r="S440">
            <v>16</v>
          </cell>
          <cell r="T440">
            <v>405199.63</v>
          </cell>
          <cell r="U440">
            <v>6807353.784</v>
          </cell>
          <cell r="V440">
            <v>8032677.4651199998</v>
          </cell>
          <cell r="W440">
            <v>502042.34</v>
          </cell>
          <cell r="X440">
            <v>0</v>
          </cell>
          <cell r="Y440">
            <v>0</v>
          </cell>
          <cell r="Z440">
            <v>0</v>
          </cell>
          <cell r="AA440">
            <v>0</v>
          </cell>
          <cell r="AB440">
            <v>0</v>
          </cell>
          <cell r="AC440">
            <v>0</v>
          </cell>
          <cell r="AD440">
            <v>11</v>
          </cell>
          <cell r="AE440">
            <v>4680055.7264999999</v>
          </cell>
          <cell r="AF440">
            <v>842410.03076999995</v>
          </cell>
          <cell r="AG440">
            <v>5</v>
          </cell>
          <cell r="AH440">
            <v>2127298.0575000001</v>
          </cell>
          <cell r="AI440">
            <v>382913.65035000001</v>
          </cell>
        </row>
        <row r="441">
          <cell r="A441" t="str">
            <v>НОФ</v>
          </cell>
          <cell r="B441" t="str">
            <v>ГМОК</v>
          </cell>
          <cell r="C441" t="str">
            <v>УГМ</v>
          </cell>
          <cell r="D441" t="str">
            <v>Закупки ГО</v>
          </cell>
          <cell r="E441" t="str">
            <v>16</v>
          </cell>
          <cell r="F441" t="str">
            <v>Тяжелое и транспортное</v>
          </cell>
          <cell r="G441" t="str">
            <v>16660</v>
          </cell>
          <cell r="H441" t="str">
            <v>Дробильно-размольное оборудование</v>
          </cell>
          <cell r="I441" t="str">
            <v>002337</v>
          </cell>
          <cell r="J441" t="str">
            <v>Мельница шаровая МШЦ 3200х3800 ГОСТ 10141-91</v>
          </cell>
          <cell r="K441" t="str">
            <v>ГОСТ 10141-91</v>
          </cell>
          <cell r="L441" t="str">
            <v>МШЦ 3200х3800</v>
          </cell>
          <cell r="M441" t="str">
            <v>В частичной комплектации. МШЦ 3200х3100, с удлиненным барабаном до 3,8м по чертежам НОФ, Q= 50т/час. Без футеровки барабана и футеровки торцовых крышек, оборудования для смазки, приборов КИПиА</v>
          </cell>
          <cell r="N441" t="str">
            <v/>
          </cell>
          <cell r="O441" t="str">
            <v/>
          </cell>
          <cell r="P441" t="str">
            <v/>
          </cell>
          <cell r="Q441">
            <v>1.05</v>
          </cell>
          <cell r="R441" t="str">
            <v>КМП</v>
          </cell>
          <cell r="S441">
            <v>1</v>
          </cell>
          <cell r="T441">
            <v>25500000</v>
          </cell>
          <cell r="U441">
            <v>26775000</v>
          </cell>
          <cell r="V441">
            <v>31594500</v>
          </cell>
          <cell r="W441">
            <v>31594500</v>
          </cell>
          <cell r="X441">
            <v>0</v>
          </cell>
          <cell r="Y441">
            <v>0</v>
          </cell>
          <cell r="Z441">
            <v>0</v>
          </cell>
          <cell r="AA441">
            <v>0</v>
          </cell>
          <cell r="AB441">
            <v>0</v>
          </cell>
          <cell r="AC441">
            <v>0</v>
          </cell>
          <cell r="AD441">
            <v>0</v>
          </cell>
          <cell r="AE441">
            <v>0</v>
          </cell>
          <cell r="AF441">
            <v>0</v>
          </cell>
          <cell r="AG441">
            <v>1</v>
          </cell>
          <cell r="AH441">
            <v>26775000</v>
          </cell>
          <cell r="AI441">
            <v>4819500</v>
          </cell>
        </row>
        <row r="442">
          <cell r="A442" t="str">
            <v>НОФ</v>
          </cell>
          <cell r="B442" t="str">
            <v>ГМОК</v>
          </cell>
          <cell r="C442" t="str">
            <v>УГМ</v>
          </cell>
          <cell r="D442" t="str">
            <v>Закупки ГО</v>
          </cell>
          <cell r="E442" t="str">
            <v>16</v>
          </cell>
          <cell r="F442" t="str">
            <v>Тяжелое и транспортное</v>
          </cell>
          <cell r="G442" t="str">
            <v>16660</v>
          </cell>
          <cell r="H442" t="str">
            <v>Дробильно-размольное оборудование</v>
          </cell>
          <cell r="I442" t="str">
            <v>660003</v>
          </cell>
          <cell r="J442" t="str">
            <v>Дробилка конусная</v>
          </cell>
          <cell r="K442" t="str">
            <v>ГОСТ 15150-69</v>
          </cell>
          <cell r="L442" t="str">
            <v>КМД-2200Т</v>
          </cell>
          <cell r="M442" t="str">
            <v>Q=230м3/час, N=250кВт</v>
          </cell>
          <cell r="N442" t="str">
            <v/>
          </cell>
          <cell r="O442" t="str">
            <v/>
          </cell>
          <cell r="P442" t="str">
            <v/>
          </cell>
          <cell r="Q442">
            <v>1.05</v>
          </cell>
          <cell r="R442" t="str">
            <v>КМП</v>
          </cell>
          <cell r="S442">
            <v>1</v>
          </cell>
          <cell r="T442">
            <v>50500000</v>
          </cell>
          <cell r="U442">
            <v>53025000</v>
          </cell>
          <cell r="V442">
            <v>62569500</v>
          </cell>
          <cell r="W442">
            <v>62569500</v>
          </cell>
          <cell r="X442">
            <v>0</v>
          </cell>
          <cell r="Y442">
            <v>0</v>
          </cell>
          <cell r="Z442">
            <v>0</v>
          </cell>
          <cell r="AA442">
            <v>0</v>
          </cell>
          <cell r="AB442">
            <v>0</v>
          </cell>
          <cell r="AC442">
            <v>0</v>
          </cell>
          <cell r="AD442">
            <v>0</v>
          </cell>
          <cell r="AE442">
            <v>0</v>
          </cell>
          <cell r="AF442">
            <v>0</v>
          </cell>
          <cell r="AG442">
            <v>1</v>
          </cell>
          <cell r="AH442">
            <v>53025000</v>
          </cell>
          <cell r="AI442">
            <v>9544500</v>
          </cell>
        </row>
        <row r="443">
          <cell r="A443" t="str">
            <v>НМЗ</v>
          </cell>
          <cell r="B443" t="str">
            <v>ГМОК</v>
          </cell>
          <cell r="C443" t="str">
            <v>УГМ</v>
          </cell>
          <cell r="D443" t="str">
            <v>Закупки ГО</v>
          </cell>
          <cell r="E443" t="str">
            <v>16</v>
          </cell>
          <cell r="F443" t="str">
            <v>Тяжелое и транспортное</v>
          </cell>
          <cell r="G443" t="str">
            <v>16660</v>
          </cell>
          <cell r="H443" t="str">
            <v>Дробильно-размольное оборудование</v>
          </cell>
          <cell r="I443" t="str">
            <v>660005</v>
          </cell>
          <cell r="J443" t="str">
            <v>Дробилка щековая</v>
          </cell>
          <cell r="K443" t="str">
            <v>ТУ 22-3917-77</v>
          </cell>
          <cell r="L443" t="str">
            <v>СМД-109А</v>
          </cell>
          <cell r="M443" t="str">
            <v>Q=35м3/час</v>
          </cell>
          <cell r="N443" t="str">
            <v/>
          </cell>
          <cell r="O443" t="str">
            <v/>
          </cell>
          <cell r="P443" t="str">
            <v/>
          </cell>
          <cell r="Q443">
            <v>1.05</v>
          </cell>
          <cell r="R443" t="str">
            <v>КМП</v>
          </cell>
          <cell r="S443">
            <v>1</v>
          </cell>
          <cell r="T443">
            <v>2542556.25</v>
          </cell>
          <cell r="U443">
            <v>2669684.0625</v>
          </cell>
          <cell r="V443">
            <v>3150227.1937499996</v>
          </cell>
          <cell r="W443">
            <v>3150227.19</v>
          </cell>
          <cell r="X443">
            <v>0</v>
          </cell>
          <cell r="Y443">
            <v>0</v>
          </cell>
          <cell r="Z443">
            <v>0</v>
          </cell>
          <cell r="AA443">
            <v>0</v>
          </cell>
          <cell r="AB443">
            <v>0</v>
          </cell>
          <cell r="AC443">
            <v>0</v>
          </cell>
          <cell r="AD443">
            <v>1</v>
          </cell>
          <cell r="AE443">
            <v>2669684.0625</v>
          </cell>
          <cell r="AF443">
            <v>480543.13124999998</v>
          </cell>
          <cell r="AG443">
            <v>0</v>
          </cell>
          <cell r="AH443">
            <v>0</v>
          </cell>
          <cell r="AI443">
            <v>0</v>
          </cell>
        </row>
        <row r="444">
          <cell r="A444" t="str">
            <v>ТОФ</v>
          </cell>
          <cell r="B444" t="str">
            <v>ГМОК</v>
          </cell>
          <cell r="C444" t="str">
            <v>УГМ</v>
          </cell>
          <cell r="D444" t="str">
            <v>Закупки ГО</v>
          </cell>
          <cell r="E444" t="str">
            <v>16</v>
          </cell>
          <cell r="F444" t="str">
            <v>Тяжелое и транспортное</v>
          </cell>
          <cell r="G444" t="str">
            <v>16660</v>
          </cell>
          <cell r="H444" t="str">
            <v>Дробильно-размольное оборудование</v>
          </cell>
          <cell r="I444" t="str">
            <v>660009</v>
          </cell>
          <cell r="J444" t="str">
            <v>Мельница шаровая рудногалечная</v>
          </cell>
          <cell r="K444" t="str">
            <v/>
          </cell>
          <cell r="L444" t="str">
            <v>МШРГУ 4500х6000</v>
          </cell>
          <cell r="M444" t="str">
            <v/>
          </cell>
          <cell r="N444" t="str">
            <v/>
          </cell>
          <cell r="O444" t="str">
            <v/>
          </cell>
          <cell r="P444" t="str">
            <v/>
          </cell>
          <cell r="Q444">
            <v>1.05</v>
          </cell>
          <cell r="R444" t="str">
            <v>КМП</v>
          </cell>
          <cell r="S444">
            <v>1</v>
          </cell>
          <cell r="T444">
            <v>65000000</v>
          </cell>
          <cell r="U444">
            <v>68250000</v>
          </cell>
          <cell r="V444">
            <v>80535000</v>
          </cell>
          <cell r="W444">
            <v>80535000</v>
          </cell>
          <cell r="X444">
            <v>0</v>
          </cell>
          <cell r="Y444">
            <v>0</v>
          </cell>
          <cell r="Z444">
            <v>0</v>
          </cell>
          <cell r="AA444">
            <v>0</v>
          </cell>
          <cell r="AB444">
            <v>0</v>
          </cell>
          <cell r="AC444">
            <v>0</v>
          </cell>
          <cell r="AD444">
            <v>0</v>
          </cell>
          <cell r="AE444">
            <v>0</v>
          </cell>
          <cell r="AF444">
            <v>0</v>
          </cell>
          <cell r="AG444">
            <v>1</v>
          </cell>
          <cell r="AH444">
            <v>68250000</v>
          </cell>
          <cell r="AI444">
            <v>12285000</v>
          </cell>
        </row>
        <row r="445">
          <cell r="A445" t="str">
            <v>Таймырский</v>
          </cell>
          <cell r="B445" t="str">
            <v>ГМОК</v>
          </cell>
          <cell r="C445" t="str">
            <v>УГМ</v>
          </cell>
          <cell r="D445" t="str">
            <v>Закупки ГО</v>
          </cell>
          <cell r="E445" t="str">
            <v>16</v>
          </cell>
          <cell r="F445" t="str">
            <v>Тяжелое и транспортное</v>
          </cell>
          <cell r="G445" t="str">
            <v>16660</v>
          </cell>
          <cell r="H445" t="str">
            <v>Дробильно-размольное оборудование</v>
          </cell>
          <cell r="I445" t="str">
            <v>660022</v>
          </cell>
          <cell r="J445" t="str">
            <v>Мельница</v>
          </cell>
          <cell r="K445" t="str">
            <v/>
          </cell>
          <cell r="L445" t="str">
            <v>МШР 4,5 х 5,0</v>
          </cell>
          <cell r="M445" t="str">
            <v/>
          </cell>
          <cell r="N445" t="str">
            <v/>
          </cell>
          <cell r="O445" t="str">
            <v/>
          </cell>
          <cell r="P445" t="str">
            <v/>
          </cell>
          <cell r="Q445">
            <v>1.05</v>
          </cell>
          <cell r="R445" t="str">
            <v>КМП</v>
          </cell>
          <cell r="S445">
            <v>1</v>
          </cell>
          <cell r="T445">
            <v>70500000</v>
          </cell>
          <cell r="U445">
            <v>74025000</v>
          </cell>
          <cell r="V445">
            <v>87349500</v>
          </cell>
          <cell r="W445">
            <v>87349500</v>
          </cell>
          <cell r="X445">
            <v>0</v>
          </cell>
          <cell r="Y445">
            <v>0</v>
          </cell>
          <cell r="Z445">
            <v>0</v>
          </cell>
          <cell r="AA445">
            <v>0</v>
          </cell>
          <cell r="AB445">
            <v>0</v>
          </cell>
          <cell r="AC445">
            <v>0</v>
          </cell>
          <cell r="AD445">
            <v>0</v>
          </cell>
          <cell r="AE445">
            <v>0</v>
          </cell>
          <cell r="AF445">
            <v>0</v>
          </cell>
          <cell r="AG445">
            <v>1</v>
          </cell>
          <cell r="AH445">
            <v>74025000</v>
          </cell>
          <cell r="AI445">
            <v>13324500</v>
          </cell>
        </row>
        <row r="446">
          <cell r="A446" t="str">
            <v>ТОФ</v>
          </cell>
          <cell r="B446" t="str">
            <v>ГМОК</v>
          </cell>
          <cell r="C446" t="str">
            <v>УГМ</v>
          </cell>
          <cell r="D446" t="str">
            <v>Закупки ГО</v>
          </cell>
          <cell r="E446" t="str">
            <v>16</v>
          </cell>
          <cell r="F446" t="str">
            <v>Тяжелое и транспортное</v>
          </cell>
          <cell r="G446" t="str">
            <v>16660</v>
          </cell>
          <cell r="H446" t="str">
            <v>Дробильно-размольное оборудование</v>
          </cell>
          <cell r="I446" t="str">
            <v>660057</v>
          </cell>
          <cell r="J446" t="str">
            <v>Дробилка щековая</v>
          </cell>
          <cell r="K446" t="str">
            <v/>
          </cell>
          <cell r="L446" t="str">
            <v>ЩДС 2,5х4,0</v>
          </cell>
          <cell r="M446" t="str">
            <v>Со сложным движением щеки</v>
          </cell>
          <cell r="N446" t="str">
            <v/>
          </cell>
          <cell r="O446" t="str">
            <v/>
          </cell>
          <cell r="P446" t="str">
            <v/>
          </cell>
          <cell r="Q446">
            <v>1.05</v>
          </cell>
          <cell r="R446" t="str">
            <v>ШТ</v>
          </cell>
          <cell r="S446">
            <v>1</v>
          </cell>
          <cell r="T446">
            <v>1800000</v>
          </cell>
          <cell r="U446">
            <v>1890000</v>
          </cell>
          <cell r="V446">
            <v>2230200</v>
          </cell>
          <cell r="W446">
            <v>2230200</v>
          </cell>
          <cell r="X446">
            <v>0</v>
          </cell>
          <cell r="Y446">
            <v>0</v>
          </cell>
          <cell r="Z446">
            <v>0</v>
          </cell>
          <cell r="AA446">
            <v>0</v>
          </cell>
          <cell r="AB446">
            <v>0</v>
          </cell>
          <cell r="AC446">
            <v>0</v>
          </cell>
          <cell r="AD446">
            <v>0</v>
          </cell>
          <cell r="AE446">
            <v>0</v>
          </cell>
          <cell r="AF446">
            <v>0</v>
          </cell>
          <cell r="AG446">
            <v>1</v>
          </cell>
          <cell r="AH446">
            <v>1890000</v>
          </cell>
          <cell r="AI446">
            <v>340200</v>
          </cell>
        </row>
        <row r="447">
          <cell r="A447" t="str">
            <v>АТО "ЦАТК"</v>
          </cell>
          <cell r="B447" t="str">
            <v>ГМОК</v>
          </cell>
          <cell r="C447" t="str">
            <v>ОРЗ</v>
          </cell>
          <cell r="D447" t="str">
            <v>Закупки ГО</v>
          </cell>
          <cell r="E447" t="str">
            <v>16</v>
          </cell>
          <cell r="F447" t="str">
            <v>Тяжелое и транспортное</v>
          </cell>
          <cell r="G447" t="str">
            <v>16662</v>
          </cell>
          <cell r="H447" t="str">
            <v>Прачечное оборудование</v>
          </cell>
          <cell r="I447" t="str">
            <v>451761</v>
          </cell>
          <cell r="J447" t="str">
            <v>Машина стиральная</v>
          </cell>
          <cell r="K447" t="str">
            <v/>
          </cell>
          <cell r="L447" t="str">
            <v>Л-50-111</v>
          </cell>
          <cell r="M447" t="str">
            <v>Загрузочная масса-50кг, U=380В, 1500об/мин</v>
          </cell>
          <cell r="N447" t="str">
            <v/>
          </cell>
          <cell r="O447" t="str">
            <v/>
          </cell>
          <cell r="P447" t="str">
            <v/>
          </cell>
          <cell r="Q447">
            <v>1.05</v>
          </cell>
          <cell r="R447" t="str">
            <v>ШТ</v>
          </cell>
          <cell r="S447">
            <v>1</v>
          </cell>
          <cell r="T447">
            <v>240000</v>
          </cell>
          <cell r="U447">
            <v>252000</v>
          </cell>
          <cell r="V447">
            <v>297360</v>
          </cell>
          <cell r="W447">
            <v>297360</v>
          </cell>
          <cell r="X447">
            <v>0</v>
          </cell>
          <cell r="Y447">
            <v>0</v>
          </cell>
          <cell r="Z447">
            <v>0</v>
          </cell>
          <cell r="AA447">
            <v>1</v>
          </cell>
          <cell r="AB447">
            <v>252000</v>
          </cell>
          <cell r="AC447">
            <v>45360</v>
          </cell>
          <cell r="AD447">
            <v>0</v>
          </cell>
          <cell r="AE447">
            <v>0</v>
          </cell>
          <cell r="AF447">
            <v>0</v>
          </cell>
          <cell r="AG447">
            <v>0</v>
          </cell>
          <cell r="AH447">
            <v>0</v>
          </cell>
          <cell r="AI447">
            <v>0</v>
          </cell>
        </row>
        <row r="448">
          <cell r="A448" t="str">
            <v>Октябрьский</v>
          </cell>
          <cell r="B448" t="str">
            <v>ГМОК</v>
          </cell>
          <cell r="C448" t="str">
            <v>ОРЗ</v>
          </cell>
          <cell r="D448" t="str">
            <v>Закупки ГО</v>
          </cell>
          <cell r="E448" t="str">
            <v>16</v>
          </cell>
          <cell r="F448" t="str">
            <v>Тяжелое и транспортное</v>
          </cell>
          <cell r="G448" t="str">
            <v>16662</v>
          </cell>
          <cell r="H448" t="str">
            <v>Прачечное оборудование</v>
          </cell>
          <cell r="I448" t="str">
            <v>451761</v>
          </cell>
          <cell r="J448" t="str">
            <v>Машина стиральная</v>
          </cell>
          <cell r="K448" t="str">
            <v/>
          </cell>
          <cell r="L448" t="str">
            <v>Л-50-111</v>
          </cell>
          <cell r="M448" t="str">
            <v>Загрузочная масса-50кг, U=380В, 1500об/мин</v>
          </cell>
          <cell r="N448" t="str">
            <v/>
          </cell>
          <cell r="O448" t="str">
            <v/>
          </cell>
          <cell r="P448" t="str">
            <v/>
          </cell>
          <cell r="Q448">
            <v>1.05</v>
          </cell>
          <cell r="R448" t="str">
            <v>ШТ</v>
          </cell>
          <cell r="S448">
            <v>1</v>
          </cell>
          <cell r="T448">
            <v>240000</v>
          </cell>
          <cell r="U448">
            <v>252000</v>
          </cell>
          <cell r="V448">
            <v>297360</v>
          </cell>
          <cell r="W448">
            <v>297360</v>
          </cell>
          <cell r="X448">
            <v>0</v>
          </cell>
          <cell r="Y448">
            <v>0</v>
          </cell>
          <cell r="Z448">
            <v>0</v>
          </cell>
          <cell r="AA448">
            <v>1</v>
          </cell>
          <cell r="AB448">
            <v>252000</v>
          </cell>
          <cell r="AC448">
            <v>45360</v>
          </cell>
          <cell r="AD448">
            <v>0</v>
          </cell>
          <cell r="AE448">
            <v>0</v>
          </cell>
          <cell r="AF448">
            <v>0</v>
          </cell>
          <cell r="AG448">
            <v>0</v>
          </cell>
          <cell r="AH448">
            <v>0</v>
          </cell>
          <cell r="AI448">
            <v>0</v>
          </cell>
        </row>
        <row r="449">
          <cell r="A449" t="str">
            <v>НТР</v>
          </cell>
          <cell r="B449" t="str">
            <v>РОК</v>
          </cell>
          <cell r="C449" t="str">
            <v>УГМ</v>
          </cell>
          <cell r="D449" t="str">
            <v>Закупки ГО</v>
          </cell>
          <cell r="E449" t="str">
            <v>16</v>
          </cell>
          <cell r="F449" t="str">
            <v>Тяжелое и транспортное</v>
          </cell>
          <cell r="G449" t="str">
            <v>16664</v>
          </cell>
          <cell r="H449" t="str">
            <v>Кузнечно-прессовое оборудование</v>
          </cell>
          <cell r="I449" t="str">
            <v>664012</v>
          </cell>
          <cell r="J449" t="str">
            <v>Машина трубогибочная с механическим приводом</v>
          </cell>
          <cell r="K449" t="str">
            <v>ГОСТ 11186-75</v>
          </cell>
          <cell r="L449" t="str">
            <v>ИВ-3432</v>
          </cell>
          <cell r="M449" t="str">
            <v>Наибольший наружный диаметр трубы 160 мм</v>
          </cell>
          <cell r="N449" t="str">
            <v/>
          </cell>
          <cell r="O449" t="str">
            <v/>
          </cell>
          <cell r="P449" t="str">
            <v/>
          </cell>
          <cell r="Q449">
            <v>1.05</v>
          </cell>
          <cell r="R449" t="str">
            <v>ШТ</v>
          </cell>
          <cell r="S449">
            <v>1</v>
          </cell>
          <cell r="T449">
            <v>1144068</v>
          </cell>
          <cell r="U449">
            <v>1201271.4000000001</v>
          </cell>
          <cell r="V449">
            <v>1417500.2520000001</v>
          </cell>
          <cell r="W449">
            <v>1417500.25</v>
          </cell>
          <cell r="X449">
            <v>0</v>
          </cell>
          <cell r="Y449">
            <v>0</v>
          </cell>
          <cell r="Z449">
            <v>0</v>
          </cell>
          <cell r="AA449">
            <v>0</v>
          </cell>
          <cell r="AB449">
            <v>0</v>
          </cell>
          <cell r="AC449">
            <v>0</v>
          </cell>
          <cell r="AD449">
            <v>1</v>
          </cell>
          <cell r="AE449">
            <v>1201271.4000000001</v>
          </cell>
          <cell r="AF449">
            <v>216228.85200000001</v>
          </cell>
          <cell r="AG449">
            <v>0</v>
          </cell>
          <cell r="AH449">
            <v>0</v>
          </cell>
          <cell r="AI449">
            <v>0</v>
          </cell>
        </row>
        <row r="450">
          <cell r="A450" t="str">
            <v>Мех. завод</v>
          </cell>
          <cell r="B450" t="str">
            <v>МООК</v>
          </cell>
          <cell r="C450" t="str">
            <v>УГМ</v>
          </cell>
          <cell r="D450" t="str">
            <v>Закупки ГО</v>
          </cell>
          <cell r="E450" t="str">
            <v>16</v>
          </cell>
          <cell r="F450" t="str">
            <v>Тяжелое и транспортное</v>
          </cell>
          <cell r="G450" t="str">
            <v>16664</v>
          </cell>
          <cell r="H450" t="str">
            <v>Кузнечно-прессовое оборудование</v>
          </cell>
          <cell r="I450" t="str">
            <v>664033</v>
          </cell>
          <cell r="J450" t="str">
            <v>Манипулятор ковочный</v>
          </cell>
          <cell r="K450" t="str">
            <v/>
          </cell>
          <cell r="L450" t="str">
            <v>МК-2,5</v>
          </cell>
          <cell r="M450" t="str">
            <v>усилие 2,5 т</v>
          </cell>
          <cell r="N450" t="str">
            <v/>
          </cell>
          <cell r="O450" t="str">
            <v/>
          </cell>
          <cell r="P450" t="str">
            <v/>
          </cell>
          <cell r="Q450">
            <v>1.05</v>
          </cell>
          <cell r="R450" t="str">
            <v>ШТ</v>
          </cell>
          <cell r="S450">
            <v>1</v>
          </cell>
          <cell r="T450">
            <v>10000000</v>
          </cell>
          <cell r="U450">
            <v>10500000</v>
          </cell>
          <cell r="V450">
            <v>12390000</v>
          </cell>
          <cell r="W450">
            <v>12390000</v>
          </cell>
          <cell r="X450">
            <v>0</v>
          </cell>
          <cell r="Y450">
            <v>0</v>
          </cell>
          <cell r="Z450">
            <v>0</v>
          </cell>
          <cell r="AA450">
            <v>0</v>
          </cell>
          <cell r="AB450">
            <v>0</v>
          </cell>
          <cell r="AC450">
            <v>0</v>
          </cell>
          <cell r="AD450">
            <v>0</v>
          </cell>
          <cell r="AE450">
            <v>0</v>
          </cell>
          <cell r="AF450">
            <v>0</v>
          </cell>
          <cell r="AG450">
            <v>1</v>
          </cell>
          <cell r="AH450">
            <v>10500000</v>
          </cell>
          <cell r="AI450">
            <v>1890000</v>
          </cell>
        </row>
        <row r="451">
          <cell r="A451" t="str">
            <v>ЗСК</v>
          </cell>
          <cell r="B451" t="str">
            <v>МООК</v>
          </cell>
          <cell r="C451" t="str">
            <v>УГМ</v>
          </cell>
          <cell r="D451" t="str">
            <v>Закупки ГО</v>
          </cell>
          <cell r="E451" t="str">
            <v>16</v>
          </cell>
          <cell r="F451" t="str">
            <v>Тяжелое и транспортное</v>
          </cell>
          <cell r="G451" t="str">
            <v>16664</v>
          </cell>
          <cell r="H451" t="str">
            <v>Кузнечно-прессовое оборудование</v>
          </cell>
          <cell r="I451" t="str">
            <v>664063</v>
          </cell>
          <cell r="J451" t="str">
            <v>Пресс-ножницы комбинированные</v>
          </cell>
          <cell r="K451" t="str">
            <v/>
          </cell>
          <cell r="L451" t="str">
            <v>НГ 5224</v>
          </cell>
          <cell r="M451" t="str">
            <v>Масса-7т, габариты 2735х1760х2445, мощность 12кВт, толщина и ширина полосы 28х200мм, пробиваемое отверстие 40х25мм, наибольшие размеры пробиваемых пазов прямоугольной формы 100х85х16мм</v>
          </cell>
          <cell r="N451" t="str">
            <v/>
          </cell>
          <cell r="O451" t="str">
            <v/>
          </cell>
          <cell r="P451" t="str">
            <v/>
          </cell>
          <cell r="Q451">
            <v>1.05</v>
          </cell>
          <cell r="R451" t="str">
            <v>ШТ</v>
          </cell>
          <cell r="S451">
            <v>1</v>
          </cell>
          <cell r="T451">
            <v>889831</v>
          </cell>
          <cell r="U451">
            <v>934322.55</v>
          </cell>
          <cell r="V451">
            <v>1102500.6089999999</v>
          </cell>
          <cell r="W451">
            <v>1102500.6100000001</v>
          </cell>
          <cell r="X451">
            <v>0</v>
          </cell>
          <cell r="Y451">
            <v>0</v>
          </cell>
          <cell r="Z451">
            <v>0</v>
          </cell>
          <cell r="AA451">
            <v>0</v>
          </cell>
          <cell r="AB451">
            <v>0</v>
          </cell>
          <cell r="AC451">
            <v>0</v>
          </cell>
          <cell r="AD451">
            <v>0</v>
          </cell>
          <cell r="AE451">
            <v>0</v>
          </cell>
          <cell r="AF451">
            <v>0</v>
          </cell>
          <cell r="AG451">
            <v>1</v>
          </cell>
          <cell r="AH451">
            <v>934322.55</v>
          </cell>
          <cell r="AI451">
            <v>168178.05900000001</v>
          </cell>
        </row>
        <row r="452">
          <cell r="A452" t="str">
            <v>МЗ</v>
          </cell>
          <cell r="B452" t="str">
            <v>ГМОК</v>
          </cell>
          <cell r="C452" t="str">
            <v>УГМ</v>
          </cell>
          <cell r="D452" t="str">
            <v>Закупки ГО</v>
          </cell>
          <cell r="E452" t="str">
            <v>16</v>
          </cell>
          <cell r="F452" t="str">
            <v>Тяжелое и транспортное</v>
          </cell>
          <cell r="G452" t="str">
            <v>16665</v>
          </cell>
          <cell r="H452" t="str">
            <v>Подъемно-транспортное оборудование</v>
          </cell>
          <cell r="I452" t="str">
            <v>665027</v>
          </cell>
          <cell r="J452" t="str">
            <v>Кран мостовой электрический</v>
          </cell>
          <cell r="K452" t="str">
            <v>ТУ завода изготовителя</v>
          </cell>
          <cell r="L452" t="str">
            <v>Г/П - 5 т , пролёт-19,5м, Н-12 м</v>
          </cell>
          <cell r="M452" t="str">
            <v>Управление из кабины</v>
          </cell>
          <cell r="N452" t="str">
            <v/>
          </cell>
          <cell r="O452" t="str">
            <v/>
          </cell>
          <cell r="P452" t="str">
            <v/>
          </cell>
          <cell r="Q452">
            <v>1.05</v>
          </cell>
          <cell r="R452" t="str">
            <v>ШТ</v>
          </cell>
          <cell r="S452">
            <v>2</v>
          </cell>
          <cell r="T452">
            <v>3400000</v>
          </cell>
          <cell r="U452">
            <v>7140000</v>
          </cell>
          <cell r="V452">
            <v>8425200</v>
          </cell>
          <cell r="W452">
            <v>4212600</v>
          </cell>
          <cell r="X452">
            <v>0</v>
          </cell>
          <cell r="Y452">
            <v>0</v>
          </cell>
          <cell r="Z452">
            <v>0</v>
          </cell>
          <cell r="AA452">
            <v>0</v>
          </cell>
          <cell r="AB452">
            <v>0</v>
          </cell>
          <cell r="AC452">
            <v>0</v>
          </cell>
          <cell r="AD452">
            <v>2</v>
          </cell>
          <cell r="AE452">
            <v>7140000</v>
          </cell>
          <cell r="AF452">
            <v>1285200</v>
          </cell>
          <cell r="AG452">
            <v>0</v>
          </cell>
          <cell r="AH452">
            <v>0</v>
          </cell>
          <cell r="AI452">
            <v>0</v>
          </cell>
        </row>
        <row r="453">
          <cell r="A453" t="str">
            <v>Таймырский</v>
          </cell>
          <cell r="B453" t="str">
            <v>ГМОК</v>
          </cell>
          <cell r="C453" t="str">
            <v>УГМ</v>
          </cell>
          <cell r="D453" t="str">
            <v>Закупки ГО</v>
          </cell>
          <cell r="E453" t="str">
            <v>16</v>
          </cell>
          <cell r="F453" t="str">
            <v>Тяжелое и транспортное</v>
          </cell>
          <cell r="G453" t="str">
            <v>16665</v>
          </cell>
          <cell r="H453" t="str">
            <v>Подъемно-транспортное оборудование</v>
          </cell>
          <cell r="I453" t="str">
            <v>665037</v>
          </cell>
          <cell r="J453" t="str">
            <v>Кран козловой электрический</v>
          </cell>
          <cell r="K453" t="str">
            <v>ТУ завода изготовителя</v>
          </cell>
          <cell r="L453" t="str">
            <v>Г/П -20 т , пролёт-32 м , Н-16 м</v>
          </cell>
          <cell r="M453" t="str">
            <v>Управление из кабины</v>
          </cell>
          <cell r="N453" t="str">
            <v/>
          </cell>
          <cell r="O453" t="str">
            <v/>
          </cell>
          <cell r="P453" t="str">
            <v/>
          </cell>
          <cell r="Q453">
            <v>1.05</v>
          </cell>
          <cell r="R453" t="str">
            <v>ШТ</v>
          </cell>
          <cell r="S453">
            <v>1</v>
          </cell>
          <cell r="T453">
            <v>19000000</v>
          </cell>
          <cell r="U453">
            <v>19950000</v>
          </cell>
          <cell r="V453">
            <v>23541000</v>
          </cell>
          <cell r="W453">
            <v>23541000</v>
          </cell>
          <cell r="X453">
            <v>0</v>
          </cell>
          <cell r="Y453">
            <v>0</v>
          </cell>
          <cell r="Z453">
            <v>0</v>
          </cell>
          <cell r="AA453">
            <v>0</v>
          </cell>
          <cell r="AB453">
            <v>0</v>
          </cell>
          <cell r="AC453">
            <v>0</v>
          </cell>
          <cell r="AD453">
            <v>1</v>
          </cell>
          <cell r="AE453">
            <v>19950000</v>
          </cell>
          <cell r="AF453">
            <v>3591000</v>
          </cell>
          <cell r="AG453">
            <v>0</v>
          </cell>
          <cell r="AH453">
            <v>0</v>
          </cell>
          <cell r="AI453">
            <v>0</v>
          </cell>
        </row>
        <row r="454">
          <cell r="A454" t="str">
            <v>МЦ-1</v>
          </cell>
          <cell r="B454" t="str">
            <v>ГМОК</v>
          </cell>
          <cell r="C454" t="str">
            <v>УГМ</v>
          </cell>
          <cell r="D454" t="str">
            <v>Закупки ГО</v>
          </cell>
          <cell r="E454" t="str">
            <v>16</v>
          </cell>
          <cell r="F454" t="str">
            <v>Тяжелое и транспортное</v>
          </cell>
          <cell r="G454" t="str">
            <v>16665</v>
          </cell>
          <cell r="H454" t="str">
            <v>Подъемно-транспортное оборудование</v>
          </cell>
          <cell r="I454" t="str">
            <v>665038</v>
          </cell>
          <cell r="J454" t="str">
            <v>Кран мостовой электрический однобалочный опорный (электрокран-балка)</v>
          </cell>
          <cell r="K454" t="str">
            <v>ТУ завода изготовителя</v>
          </cell>
          <cell r="L454" t="str">
            <v>г/п3,2т, пролёт 14м, h=12м</v>
          </cell>
          <cell r="M454" t="str">
            <v>Управление с пола,подкрановый рельс квадрат 50</v>
          </cell>
          <cell r="N454" t="str">
            <v/>
          </cell>
          <cell r="O454" t="str">
            <v/>
          </cell>
          <cell r="P454" t="str">
            <v/>
          </cell>
          <cell r="Q454">
            <v>1.05</v>
          </cell>
          <cell r="R454" t="str">
            <v>ШТ</v>
          </cell>
          <cell r="S454">
            <v>1</v>
          </cell>
          <cell r="T454">
            <v>1100000</v>
          </cell>
          <cell r="U454">
            <v>1155000</v>
          </cell>
          <cell r="V454">
            <v>1362900</v>
          </cell>
          <cell r="W454">
            <v>1362900</v>
          </cell>
          <cell r="X454">
            <v>0</v>
          </cell>
          <cell r="Y454">
            <v>0</v>
          </cell>
          <cell r="Z454">
            <v>0</v>
          </cell>
          <cell r="AA454">
            <v>1</v>
          </cell>
          <cell r="AB454">
            <v>1155000</v>
          </cell>
          <cell r="AC454">
            <v>207900</v>
          </cell>
          <cell r="AD454">
            <v>0</v>
          </cell>
          <cell r="AE454">
            <v>0</v>
          </cell>
          <cell r="AF454">
            <v>0</v>
          </cell>
          <cell r="AG454">
            <v>0</v>
          </cell>
          <cell r="AH454">
            <v>0</v>
          </cell>
          <cell r="AI454">
            <v>0</v>
          </cell>
        </row>
        <row r="455">
          <cell r="A455" t="str">
            <v>МЦ-1</v>
          </cell>
          <cell r="B455" t="str">
            <v>ГМОК</v>
          </cell>
          <cell r="C455" t="str">
            <v>УГМ</v>
          </cell>
          <cell r="D455" t="str">
            <v>Закупки ГО</v>
          </cell>
          <cell r="E455" t="str">
            <v>16</v>
          </cell>
          <cell r="F455" t="str">
            <v>Тяжелое и транспортное</v>
          </cell>
          <cell r="G455" t="str">
            <v>16665</v>
          </cell>
          <cell r="H455" t="str">
            <v>Подъемно-транспортное оборудование</v>
          </cell>
          <cell r="I455" t="str">
            <v>665039</v>
          </cell>
          <cell r="J455" t="str">
            <v>Кран мостовой электр. однобалочный (эл.кран-балка) опорный</v>
          </cell>
          <cell r="K455" t="str">
            <v>ТУ завода изготовителя</v>
          </cell>
          <cell r="L455" t="str">
            <v>г/п3,2т, пролёт-9м, h=6м</v>
          </cell>
          <cell r="M455" t="str">
            <v>Управление с пола, подкрановый рельс квадрат 50</v>
          </cell>
          <cell r="N455" t="str">
            <v/>
          </cell>
          <cell r="O455" t="str">
            <v/>
          </cell>
          <cell r="P455" t="str">
            <v/>
          </cell>
          <cell r="Q455">
            <v>1.05</v>
          </cell>
          <cell r="R455" t="str">
            <v>ШТ</v>
          </cell>
          <cell r="S455">
            <v>1</v>
          </cell>
          <cell r="T455">
            <v>850000</v>
          </cell>
          <cell r="U455">
            <v>892500</v>
          </cell>
          <cell r="V455">
            <v>1053150</v>
          </cell>
          <cell r="W455">
            <v>1053150</v>
          </cell>
          <cell r="X455">
            <v>0</v>
          </cell>
          <cell r="Y455">
            <v>0</v>
          </cell>
          <cell r="Z455">
            <v>0</v>
          </cell>
          <cell r="AA455">
            <v>1</v>
          </cell>
          <cell r="AB455">
            <v>892500</v>
          </cell>
          <cell r="AC455">
            <v>160650</v>
          </cell>
          <cell r="AD455">
            <v>0</v>
          </cell>
          <cell r="AE455">
            <v>0</v>
          </cell>
          <cell r="AF455">
            <v>0</v>
          </cell>
          <cell r="AG455">
            <v>0</v>
          </cell>
          <cell r="AH455">
            <v>0</v>
          </cell>
          <cell r="AI455">
            <v>0</v>
          </cell>
        </row>
        <row r="456">
          <cell r="A456" t="str">
            <v>НЗ</v>
          </cell>
          <cell r="B456" t="str">
            <v>ГМОК</v>
          </cell>
          <cell r="C456" t="str">
            <v>УГМ</v>
          </cell>
          <cell r="D456" t="str">
            <v>Закупки ГО</v>
          </cell>
          <cell r="E456" t="str">
            <v>16</v>
          </cell>
          <cell r="F456" t="str">
            <v>Тяжелое и транспортное</v>
          </cell>
          <cell r="G456" t="str">
            <v>16665</v>
          </cell>
          <cell r="H456" t="str">
            <v>Подъемно-транспортное оборудование</v>
          </cell>
          <cell r="I456" t="str">
            <v>665060</v>
          </cell>
          <cell r="J456" t="str">
            <v>Кран мостовой электрический</v>
          </cell>
          <cell r="K456" t="str">
            <v>ТУ 24.09.404-83</v>
          </cell>
          <cell r="L456" t="str">
            <v>Г/П - 5т , пролёт-22,0м, Н-16м</v>
          </cell>
          <cell r="M456" t="str">
            <v>Управление из кабины</v>
          </cell>
          <cell r="N456" t="str">
            <v/>
          </cell>
          <cell r="O456" t="str">
            <v/>
          </cell>
          <cell r="P456" t="str">
            <v/>
          </cell>
          <cell r="Q456">
            <v>1.05</v>
          </cell>
          <cell r="R456" t="str">
            <v>ШТ</v>
          </cell>
          <cell r="S456">
            <v>1</v>
          </cell>
          <cell r="T456">
            <v>4400000</v>
          </cell>
          <cell r="U456">
            <v>4620000</v>
          </cell>
          <cell r="V456">
            <v>5451600</v>
          </cell>
          <cell r="W456">
            <v>5451600</v>
          </cell>
          <cell r="X456">
            <v>0</v>
          </cell>
          <cell r="Y456">
            <v>0</v>
          </cell>
          <cell r="Z456">
            <v>0</v>
          </cell>
          <cell r="AA456">
            <v>0</v>
          </cell>
          <cell r="AB456">
            <v>0</v>
          </cell>
          <cell r="AC456">
            <v>0</v>
          </cell>
          <cell r="AD456">
            <v>0</v>
          </cell>
          <cell r="AE456">
            <v>0</v>
          </cell>
          <cell r="AF456">
            <v>0</v>
          </cell>
          <cell r="AG456">
            <v>1</v>
          </cell>
          <cell r="AH456">
            <v>4620000</v>
          </cell>
          <cell r="AI456">
            <v>831600</v>
          </cell>
        </row>
        <row r="457">
          <cell r="A457" t="str">
            <v>МЗ</v>
          </cell>
          <cell r="B457" t="str">
            <v>ГМОК</v>
          </cell>
          <cell r="C457" t="str">
            <v>УГМ</v>
          </cell>
          <cell r="D457" t="str">
            <v>Закупки ГО</v>
          </cell>
          <cell r="E457" t="str">
            <v>16</v>
          </cell>
          <cell r="F457" t="str">
            <v>Тяжелое и транспортное</v>
          </cell>
          <cell r="G457" t="str">
            <v>16665</v>
          </cell>
          <cell r="H457" t="str">
            <v>Подъемно-транспортное оборудование</v>
          </cell>
          <cell r="I457" t="str">
            <v>665072</v>
          </cell>
          <cell r="J457" t="str">
            <v>Кран мостовой электр.</v>
          </cell>
          <cell r="K457" t="str">
            <v/>
          </cell>
          <cell r="L457" t="str">
            <v>г/п 20/100/20 тн пролет-22м</v>
          </cell>
          <cell r="M457" t="str">
            <v>з-з 201189</v>
          </cell>
          <cell r="N457" t="str">
            <v/>
          </cell>
          <cell r="O457" t="str">
            <v/>
          </cell>
          <cell r="P457" t="str">
            <v/>
          </cell>
          <cell r="Q457">
            <v>1.05</v>
          </cell>
          <cell r="R457" t="str">
            <v>КМП</v>
          </cell>
          <cell r="S457">
            <v>1</v>
          </cell>
          <cell r="T457">
            <v>33800000</v>
          </cell>
          <cell r="U457">
            <v>35490000</v>
          </cell>
          <cell r="V457">
            <v>41878200</v>
          </cell>
          <cell r="W457">
            <v>41878200</v>
          </cell>
          <cell r="X457">
            <v>0</v>
          </cell>
          <cell r="Y457">
            <v>0</v>
          </cell>
          <cell r="Z457">
            <v>0</v>
          </cell>
          <cell r="AA457">
            <v>0</v>
          </cell>
          <cell r="AB457">
            <v>0</v>
          </cell>
          <cell r="AC457">
            <v>0</v>
          </cell>
          <cell r="AD457">
            <v>0</v>
          </cell>
          <cell r="AE457">
            <v>0</v>
          </cell>
          <cell r="AF457">
            <v>0</v>
          </cell>
          <cell r="AG457">
            <v>1</v>
          </cell>
          <cell r="AH457">
            <v>35490000</v>
          </cell>
          <cell r="AI457">
            <v>6388200</v>
          </cell>
        </row>
        <row r="458">
          <cell r="A458" t="str">
            <v>Мех. завод</v>
          </cell>
          <cell r="B458" t="str">
            <v>МООК</v>
          </cell>
          <cell r="C458" t="str">
            <v>УГМ</v>
          </cell>
          <cell r="D458" t="str">
            <v>Закупки ГО</v>
          </cell>
          <cell r="E458" t="str">
            <v>16</v>
          </cell>
          <cell r="F458" t="str">
            <v>Тяжелое и транспортное</v>
          </cell>
          <cell r="G458" t="str">
            <v>16665</v>
          </cell>
          <cell r="H458" t="str">
            <v>Подъемно-транспортное оборудование</v>
          </cell>
          <cell r="I458" t="str">
            <v>665314</v>
          </cell>
          <cell r="J458" t="str">
            <v>Кран электрический</v>
          </cell>
          <cell r="K458" t="str">
            <v/>
          </cell>
          <cell r="L458" t="str">
            <v>Q=15/3т, L=16, Н=6м</v>
          </cell>
          <cell r="M458" t="str">
            <v>Двухбалочный, опорный</v>
          </cell>
          <cell r="N458" t="str">
            <v/>
          </cell>
          <cell r="O458" t="str">
            <v/>
          </cell>
          <cell r="P458" t="str">
            <v/>
          </cell>
          <cell r="Q458">
            <v>1.05</v>
          </cell>
          <cell r="R458" t="str">
            <v>ШТ</v>
          </cell>
          <cell r="S458">
            <v>1</v>
          </cell>
          <cell r="T458">
            <v>9000000</v>
          </cell>
          <cell r="U458">
            <v>9450000</v>
          </cell>
          <cell r="V458">
            <v>11151000</v>
          </cell>
          <cell r="W458">
            <v>11151000</v>
          </cell>
          <cell r="X458">
            <v>0</v>
          </cell>
          <cell r="Y458">
            <v>0</v>
          </cell>
          <cell r="Z458">
            <v>0</v>
          </cell>
          <cell r="AA458">
            <v>0</v>
          </cell>
          <cell r="AB458">
            <v>0</v>
          </cell>
          <cell r="AC458">
            <v>0</v>
          </cell>
          <cell r="AD458">
            <v>1</v>
          </cell>
          <cell r="AE458">
            <v>9450000</v>
          </cell>
          <cell r="AF458">
            <v>1701000</v>
          </cell>
          <cell r="AG458">
            <v>0</v>
          </cell>
          <cell r="AH458">
            <v>0</v>
          </cell>
          <cell r="AI458">
            <v>0</v>
          </cell>
        </row>
        <row r="459">
          <cell r="A459" t="str">
            <v>Норильск-1</v>
          </cell>
          <cell r="B459" t="str">
            <v>ГМОК</v>
          </cell>
          <cell r="C459" t="str">
            <v>УГМ</v>
          </cell>
          <cell r="D459" t="str">
            <v>Закупки ГО</v>
          </cell>
          <cell r="E459" t="str">
            <v>16</v>
          </cell>
          <cell r="F459" t="str">
            <v>Тяжелое и транспортное</v>
          </cell>
          <cell r="G459" t="str">
            <v>16665</v>
          </cell>
          <cell r="H459" t="str">
            <v>Подъемно-транспортное оборудование</v>
          </cell>
          <cell r="I459" t="str">
            <v>665327</v>
          </cell>
          <cell r="J459" t="str">
            <v>Кран мостовой электрический однопролетный подвесной (кран-балка)</v>
          </cell>
          <cell r="K459" t="str">
            <v>ГОСТ 7890-93</v>
          </cell>
          <cell r="L459" t="str">
            <v/>
          </cell>
          <cell r="M459" t="str">
            <v>г/п-5т, Lпр=4,5м, длина-5,1м, Н-12</v>
          </cell>
          <cell r="N459" t="str">
            <v/>
          </cell>
          <cell r="O459" t="str">
            <v/>
          </cell>
          <cell r="P459" t="str">
            <v/>
          </cell>
          <cell r="Q459">
            <v>1.05</v>
          </cell>
          <cell r="R459" t="str">
            <v>КМП</v>
          </cell>
          <cell r="S459">
            <v>2</v>
          </cell>
          <cell r="T459">
            <v>790000</v>
          </cell>
          <cell r="U459">
            <v>1659000</v>
          </cell>
          <cell r="V459">
            <v>1957620</v>
          </cell>
          <cell r="W459">
            <v>978810</v>
          </cell>
          <cell r="X459">
            <v>0</v>
          </cell>
          <cell r="Y459">
            <v>0</v>
          </cell>
          <cell r="Z459">
            <v>0</v>
          </cell>
          <cell r="AA459">
            <v>0</v>
          </cell>
          <cell r="AB459">
            <v>0</v>
          </cell>
          <cell r="AC459">
            <v>0</v>
          </cell>
          <cell r="AD459">
            <v>2</v>
          </cell>
          <cell r="AE459">
            <v>1659000</v>
          </cell>
          <cell r="AF459">
            <v>298620</v>
          </cell>
          <cell r="AG459">
            <v>0</v>
          </cell>
          <cell r="AH459">
            <v>0</v>
          </cell>
          <cell r="AI459">
            <v>0</v>
          </cell>
        </row>
        <row r="460">
          <cell r="A460" t="str">
            <v>НМЗ</v>
          </cell>
          <cell r="B460" t="str">
            <v>ГМОК</v>
          </cell>
          <cell r="C460" t="str">
            <v>УГМ</v>
          </cell>
          <cell r="D460" t="str">
            <v>Закупки ГО</v>
          </cell>
          <cell r="E460" t="str">
            <v>16</v>
          </cell>
          <cell r="F460" t="str">
            <v>Тяжелое и транспортное</v>
          </cell>
          <cell r="G460" t="str">
            <v>16665</v>
          </cell>
          <cell r="H460" t="str">
            <v>Подъемно-транспортное оборудование</v>
          </cell>
          <cell r="I460" t="str">
            <v>665364</v>
          </cell>
          <cell r="J460" t="str">
            <v>Тельфер электрический, управление с пола</v>
          </cell>
          <cell r="K460" t="str">
            <v>ГОСТ 22584-96</v>
          </cell>
          <cell r="L460" t="str">
            <v>ТЭ 320-521</v>
          </cell>
          <cell r="M460" t="str">
            <v>Г/п-3,2т, Н=12м</v>
          </cell>
          <cell r="N460" t="str">
            <v/>
          </cell>
          <cell r="O460" t="str">
            <v/>
          </cell>
          <cell r="P460" t="str">
            <v/>
          </cell>
          <cell r="Q460">
            <v>1.05</v>
          </cell>
          <cell r="R460" t="str">
            <v>ШТ</v>
          </cell>
          <cell r="S460">
            <v>2</v>
          </cell>
          <cell r="T460">
            <v>72300</v>
          </cell>
          <cell r="U460">
            <v>151830</v>
          </cell>
          <cell r="V460">
            <v>179159.4</v>
          </cell>
          <cell r="W460">
            <v>89579.7</v>
          </cell>
          <cell r="X460">
            <v>0</v>
          </cell>
          <cell r="Y460">
            <v>0</v>
          </cell>
          <cell r="Z460">
            <v>0</v>
          </cell>
          <cell r="AA460">
            <v>1</v>
          </cell>
          <cell r="AB460">
            <v>75915</v>
          </cell>
          <cell r="AC460">
            <v>13664.699999999999</v>
          </cell>
          <cell r="AD460">
            <v>1</v>
          </cell>
          <cell r="AE460">
            <v>75915</v>
          </cell>
          <cell r="AF460">
            <v>13664.699999999999</v>
          </cell>
          <cell r="AG460">
            <v>0</v>
          </cell>
          <cell r="AH460">
            <v>0</v>
          </cell>
          <cell r="AI460">
            <v>0</v>
          </cell>
        </row>
        <row r="461">
          <cell r="A461" t="str">
            <v>НМЗ</v>
          </cell>
          <cell r="B461" t="str">
            <v>ГМОК</v>
          </cell>
          <cell r="C461" t="str">
            <v>УГМ</v>
          </cell>
          <cell r="D461" t="str">
            <v>Закупки ГО</v>
          </cell>
          <cell r="E461" t="str">
            <v>16</v>
          </cell>
          <cell r="F461" t="str">
            <v>Тяжелое и транспортное</v>
          </cell>
          <cell r="G461" t="str">
            <v>16665</v>
          </cell>
          <cell r="H461" t="str">
            <v>Подъемно-транспортное оборудование</v>
          </cell>
          <cell r="I461" t="str">
            <v>665511</v>
          </cell>
          <cell r="J461" t="str">
            <v>Кран мостовой электрический</v>
          </cell>
          <cell r="K461" t="str">
            <v>ТУ 24-9-233-71</v>
          </cell>
          <cell r="L461" t="str">
            <v/>
          </cell>
          <cell r="M461" t="str">
            <v>г/п20/5т, Lпр27м, H32м, управление из кабины</v>
          </cell>
          <cell r="N461" t="str">
            <v/>
          </cell>
          <cell r="O461" t="str">
            <v/>
          </cell>
          <cell r="P461" t="str">
            <v/>
          </cell>
          <cell r="Q461">
            <v>1.05</v>
          </cell>
          <cell r="R461" t="str">
            <v>КМП</v>
          </cell>
          <cell r="S461">
            <v>1</v>
          </cell>
          <cell r="T461">
            <v>8100000</v>
          </cell>
          <cell r="U461">
            <v>8505000</v>
          </cell>
          <cell r="V461">
            <v>10035900</v>
          </cell>
          <cell r="W461">
            <v>10035900</v>
          </cell>
          <cell r="X461">
            <v>0</v>
          </cell>
          <cell r="Y461">
            <v>0</v>
          </cell>
          <cell r="Z461">
            <v>0</v>
          </cell>
          <cell r="AA461">
            <v>0</v>
          </cell>
          <cell r="AB461">
            <v>0</v>
          </cell>
          <cell r="AC461">
            <v>0</v>
          </cell>
          <cell r="AD461">
            <v>1</v>
          </cell>
          <cell r="AE461">
            <v>8505000</v>
          </cell>
          <cell r="AF461">
            <v>1530900</v>
          </cell>
          <cell r="AG461">
            <v>0</v>
          </cell>
          <cell r="AH461">
            <v>0</v>
          </cell>
          <cell r="AI461">
            <v>0</v>
          </cell>
        </row>
        <row r="462">
          <cell r="A462" t="str">
            <v>Мех. завод</v>
          </cell>
          <cell r="B462" t="str">
            <v>МООК</v>
          </cell>
          <cell r="C462" t="str">
            <v>УГМ</v>
          </cell>
          <cell r="D462" t="str">
            <v>Закупки ГО</v>
          </cell>
          <cell r="E462" t="str">
            <v>16</v>
          </cell>
          <cell r="F462" t="str">
            <v>Тяжелое и транспортное</v>
          </cell>
          <cell r="G462" t="str">
            <v>16665</v>
          </cell>
          <cell r="H462" t="str">
            <v>Подъемно-транспортное оборудование</v>
          </cell>
          <cell r="I462" t="str">
            <v>665570</v>
          </cell>
          <cell r="J462" t="str">
            <v>Кран мостовой электрический двухбалочный опорный</v>
          </cell>
          <cell r="K462" t="str">
            <v>черт.КР227Сб</v>
          </cell>
          <cell r="L462" t="str">
            <v/>
          </cell>
          <cell r="M462" t="str">
            <v>г/п5т, Lкр23м, Н16м, управление из кабины</v>
          </cell>
          <cell r="N462" t="str">
            <v/>
          </cell>
          <cell r="O462" t="str">
            <v/>
          </cell>
          <cell r="P462" t="str">
            <v/>
          </cell>
          <cell r="Q462">
            <v>1.05</v>
          </cell>
          <cell r="R462" t="str">
            <v>КМП</v>
          </cell>
          <cell r="S462">
            <v>1</v>
          </cell>
          <cell r="T462">
            <v>9900000</v>
          </cell>
          <cell r="U462">
            <v>10395000</v>
          </cell>
          <cell r="V462">
            <v>12266100</v>
          </cell>
          <cell r="W462">
            <v>12266100</v>
          </cell>
          <cell r="X462">
            <v>0</v>
          </cell>
          <cell r="Y462">
            <v>0</v>
          </cell>
          <cell r="Z462">
            <v>0</v>
          </cell>
          <cell r="AA462">
            <v>0</v>
          </cell>
          <cell r="AB462">
            <v>0</v>
          </cell>
          <cell r="AC462">
            <v>0</v>
          </cell>
          <cell r="AD462">
            <v>1</v>
          </cell>
          <cell r="AE462">
            <v>10395000</v>
          </cell>
          <cell r="AF462">
            <v>1871100</v>
          </cell>
          <cell r="AG462">
            <v>0</v>
          </cell>
          <cell r="AH462">
            <v>0</v>
          </cell>
          <cell r="AI462">
            <v>0</v>
          </cell>
        </row>
        <row r="463">
          <cell r="A463" t="str">
            <v>Мех. завод</v>
          </cell>
          <cell r="B463" t="str">
            <v>МООК</v>
          </cell>
          <cell r="C463" t="str">
            <v>УГМ</v>
          </cell>
          <cell r="D463" t="str">
            <v>Закупки ГО</v>
          </cell>
          <cell r="E463" t="str">
            <v>16</v>
          </cell>
          <cell r="F463" t="str">
            <v>Тяжелое и транспортное</v>
          </cell>
          <cell r="G463" t="str">
            <v>16665</v>
          </cell>
          <cell r="H463" t="str">
            <v>Подъемно-транспортное оборудование</v>
          </cell>
          <cell r="I463" t="str">
            <v>665639</v>
          </cell>
          <cell r="J463" t="str">
            <v>Кран мостовой электрический</v>
          </cell>
          <cell r="K463" t="str">
            <v>7890-84, ТУ завода изготовителя</v>
          </cell>
          <cell r="L463" t="str">
            <v>Q=10/3т, L=14м, Н=6м</v>
          </cell>
          <cell r="M463" t="str">
            <v>Двухбалочный опорный, разливочный, управление из кабины, режим работы-тяжелый</v>
          </cell>
          <cell r="N463" t="str">
            <v/>
          </cell>
          <cell r="O463" t="str">
            <v/>
          </cell>
          <cell r="P463" t="str">
            <v/>
          </cell>
          <cell r="Q463">
            <v>1.05</v>
          </cell>
          <cell r="R463" t="str">
            <v>КМП</v>
          </cell>
          <cell r="S463">
            <v>1</v>
          </cell>
          <cell r="T463">
            <v>6600000</v>
          </cell>
          <cell r="U463">
            <v>6930000</v>
          </cell>
          <cell r="V463">
            <v>8177400</v>
          </cell>
          <cell r="W463">
            <v>8177400</v>
          </cell>
          <cell r="X463">
            <v>0</v>
          </cell>
          <cell r="Y463">
            <v>0</v>
          </cell>
          <cell r="Z463">
            <v>0</v>
          </cell>
          <cell r="AA463">
            <v>0</v>
          </cell>
          <cell r="AB463">
            <v>0</v>
          </cell>
          <cell r="AC463">
            <v>0</v>
          </cell>
          <cell r="AD463">
            <v>1</v>
          </cell>
          <cell r="AE463">
            <v>6930000</v>
          </cell>
          <cell r="AF463">
            <v>1247400</v>
          </cell>
          <cell r="AG463">
            <v>0</v>
          </cell>
          <cell r="AH463">
            <v>0</v>
          </cell>
          <cell r="AI463">
            <v>0</v>
          </cell>
        </row>
        <row r="464">
          <cell r="A464" t="str">
            <v>АТО "ЦАТК"</v>
          </cell>
          <cell r="B464" t="str">
            <v>ГМОК</v>
          </cell>
          <cell r="C464" t="str">
            <v>УГМ</v>
          </cell>
          <cell r="D464" t="str">
            <v>Закупки ГО</v>
          </cell>
          <cell r="E464" t="str">
            <v>16</v>
          </cell>
          <cell r="F464" t="str">
            <v>Тяжелое и транспортное</v>
          </cell>
          <cell r="G464" t="str">
            <v>16666</v>
          </cell>
          <cell r="H464" t="str">
            <v>Станки металлорежущие</v>
          </cell>
          <cell r="I464" t="str">
            <v>666099</v>
          </cell>
          <cell r="J464" t="str">
            <v>Станок точильно-шлифовальный</v>
          </cell>
          <cell r="K464" t="str">
            <v>ТУ 205544532.217-93</v>
          </cell>
          <cell r="L464" t="str">
            <v>ТШ-3</v>
          </cell>
          <cell r="M464" t="str">
            <v>Напольный с 2 шлифовальными кругами D=400мм, Nдв=3кВт, U=380B</v>
          </cell>
          <cell r="N464" t="str">
            <v/>
          </cell>
          <cell r="O464" t="str">
            <v/>
          </cell>
          <cell r="P464" t="str">
            <v/>
          </cell>
          <cell r="Q464">
            <v>1.05</v>
          </cell>
          <cell r="R464" t="str">
            <v>КМП</v>
          </cell>
          <cell r="S464">
            <v>2</v>
          </cell>
          <cell r="T464">
            <v>58500</v>
          </cell>
          <cell r="U464">
            <v>122850</v>
          </cell>
          <cell r="V464">
            <v>144963</v>
          </cell>
          <cell r="W464">
            <v>72481.5</v>
          </cell>
          <cell r="X464">
            <v>0</v>
          </cell>
          <cell r="Y464">
            <v>0</v>
          </cell>
          <cell r="Z464">
            <v>0</v>
          </cell>
          <cell r="AA464">
            <v>0</v>
          </cell>
          <cell r="AB464">
            <v>0</v>
          </cell>
          <cell r="AC464">
            <v>0</v>
          </cell>
          <cell r="AD464">
            <v>0</v>
          </cell>
          <cell r="AE464">
            <v>0</v>
          </cell>
          <cell r="AF464">
            <v>0</v>
          </cell>
          <cell r="AG464">
            <v>2</v>
          </cell>
          <cell r="AH464">
            <v>122850</v>
          </cell>
          <cell r="AI464">
            <v>22113</v>
          </cell>
        </row>
        <row r="465">
          <cell r="A465" t="str">
            <v>Мех. завод</v>
          </cell>
          <cell r="B465" t="str">
            <v>МООК</v>
          </cell>
          <cell r="C465" t="str">
            <v>УГМ</v>
          </cell>
          <cell r="D465" t="str">
            <v>Закупки ГО</v>
          </cell>
          <cell r="E465" t="str">
            <v>16</v>
          </cell>
          <cell r="F465" t="str">
            <v>Тяжелое и транспортное</v>
          </cell>
          <cell r="G465" t="str">
            <v>16666</v>
          </cell>
          <cell r="H465" t="str">
            <v>Станки металлорежущие</v>
          </cell>
          <cell r="I465" t="str">
            <v>666171</v>
          </cell>
          <cell r="J465" t="str">
            <v>Станок продольно-фрезерный</v>
          </cell>
          <cell r="K465" t="str">
            <v>ГОСТ 6955-79Е</v>
          </cell>
          <cell r="L465" t="str">
            <v>6641</v>
          </cell>
          <cell r="M465" t="str">
            <v>1250х4000мм</v>
          </cell>
          <cell r="N465" t="str">
            <v/>
          </cell>
          <cell r="O465" t="str">
            <v/>
          </cell>
          <cell r="P465" t="str">
            <v/>
          </cell>
          <cell r="Q465">
            <v>1.05</v>
          </cell>
          <cell r="R465" t="str">
            <v>ШТ</v>
          </cell>
          <cell r="S465">
            <v>1</v>
          </cell>
          <cell r="T465">
            <v>11440678</v>
          </cell>
          <cell r="U465">
            <v>12012711.9</v>
          </cell>
          <cell r="V465">
            <v>14175000.041999999</v>
          </cell>
          <cell r="W465">
            <v>14175000.039999999</v>
          </cell>
          <cell r="X465">
            <v>0</v>
          </cell>
          <cell r="Y465">
            <v>0</v>
          </cell>
          <cell r="Z465">
            <v>0</v>
          </cell>
          <cell r="AA465">
            <v>0</v>
          </cell>
          <cell r="AB465">
            <v>0</v>
          </cell>
          <cell r="AC465">
            <v>0</v>
          </cell>
          <cell r="AD465">
            <v>0</v>
          </cell>
          <cell r="AE465">
            <v>0</v>
          </cell>
          <cell r="AF465">
            <v>0</v>
          </cell>
          <cell r="AG465">
            <v>1</v>
          </cell>
          <cell r="AH465">
            <v>12012711.9</v>
          </cell>
          <cell r="AI465">
            <v>2162288.142</v>
          </cell>
        </row>
        <row r="466">
          <cell r="A466" t="str">
            <v>КАУ</v>
          </cell>
          <cell r="B466" t="str">
            <v>ГМОК</v>
          </cell>
          <cell r="C466" t="str">
            <v>УГМ</v>
          </cell>
          <cell r="D466" t="str">
            <v>Закупки ГО</v>
          </cell>
          <cell r="E466" t="str">
            <v>16</v>
          </cell>
          <cell r="F466" t="str">
            <v>Тяжелое и транспортное</v>
          </cell>
          <cell r="G466" t="str">
            <v>16666</v>
          </cell>
          <cell r="H466" t="str">
            <v>Станки металлорежущие</v>
          </cell>
          <cell r="I466" t="str">
            <v>666251</v>
          </cell>
          <cell r="J466" t="str">
            <v>Станок для заточки графитовых и металлических электродов</v>
          </cell>
          <cell r="K466" t="str">
            <v>ТУ 2-024-5013-78</v>
          </cell>
          <cell r="L466" t="str">
            <v>КП-35</v>
          </cell>
          <cell r="M466" t="str">
            <v>Диаметр обрабатываемых графитовых электродов 5,5-6,5мм, длина обрабатываемых графитовых электродов 40-170мм, частота обработанной поверхности графитовых электродов 3,2, Q=100-300шт/час, габаритные размеры 744х350х358мм, масса 90кг</v>
          </cell>
          <cell r="N466" t="str">
            <v/>
          </cell>
          <cell r="O466" t="str">
            <v/>
          </cell>
          <cell r="P466" t="str">
            <v/>
          </cell>
          <cell r="Q466">
            <v>1.05</v>
          </cell>
          <cell r="R466" t="str">
            <v>ШТ</v>
          </cell>
          <cell r="S466">
            <v>1</v>
          </cell>
          <cell r="T466">
            <v>102966</v>
          </cell>
          <cell r="U466">
            <v>108114.3</v>
          </cell>
          <cell r="V466">
            <v>127574.874</v>
          </cell>
          <cell r="W466">
            <v>127574.87</v>
          </cell>
          <cell r="X466">
            <v>0</v>
          </cell>
          <cell r="Y466">
            <v>0</v>
          </cell>
          <cell r="Z466">
            <v>0</v>
          </cell>
          <cell r="AA466">
            <v>1</v>
          </cell>
          <cell r="AB466">
            <v>108114.3</v>
          </cell>
          <cell r="AC466">
            <v>19460.574000000001</v>
          </cell>
          <cell r="AD466">
            <v>0</v>
          </cell>
          <cell r="AE466">
            <v>0</v>
          </cell>
          <cell r="AF466">
            <v>0</v>
          </cell>
          <cell r="AG466">
            <v>0</v>
          </cell>
          <cell r="AH466">
            <v>0</v>
          </cell>
          <cell r="AI466">
            <v>0</v>
          </cell>
        </row>
        <row r="467">
          <cell r="A467" t="str">
            <v>УПБ</v>
          </cell>
          <cell r="B467" t="str">
            <v>ББ</v>
          </cell>
          <cell r="C467" t="str">
            <v>УПБ</v>
          </cell>
          <cell r="D467" t="str">
            <v>Закупки ГО</v>
          </cell>
          <cell r="E467" t="str">
            <v>16</v>
          </cell>
          <cell r="F467" t="str">
            <v>Тяжелое и транспортное</v>
          </cell>
          <cell r="G467" t="str">
            <v>16667</v>
          </cell>
          <cell r="H467" t="str">
            <v>Противопожарное оборудование</v>
          </cell>
          <cell r="I467" t="str">
            <v>667055</v>
          </cell>
          <cell r="J467" t="str">
            <v>Насос пожарный</v>
          </cell>
          <cell r="K467" t="str">
            <v>ТУ 22-929-76</v>
          </cell>
          <cell r="L467" t="str">
            <v>ПН-40УВ</v>
          </cell>
          <cell r="M467" t="str">
            <v>Р=1,0МПа</v>
          </cell>
          <cell r="N467" t="str">
            <v/>
          </cell>
          <cell r="O467" t="str">
            <v/>
          </cell>
          <cell r="P467" t="str">
            <v/>
          </cell>
          <cell r="Q467">
            <v>1.05</v>
          </cell>
          <cell r="R467" t="str">
            <v>ШТ</v>
          </cell>
          <cell r="S467">
            <v>5</v>
          </cell>
          <cell r="T467">
            <v>39407</v>
          </cell>
          <cell r="U467">
            <v>206886.75</v>
          </cell>
          <cell r="V467">
            <v>244126.36499999999</v>
          </cell>
          <cell r="W467">
            <v>48825.27</v>
          </cell>
          <cell r="X467">
            <v>0</v>
          </cell>
          <cell r="Y467">
            <v>0</v>
          </cell>
          <cell r="Z467">
            <v>0</v>
          </cell>
          <cell r="AA467">
            <v>0</v>
          </cell>
          <cell r="AB467">
            <v>0</v>
          </cell>
          <cell r="AC467">
            <v>0</v>
          </cell>
          <cell r="AD467">
            <v>5</v>
          </cell>
          <cell r="AE467">
            <v>206886.75</v>
          </cell>
          <cell r="AF467">
            <v>37239.614999999998</v>
          </cell>
          <cell r="AG467">
            <v>0</v>
          </cell>
          <cell r="AH467">
            <v>0</v>
          </cell>
          <cell r="AI467">
            <v>0</v>
          </cell>
        </row>
        <row r="468">
          <cell r="A468" t="str">
            <v>УПБ</v>
          </cell>
          <cell r="B468" t="str">
            <v>ББ</v>
          </cell>
          <cell r="C468" t="str">
            <v>УПБ</v>
          </cell>
          <cell r="D468" t="str">
            <v>Закупки ГО</v>
          </cell>
          <cell r="E468" t="str">
            <v>16</v>
          </cell>
          <cell r="F468" t="str">
            <v>Тяжелое и транспортное</v>
          </cell>
          <cell r="G468" t="str">
            <v>16667</v>
          </cell>
          <cell r="H468" t="str">
            <v>Противопожарное оборудование</v>
          </cell>
          <cell r="I468" t="str">
            <v>667109</v>
          </cell>
          <cell r="J468" t="str">
            <v>Мотопомпа пожарная</v>
          </cell>
          <cell r="K468" t="str">
            <v/>
          </cell>
          <cell r="L468" t="str">
            <v>Honda G150</v>
          </cell>
          <cell r="M468" t="str">
            <v>Максимальная подача=600л/мин, номинальная мощность=2кВт</v>
          </cell>
          <cell r="N468" t="str">
            <v/>
          </cell>
          <cell r="O468" t="str">
            <v/>
          </cell>
          <cell r="P468" t="str">
            <v/>
          </cell>
          <cell r="Q468">
            <v>1.05</v>
          </cell>
          <cell r="R468" t="str">
            <v>ШТ</v>
          </cell>
          <cell r="S468">
            <v>7</v>
          </cell>
          <cell r="T468">
            <v>32266</v>
          </cell>
          <cell r="U468">
            <v>237155.1</v>
          </cell>
          <cell r="V468">
            <v>279843.01799999998</v>
          </cell>
          <cell r="W468">
            <v>39977.57</v>
          </cell>
          <cell r="X468">
            <v>0</v>
          </cell>
          <cell r="Y468">
            <v>0</v>
          </cell>
          <cell r="Z468">
            <v>0</v>
          </cell>
          <cell r="AA468">
            <v>0</v>
          </cell>
          <cell r="AB468">
            <v>0</v>
          </cell>
          <cell r="AC468">
            <v>0</v>
          </cell>
          <cell r="AD468">
            <v>7</v>
          </cell>
          <cell r="AE468">
            <v>237155.1</v>
          </cell>
          <cell r="AF468">
            <v>42687.917999999998</v>
          </cell>
          <cell r="AG468">
            <v>0</v>
          </cell>
          <cell r="AH468">
            <v>0</v>
          </cell>
          <cell r="AI468">
            <v>0</v>
          </cell>
        </row>
        <row r="469">
          <cell r="A469" t="str">
            <v>МЗ</v>
          </cell>
          <cell r="B469" t="str">
            <v>ГМОК</v>
          </cell>
          <cell r="C469" t="str">
            <v>УПБ</v>
          </cell>
          <cell r="D469" t="str">
            <v>Закупки ГО</v>
          </cell>
          <cell r="E469" t="str">
            <v>16</v>
          </cell>
          <cell r="F469" t="str">
            <v>Тяжелое и транспортное</v>
          </cell>
          <cell r="G469" t="str">
            <v>16667</v>
          </cell>
          <cell r="H469" t="str">
            <v>Противопожарное оборудование</v>
          </cell>
          <cell r="I469" t="str">
            <v>667109</v>
          </cell>
          <cell r="J469" t="str">
            <v>Мотопомпа пожарная</v>
          </cell>
          <cell r="K469" t="str">
            <v/>
          </cell>
          <cell r="L469" t="str">
            <v>Honda G150</v>
          </cell>
          <cell r="M469" t="str">
            <v>Максимальная подача=600л/мин, номинальная мощность=2кВт</v>
          </cell>
          <cell r="N469" t="str">
            <v/>
          </cell>
          <cell r="O469" t="str">
            <v/>
          </cell>
          <cell r="P469" t="str">
            <v/>
          </cell>
          <cell r="Q469">
            <v>1.05</v>
          </cell>
          <cell r="R469" t="str">
            <v>ШТ</v>
          </cell>
          <cell r="S469">
            <v>2</v>
          </cell>
          <cell r="T469">
            <v>32266</v>
          </cell>
          <cell r="U469">
            <v>67758.600000000006</v>
          </cell>
          <cell r="V469">
            <v>79955.148000000001</v>
          </cell>
          <cell r="W469">
            <v>39977.57</v>
          </cell>
          <cell r="X469">
            <v>0</v>
          </cell>
          <cell r="Y469">
            <v>0</v>
          </cell>
          <cell r="Z469">
            <v>0</v>
          </cell>
          <cell r="AA469">
            <v>2</v>
          </cell>
          <cell r="AB469">
            <v>67758.600000000006</v>
          </cell>
          <cell r="AC469">
            <v>12196.548000000001</v>
          </cell>
          <cell r="AD469">
            <v>0</v>
          </cell>
          <cell r="AE469">
            <v>0</v>
          </cell>
          <cell r="AF469">
            <v>0</v>
          </cell>
          <cell r="AG469">
            <v>0</v>
          </cell>
          <cell r="AH469">
            <v>0</v>
          </cell>
          <cell r="AI469">
            <v>0</v>
          </cell>
        </row>
        <row r="470">
          <cell r="A470" t="str">
            <v>ТНШС</v>
          </cell>
          <cell r="B470" t="str">
            <v>РОК</v>
          </cell>
          <cell r="C470" t="str">
            <v>УПБ</v>
          </cell>
          <cell r="D470" t="str">
            <v>Закупки ГО</v>
          </cell>
          <cell r="E470" t="str">
            <v>16</v>
          </cell>
          <cell r="F470" t="str">
            <v>Тяжелое и транспортное</v>
          </cell>
          <cell r="G470" t="str">
            <v>16667</v>
          </cell>
          <cell r="H470" t="str">
            <v>Противопожарное оборудование</v>
          </cell>
          <cell r="I470" t="str">
            <v>667109</v>
          </cell>
          <cell r="J470" t="str">
            <v>Мотопомпа пожарная</v>
          </cell>
          <cell r="K470" t="str">
            <v/>
          </cell>
          <cell r="L470" t="str">
            <v>Honda G150</v>
          </cell>
          <cell r="M470" t="str">
            <v>Максимальная подача=600л/мин, номинальная мощность=2кВт</v>
          </cell>
          <cell r="N470" t="str">
            <v/>
          </cell>
          <cell r="O470" t="str">
            <v/>
          </cell>
          <cell r="P470" t="str">
            <v/>
          </cell>
          <cell r="Q470">
            <v>1.05</v>
          </cell>
          <cell r="R470" t="str">
            <v>ШТ</v>
          </cell>
          <cell r="S470">
            <v>1</v>
          </cell>
          <cell r="T470">
            <v>32266</v>
          </cell>
          <cell r="U470">
            <v>33879.300000000003</v>
          </cell>
          <cell r="V470">
            <v>39977.574000000001</v>
          </cell>
          <cell r="W470">
            <v>39977.57</v>
          </cell>
          <cell r="X470">
            <v>0</v>
          </cell>
          <cell r="Y470">
            <v>0</v>
          </cell>
          <cell r="Z470">
            <v>0</v>
          </cell>
          <cell r="AA470">
            <v>1</v>
          </cell>
          <cell r="AB470">
            <v>33879.300000000003</v>
          </cell>
          <cell r="AC470">
            <v>6098.2740000000003</v>
          </cell>
          <cell r="AD470">
            <v>0</v>
          </cell>
          <cell r="AE470">
            <v>0</v>
          </cell>
          <cell r="AF470">
            <v>0</v>
          </cell>
          <cell r="AG470">
            <v>0</v>
          </cell>
          <cell r="AH470">
            <v>0</v>
          </cell>
          <cell r="AI470">
            <v>0</v>
          </cell>
        </row>
        <row r="471">
          <cell r="A471" t="str">
            <v>УС</v>
          </cell>
          <cell r="B471" t="str">
            <v>СОК</v>
          </cell>
          <cell r="C471" t="str">
            <v>УПБ</v>
          </cell>
          <cell r="D471" t="str">
            <v>Закупки ГО</v>
          </cell>
          <cell r="E471" t="str">
            <v>16</v>
          </cell>
          <cell r="F471" t="str">
            <v>Тяжелое и транспортное</v>
          </cell>
          <cell r="G471" t="str">
            <v>16667</v>
          </cell>
          <cell r="H471" t="str">
            <v>Противопожарное оборудование</v>
          </cell>
          <cell r="I471" t="str">
            <v>667109</v>
          </cell>
          <cell r="J471" t="str">
            <v>Мотопомпа пожарная</v>
          </cell>
          <cell r="K471" t="str">
            <v/>
          </cell>
          <cell r="L471" t="str">
            <v>Honda G150</v>
          </cell>
          <cell r="M471" t="str">
            <v>Максимальная подача=600л/мин, номинальная мощность=2кВт</v>
          </cell>
          <cell r="N471" t="str">
            <v/>
          </cell>
          <cell r="O471" t="str">
            <v/>
          </cell>
          <cell r="P471" t="str">
            <v/>
          </cell>
          <cell r="Q471">
            <v>1.05</v>
          </cell>
          <cell r="R471" t="str">
            <v>ШТ</v>
          </cell>
          <cell r="S471">
            <v>2</v>
          </cell>
          <cell r="T471">
            <v>32266</v>
          </cell>
          <cell r="U471">
            <v>67758.600000000006</v>
          </cell>
          <cell r="V471">
            <v>79955.148000000001</v>
          </cell>
          <cell r="W471">
            <v>39977.57</v>
          </cell>
          <cell r="X471">
            <v>0</v>
          </cell>
          <cell r="Y471">
            <v>0</v>
          </cell>
          <cell r="Z471">
            <v>0</v>
          </cell>
          <cell r="AA471">
            <v>2</v>
          </cell>
          <cell r="AB471">
            <v>67758.600000000006</v>
          </cell>
          <cell r="AC471">
            <v>12196.548000000001</v>
          </cell>
          <cell r="AD471">
            <v>0</v>
          </cell>
          <cell r="AE471">
            <v>0</v>
          </cell>
          <cell r="AF471">
            <v>0</v>
          </cell>
          <cell r="AG471">
            <v>0</v>
          </cell>
          <cell r="AH471">
            <v>0</v>
          </cell>
          <cell r="AI471">
            <v>0</v>
          </cell>
        </row>
        <row r="472">
          <cell r="A472" t="str">
            <v>Октябрьский</v>
          </cell>
          <cell r="B472" t="str">
            <v>ГМОК</v>
          </cell>
          <cell r="C472" t="str">
            <v>УПБ</v>
          </cell>
          <cell r="D472" t="str">
            <v>Закупки ГО</v>
          </cell>
          <cell r="E472" t="str">
            <v>16</v>
          </cell>
          <cell r="F472" t="str">
            <v>Тяжелое и транспортное</v>
          </cell>
          <cell r="G472" t="str">
            <v>16667</v>
          </cell>
          <cell r="H472" t="str">
            <v>Противопожарное оборудование</v>
          </cell>
          <cell r="I472" t="str">
            <v>667109</v>
          </cell>
          <cell r="J472" t="str">
            <v>Мотопомпа пожарная</v>
          </cell>
          <cell r="K472" t="str">
            <v/>
          </cell>
          <cell r="L472" t="str">
            <v>Honda G150</v>
          </cell>
          <cell r="M472" t="str">
            <v>Максимальная подача=600л/мин, номинальная мощность=2кВт</v>
          </cell>
          <cell r="N472" t="str">
            <v/>
          </cell>
          <cell r="O472" t="str">
            <v/>
          </cell>
          <cell r="P472" t="str">
            <v/>
          </cell>
          <cell r="Q472">
            <v>1.05</v>
          </cell>
          <cell r="R472" t="str">
            <v>ШТ</v>
          </cell>
          <cell r="S472">
            <v>1</v>
          </cell>
          <cell r="T472">
            <v>32266</v>
          </cell>
          <cell r="U472">
            <v>33879.300000000003</v>
          </cell>
          <cell r="V472">
            <v>39977.574000000001</v>
          </cell>
          <cell r="W472">
            <v>39977.57</v>
          </cell>
          <cell r="X472">
            <v>0</v>
          </cell>
          <cell r="Y472">
            <v>0</v>
          </cell>
          <cell r="Z472">
            <v>0</v>
          </cell>
          <cell r="AA472">
            <v>1</v>
          </cell>
          <cell r="AB472">
            <v>33879.300000000003</v>
          </cell>
          <cell r="AC472">
            <v>6098.2740000000003</v>
          </cell>
          <cell r="AD472">
            <v>0</v>
          </cell>
          <cell r="AE472">
            <v>0</v>
          </cell>
          <cell r="AF472">
            <v>0</v>
          </cell>
          <cell r="AG472">
            <v>0</v>
          </cell>
          <cell r="AH472">
            <v>0</v>
          </cell>
          <cell r="AI472">
            <v>0</v>
          </cell>
        </row>
        <row r="473">
          <cell r="A473" t="str">
            <v>УПБ</v>
          </cell>
          <cell r="B473" t="str">
            <v>ББ</v>
          </cell>
          <cell r="C473" t="str">
            <v>УПБ</v>
          </cell>
          <cell r="D473" t="str">
            <v>Закупки ГО</v>
          </cell>
          <cell r="E473" t="str">
            <v>16</v>
          </cell>
          <cell r="F473" t="str">
            <v>Тяжелое и транспортное</v>
          </cell>
          <cell r="G473" t="str">
            <v>16667</v>
          </cell>
          <cell r="H473" t="str">
            <v>Противопожарное оборудование</v>
          </cell>
          <cell r="I473" t="str">
            <v>667345</v>
          </cell>
          <cell r="J473" t="str">
            <v>Система автономновсасывающая</v>
          </cell>
          <cell r="K473" t="str">
            <v>ТУ-4854-008-49129225-02</v>
          </cell>
          <cell r="L473" t="str">
            <v>АВС-01Э</v>
          </cell>
          <cell r="M473" t="str">
            <v>В комплект поставки входит: агрегат вакуумный, датчик заполнения, блок управления, 2 рукава, комплект монтажных частей, руководство по эксплуатации, паспорт, тара</v>
          </cell>
          <cell r="N473" t="str">
            <v/>
          </cell>
          <cell r="O473" t="str">
            <v/>
          </cell>
          <cell r="P473" t="str">
            <v/>
          </cell>
          <cell r="Q473">
            <v>1.05</v>
          </cell>
          <cell r="R473" t="str">
            <v>ШТ</v>
          </cell>
          <cell r="S473">
            <v>3</v>
          </cell>
          <cell r="T473">
            <v>34322</v>
          </cell>
          <cell r="U473">
            <v>108114.3</v>
          </cell>
          <cell r="V473">
            <v>127574.874</v>
          </cell>
          <cell r="W473">
            <v>42524.959999999999</v>
          </cell>
          <cell r="X473">
            <v>0</v>
          </cell>
          <cell r="Y473">
            <v>0</v>
          </cell>
          <cell r="Z473">
            <v>0</v>
          </cell>
          <cell r="AA473">
            <v>0</v>
          </cell>
          <cell r="AB473">
            <v>0</v>
          </cell>
          <cell r="AC473">
            <v>0</v>
          </cell>
          <cell r="AD473">
            <v>3</v>
          </cell>
          <cell r="AE473">
            <v>108114.3</v>
          </cell>
          <cell r="AF473">
            <v>19460.574000000001</v>
          </cell>
          <cell r="AG473">
            <v>0</v>
          </cell>
          <cell r="AH473">
            <v>0</v>
          </cell>
          <cell r="AI473">
            <v>0</v>
          </cell>
        </row>
        <row r="474">
          <cell r="A474" t="str">
            <v>Мех. завод</v>
          </cell>
          <cell r="B474" t="str">
            <v>МООК</v>
          </cell>
          <cell r="C474" t="str">
            <v>УГМ</v>
          </cell>
          <cell r="D474" t="str">
            <v>Закупки ГО</v>
          </cell>
          <cell r="E474" t="str">
            <v>16</v>
          </cell>
          <cell r="F474" t="str">
            <v>Тяжелое и транспортное</v>
          </cell>
          <cell r="G474" t="str">
            <v>16671</v>
          </cell>
          <cell r="H474" t="str">
            <v>Термическое оборудование</v>
          </cell>
          <cell r="I474" t="str">
            <v>671015</v>
          </cell>
          <cell r="J474" t="str">
            <v>Установка высокочастотная</v>
          </cell>
          <cell r="K474" t="str">
            <v>ТУ 16-530285-82</v>
          </cell>
          <cell r="L474" t="str">
            <v>ИЗ1-160/4</v>
          </cell>
          <cell r="M474" t="str">
            <v>Для закалки деталей при индукционном нагреве</v>
          </cell>
          <cell r="N474" t="str">
            <v/>
          </cell>
          <cell r="O474" t="str">
            <v/>
          </cell>
          <cell r="P474" t="str">
            <v/>
          </cell>
          <cell r="Q474">
            <v>1.05</v>
          </cell>
          <cell r="R474" t="str">
            <v>ШТ</v>
          </cell>
          <cell r="S474">
            <v>1</v>
          </cell>
          <cell r="T474">
            <v>3680000</v>
          </cell>
          <cell r="U474">
            <v>3864000</v>
          </cell>
          <cell r="V474">
            <v>4559520</v>
          </cell>
          <cell r="W474">
            <v>4559520</v>
          </cell>
          <cell r="X474">
            <v>0</v>
          </cell>
          <cell r="Y474">
            <v>0</v>
          </cell>
          <cell r="Z474">
            <v>0</v>
          </cell>
          <cell r="AA474">
            <v>0</v>
          </cell>
          <cell r="AB474">
            <v>0</v>
          </cell>
          <cell r="AC474">
            <v>0</v>
          </cell>
          <cell r="AD474">
            <v>1</v>
          </cell>
          <cell r="AE474">
            <v>3864000</v>
          </cell>
          <cell r="AF474">
            <v>695520</v>
          </cell>
          <cell r="AG474">
            <v>0</v>
          </cell>
          <cell r="AH474">
            <v>0</v>
          </cell>
          <cell r="AI474">
            <v>0</v>
          </cell>
        </row>
        <row r="475">
          <cell r="A475" t="str">
            <v>УС</v>
          </cell>
          <cell r="B475" t="str">
            <v>СОК</v>
          </cell>
          <cell r="C475" t="str">
            <v>ОРЗ</v>
          </cell>
          <cell r="D475" t="str">
            <v>Закупки ГО</v>
          </cell>
          <cell r="E475" t="str">
            <v>16</v>
          </cell>
          <cell r="F475" t="str">
            <v>Тяжелое и транспортное</v>
          </cell>
          <cell r="G475" t="str">
            <v>16674</v>
          </cell>
          <cell r="H475" t="str">
            <v>Пищевое оборудование</v>
          </cell>
          <cell r="I475" t="str">
            <v>674071</v>
          </cell>
          <cell r="J475" t="str">
            <v>Камера морозильная</v>
          </cell>
          <cell r="K475" t="str">
            <v/>
          </cell>
          <cell r="L475" t="str">
            <v>КХК-3, 1005х2000х2080</v>
          </cell>
          <cell r="M475" t="str">
            <v>Комплектуется моноблоком "ZANUSSI", холодильным агрегатом "ZANUSSI", температурный режим -13...-18C, толщина стенок 100мм</v>
          </cell>
          <cell r="N475" t="str">
            <v/>
          </cell>
          <cell r="O475" t="str">
            <v>Холодильное оборудование</v>
          </cell>
          <cell r="P475" t="str">
            <v/>
          </cell>
          <cell r="Q475">
            <v>1.05</v>
          </cell>
          <cell r="R475" t="str">
            <v>ШТ</v>
          </cell>
          <cell r="S475">
            <v>1</v>
          </cell>
          <cell r="T475">
            <v>55300</v>
          </cell>
          <cell r="U475">
            <v>58065</v>
          </cell>
          <cell r="V475">
            <v>68516.7</v>
          </cell>
          <cell r="W475">
            <v>68516.7</v>
          </cell>
          <cell r="X475">
            <v>0</v>
          </cell>
          <cell r="Y475">
            <v>0</v>
          </cell>
          <cell r="Z475">
            <v>0</v>
          </cell>
          <cell r="AA475">
            <v>1</v>
          </cell>
          <cell r="AB475">
            <v>58065</v>
          </cell>
          <cell r="AC475">
            <v>10451.699999999999</v>
          </cell>
          <cell r="AD475">
            <v>0</v>
          </cell>
          <cell r="AE475">
            <v>0</v>
          </cell>
          <cell r="AF475">
            <v>0</v>
          </cell>
          <cell r="AG475">
            <v>0</v>
          </cell>
          <cell r="AH475">
            <v>0</v>
          </cell>
          <cell r="AI475">
            <v>0</v>
          </cell>
        </row>
        <row r="476">
          <cell r="A476" t="str">
            <v>НМЗ</v>
          </cell>
          <cell r="B476" t="str">
            <v>ГМОК</v>
          </cell>
          <cell r="C476" t="str">
            <v>УГМ</v>
          </cell>
          <cell r="D476" t="str">
            <v>Закупки ГО</v>
          </cell>
          <cell r="E476" t="str">
            <v>16</v>
          </cell>
          <cell r="F476" t="str">
            <v>Тяжелое и транспортное</v>
          </cell>
          <cell r="G476" t="str">
            <v>16677</v>
          </cell>
          <cell r="H476" t="str">
            <v>Металлургическое оборудование</v>
          </cell>
          <cell r="I476" t="str">
            <v>677008</v>
          </cell>
          <cell r="J476" t="str">
            <v>Тележка ковшовая</v>
          </cell>
          <cell r="K476" t="str">
            <v>черт.7906.10.00.00СБ</v>
          </cell>
          <cell r="L476" t="str">
            <v>сборка</v>
          </cell>
          <cell r="M476" t="str">
            <v/>
          </cell>
          <cell r="N476" t="str">
            <v/>
          </cell>
          <cell r="O476" t="str">
            <v/>
          </cell>
          <cell r="P476" t="str">
            <v/>
          </cell>
          <cell r="Q476">
            <v>1.05</v>
          </cell>
          <cell r="R476" t="str">
            <v>ШТ</v>
          </cell>
          <cell r="S476">
            <v>2</v>
          </cell>
          <cell r="T476">
            <v>7731119.8899999997</v>
          </cell>
          <cell r="U476">
            <v>16235351.768999999</v>
          </cell>
          <cell r="V476">
            <v>19157715.087419998</v>
          </cell>
          <cell r="W476">
            <v>9578857.5399999991</v>
          </cell>
          <cell r="X476">
            <v>0</v>
          </cell>
          <cell r="Y476">
            <v>0</v>
          </cell>
          <cell r="Z476">
            <v>0</v>
          </cell>
          <cell r="AA476">
            <v>1</v>
          </cell>
          <cell r="AB476">
            <v>8117675.8844999997</v>
          </cell>
          <cell r="AC476">
            <v>1461181.65921</v>
          </cell>
          <cell r="AD476">
            <v>1</v>
          </cell>
          <cell r="AE476">
            <v>8117675.8844999997</v>
          </cell>
          <cell r="AF476">
            <v>1461181.65921</v>
          </cell>
          <cell r="AG476">
            <v>0</v>
          </cell>
          <cell r="AH476">
            <v>0</v>
          </cell>
          <cell r="AI476">
            <v>0</v>
          </cell>
        </row>
        <row r="477">
          <cell r="A477" t="str">
            <v>ТИСМА</v>
          </cell>
          <cell r="B477" t="str">
            <v>МООК</v>
          </cell>
          <cell r="C477" t="str">
            <v>УГМ</v>
          </cell>
          <cell r="D477" t="str">
            <v>Закупки ГО</v>
          </cell>
          <cell r="E477" t="str">
            <v>16</v>
          </cell>
          <cell r="F477" t="str">
            <v>Тяжелое и транспортное</v>
          </cell>
          <cell r="G477" t="str">
            <v>16680</v>
          </cell>
          <cell r="H477" t="str">
            <v>Оборудование промышленности стройматериалов</v>
          </cell>
          <cell r="I477" t="str">
            <v>001290</v>
          </cell>
          <cell r="J477" t="str">
            <v>Линия автоматическая холодного профилирования LGRF50 АМТинжиниринг, Беларусь</v>
          </cell>
          <cell r="K477" t="str">
            <v/>
          </cell>
          <cell r="L477" t="str">
            <v>LGRF50</v>
          </cell>
          <cell r="M477" t="str">
            <v>Предназначена для производства изделий профиля "40"</v>
          </cell>
          <cell r="N477" t="str">
            <v/>
          </cell>
          <cell r="O477" t="str">
            <v>Линия автоматическая холодного профилирирования</v>
          </cell>
          <cell r="P477" t="str">
            <v/>
          </cell>
          <cell r="Q477">
            <v>1.05</v>
          </cell>
          <cell r="R477" t="str">
            <v>КМП</v>
          </cell>
          <cell r="S477">
            <v>1</v>
          </cell>
          <cell r="T477">
            <v>4066169</v>
          </cell>
          <cell r="U477">
            <v>4269477.45</v>
          </cell>
          <cell r="V477">
            <v>5037983.3909999998</v>
          </cell>
          <cell r="W477">
            <v>5037983.3899999997</v>
          </cell>
          <cell r="X477">
            <v>0</v>
          </cell>
          <cell r="Y477">
            <v>0</v>
          </cell>
          <cell r="Z477">
            <v>0</v>
          </cell>
          <cell r="AA477">
            <v>0</v>
          </cell>
          <cell r="AB477">
            <v>0</v>
          </cell>
          <cell r="AC477">
            <v>0</v>
          </cell>
          <cell r="AD477">
            <v>0</v>
          </cell>
          <cell r="AE477">
            <v>0</v>
          </cell>
          <cell r="AF477">
            <v>0</v>
          </cell>
          <cell r="AG477">
            <v>1</v>
          </cell>
          <cell r="AH477">
            <v>4269477.45</v>
          </cell>
          <cell r="AI477">
            <v>768505.94099999999</v>
          </cell>
        </row>
        <row r="478">
          <cell r="A478" t="str">
            <v>УЗТСМ</v>
          </cell>
          <cell r="B478" t="str">
            <v>ГМОК</v>
          </cell>
          <cell r="C478" t="str">
            <v>УГМ</v>
          </cell>
          <cell r="D478" t="str">
            <v>Закупки ГО</v>
          </cell>
          <cell r="E478" t="str">
            <v>16</v>
          </cell>
          <cell r="F478" t="str">
            <v>Тяжелое и транспортное</v>
          </cell>
          <cell r="G478" t="str">
            <v>16680</v>
          </cell>
          <cell r="H478" t="str">
            <v>Оборудование промышленности стройматериалов</v>
          </cell>
          <cell r="I478" t="str">
            <v>680001</v>
          </cell>
          <cell r="J478" t="str">
            <v>Насос пневматический винтовой</v>
          </cell>
          <cell r="K478" t="str">
            <v>ТУ 22-4218-78</v>
          </cell>
          <cell r="L478" t="str">
            <v>ТА-41А</v>
          </cell>
          <cell r="M478" t="str">
            <v>Q=63-10% т/ч, Рраб.=не более 0,3МПА, давление сжатого воздуха не более 0,4МПа</v>
          </cell>
          <cell r="N478" t="str">
            <v/>
          </cell>
          <cell r="O478" t="str">
            <v/>
          </cell>
          <cell r="P478" t="str">
            <v/>
          </cell>
          <cell r="Q478">
            <v>1.05</v>
          </cell>
          <cell r="R478" t="str">
            <v>КМП</v>
          </cell>
          <cell r="S478">
            <v>3</v>
          </cell>
          <cell r="T478">
            <v>528013</v>
          </cell>
          <cell r="U478">
            <v>1663240.9500000002</v>
          </cell>
          <cell r="V478">
            <v>1962624.3210000002</v>
          </cell>
          <cell r="W478">
            <v>654208.11</v>
          </cell>
          <cell r="X478">
            <v>0</v>
          </cell>
          <cell r="Y478">
            <v>0</v>
          </cell>
          <cell r="Z478">
            <v>0</v>
          </cell>
          <cell r="AA478">
            <v>1</v>
          </cell>
          <cell r="AB478">
            <v>554413.65</v>
          </cell>
          <cell r="AC478">
            <v>99794.456999999995</v>
          </cell>
          <cell r="AD478">
            <v>2</v>
          </cell>
          <cell r="AE478">
            <v>1108827.3</v>
          </cell>
          <cell r="AF478">
            <v>199588.91399999999</v>
          </cell>
          <cell r="AG478">
            <v>0</v>
          </cell>
          <cell r="AH478">
            <v>0</v>
          </cell>
          <cell r="AI478">
            <v>0</v>
          </cell>
        </row>
        <row r="479">
          <cell r="A479" t="str">
            <v>ПЕСХ</v>
          </cell>
          <cell r="B479" t="str">
            <v>МТО</v>
          </cell>
          <cell r="C479" t="str">
            <v>ОРЗ</v>
          </cell>
          <cell r="D479" t="str">
            <v>Закупки ГО</v>
          </cell>
          <cell r="E479" t="str">
            <v>16</v>
          </cell>
          <cell r="F479" t="str">
            <v>Тяжелое и транспортное</v>
          </cell>
          <cell r="G479" t="str">
            <v>16682</v>
          </cell>
          <cell r="H479" t="str">
            <v>Торгово-технологическое оборудование</v>
          </cell>
          <cell r="I479" t="str">
            <v>001985</v>
          </cell>
          <cell r="J479" t="str">
            <v>Машина упаковочная полуавтоматическая COBRA III</v>
          </cell>
          <cell r="K479" t="str">
            <v/>
          </cell>
          <cell r="L479" t="str">
            <v>COBRA III</v>
          </cell>
          <cell r="M479" t="str">
            <v>Производительность 35 пакетов в час, вес упаковки 500кг, ширина пленки 500мм, диаметр упаковки 2300мм</v>
          </cell>
          <cell r="N479" t="str">
            <v/>
          </cell>
          <cell r="O479" t="str">
            <v/>
          </cell>
          <cell r="P479" t="str">
            <v/>
          </cell>
          <cell r="Q479">
            <v>1.05</v>
          </cell>
          <cell r="R479" t="str">
            <v>КМП</v>
          </cell>
          <cell r="S479">
            <v>1</v>
          </cell>
          <cell r="T479">
            <v>539136</v>
          </cell>
          <cell r="U479">
            <v>566092.80000000005</v>
          </cell>
          <cell r="V479">
            <v>667989.50400000007</v>
          </cell>
          <cell r="W479">
            <v>667989.5</v>
          </cell>
          <cell r="X479">
            <v>0</v>
          </cell>
          <cell r="Y479">
            <v>0</v>
          </cell>
          <cell r="Z479">
            <v>0</v>
          </cell>
          <cell r="AA479">
            <v>1</v>
          </cell>
          <cell r="AB479">
            <v>566092.80000000005</v>
          </cell>
          <cell r="AC479">
            <v>101896.704</v>
          </cell>
          <cell r="AD479">
            <v>0</v>
          </cell>
          <cell r="AE479">
            <v>0</v>
          </cell>
          <cell r="AF479">
            <v>0</v>
          </cell>
          <cell r="AG479">
            <v>0</v>
          </cell>
          <cell r="AH479">
            <v>0</v>
          </cell>
          <cell r="AI479">
            <v>0</v>
          </cell>
        </row>
        <row r="480">
          <cell r="A480" t="str">
            <v>МЗ</v>
          </cell>
          <cell r="B480" t="str">
            <v>ГМОК</v>
          </cell>
          <cell r="C480" t="str">
            <v>УПБИОТ</v>
          </cell>
          <cell r="D480" t="str">
            <v>Закупки ГО</v>
          </cell>
          <cell r="E480" t="str">
            <v>16</v>
          </cell>
          <cell r="F480" t="str">
            <v>Тяжелое и транспортное</v>
          </cell>
          <cell r="G480" t="str">
            <v>16685</v>
          </cell>
          <cell r="H480" t="str">
            <v>Автоматы газводы и запчасти к ним</v>
          </cell>
          <cell r="I480" t="str">
            <v>685033</v>
          </cell>
          <cell r="J480" t="str">
            <v>Автомат для приготовления газированной воды</v>
          </cell>
          <cell r="K480" t="str">
            <v>С функцией подсаливания</v>
          </cell>
          <cell r="L480" t="str">
            <v>Н-50 ПС</v>
          </cell>
          <cell r="M480" t="str">
            <v>У 3.43-16392309.141-96</v>
          </cell>
          <cell r="N480" t="str">
            <v/>
          </cell>
          <cell r="O480" t="str">
            <v/>
          </cell>
          <cell r="P480" t="str">
            <v/>
          </cell>
          <cell r="Q480">
            <v>1.05</v>
          </cell>
          <cell r="R480" t="str">
            <v>ШТ</v>
          </cell>
          <cell r="S480">
            <v>4</v>
          </cell>
          <cell r="T480">
            <v>72000</v>
          </cell>
          <cell r="U480">
            <v>302400</v>
          </cell>
          <cell r="V480">
            <v>356832</v>
          </cell>
          <cell r="W480">
            <v>89208</v>
          </cell>
          <cell r="X480">
            <v>0</v>
          </cell>
          <cell r="Y480">
            <v>0</v>
          </cell>
          <cell r="Z480">
            <v>0</v>
          </cell>
          <cell r="AA480">
            <v>4</v>
          </cell>
          <cell r="AB480">
            <v>302400</v>
          </cell>
          <cell r="AC480">
            <v>54432</v>
          </cell>
          <cell r="AD480">
            <v>0</v>
          </cell>
          <cell r="AE480">
            <v>0</v>
          </cell>
          <cell r="AF480">
            <v>0</v>
          </cell>
          <cell r="AG480">
            <v>0</v>
          </cell>
          <cell r="AH480">
            <v>0</v>
          </cell>
          <cell r="AI480">
            <v>0</v>
          </cell>
        </row>
        <row r="481">
          <cell r="A481" t="str">
            <v>МЦ-1</v>
          </cell>
          <cell r="B481" t="str">
            <v>ГМОК</v>
          </cell>
          <cell r="C481" t="str">
            <v>УПБИОТ</v>
          </cell>
          <cell r="D481" t="str">
            <v>Закупки ГО</v>
          </cell>
          <cell r="E481" t="str">
            <v>16</v>
          </cell>
          <cell r="F481" t="str">
            <v>Тяжелое и транспортное</v>
          </cell>
          <cell r="G481" t="str">
            <v>16685</v>
          </cell>
          <cell r="H481" t="str">
            <v>Автоматы газводы и запчасти к ним</v>
          </cell>
          <cell r="I481" t="str">
            <v>685033</v>
          </cell>
          <cell r="J481" t="str">
            <v>Автомат для приготовления газированной воды</v>
          </cell>
          <cell r="K481" t="str">
            <v>С функцией подсаливания</v>
          </cell>
          <cell r="L481" t="str">
            <v>Н-50 ПС</v>
          </cell>
          <cell r="M481" t="str">
            <v>У 3.43-16392309.141-96</v>
          </cell>
          <cell r="N481" t="str">
            <v/>
          </cell>
          <cell r="O481" t="str">
            <v/>
          </cell>
          <cell r="P481" t="str">
            <v/>
          </cell>
          <cell r="Q481">
            <v>1.05</v>
          </cell>
          <cell r="R481" t="str">
            <v>ШТ</v>
          </cell>
          <cell r="S481">
            <v>1</v>
          </cell>
          <cell r="T481">
            <v>72000</v>
          </cell>
          <cell r="U481">
            <v>75600</v>
          </cell>
          <cell r="V481">
            <v>89208</v>
          </cell>
          <cell r="W481">
            <v>89208</v>
          </cell>
          <cell r="X481">
            <v>0</v>
          </cell>
          <cell r="Y481">
            <v>0</v>
          </cell>
          <cell r="Z481">
            <v>0</v>
          </cell>
          <cell r="AA481">
            <v>1</v>
          </cell>
          <cell r="AB481">
            <v>75600</v>
          </cell>
          <cell r="AC481">
            <v>13608</v>
          </cell>
          <cell r="AD481">
            <v>0</v>
          </cell>
          <cell r="AE481">
            <v>0</v>
          </cell>
          <cell r="AF481">
            <v>0</v>
          </cell>
          <cell r="AG481">
            <v>0</v>
          </cell>
          <cell r="AH481">
            <v>0</v>
          </cell>
          <cell r="AI481">
            <v>0</v>
          </cell>
        </row>
        <row r="482">
          <cell r="A482" t="str">
            <v>ДМП</v>
          </cell>
          <cell r="B482" t="str">
            <v>ТЛОК</v>
          </cell>
          <cell r="C482" t="str">
            <v>ОРЗ</v>
          </cell>
          <cell r="D482" t="str">
            <v>Закупки ГО</v>
          </cell>
          <cell r="E482" t="str">
            <v>16</v>
          </cell>
          <cell r="F482" t="str">
            <v>Тяжелое и транспортное</v>
          </cell>
          <cell r="G482" t="str">
            <v>16692</v>
          </cell>
          <cell r="H482" t="str">
            <v>Контейнеры мягкие, бочки, прочая тара</v>
          </cell>
          <cell r="I482" t="str">
            <v>098793</v>
          </cell>
          <cell r="J482" t="str">
            <v>Контейнер ИСО 1СС</v>
          </cell>
          <cell r="K482" t="str">
            <v>ГОСТ 25290-82</v>
          </cell>
          <cell r="L482" t="str">
            <v>ИСО 1СС</v>
          </cell>
          <cell r="M482" t="str">
            <v>Стандартный, для всех видов наземного транспорта, 20-ти футовый, вес : Брутто 24000кг, тара 2080кг, максимальная загрузка 21920кг, размеры: внешние 6096х2370х2591, внутренние 5935х2335х2383, двери ширина 2335мм, высота 2292мм, объем 33,9м3</v>
          </cell>
          <cell r="N482" t="str">
            <v/>
          </cell>
          <cell r="O482" t="str">
            <v/>
          </cell>
          <cell r="P482" t="str">
            <v/>
          </cell>
          <cell r="Q482">
            <v>1.05</v>
          </cell>
          <cell r="R482" t="str">
            <v>ШТ</v>
          </cell>
          <cell r="S482">
            <v>2000</v>
          </cell>
          <cell r="T482">
            <v>78730</v>
          </cell>
          <cell r="U482">
            <v>165333000</v>
          </cell>
          <cell r="V482">
            <v>195092940</v>
          </cell>
          <cell r="W482">
            <v>97546.47</v>
          </cell>
          <cell r="X482">
            <v>0</v>
          </cell>
          <cell r="Y482">
            <v>0</v>
          </cell>
          <cell r="Z482">
            <v>0</v>
          </cell>
          <cell r="AA482">
            <v>0</v>
          </cell>
          <cell r="AB482">
            <v>0</v>
          </cell>
          <cell r="AC482">
            <v>0</v>
          </cell>
          <cell r="AD482">
            <v>1500</v>
          </cell>
          <cell r="AE482">
            <v>123999750</v>
          </cell>
          <cell r="AF482">
            <v>22319955</v>
          </cell>
          <cell r="AG482">
            <v>500</v>
          </cell>
          <cell r="AH482">
            <v>41333250</v>
          </cell>
          <cell r="AI482">
            <v>7439985</v>
          </cell>
        </row>
        <row r="483">
          <cell r="A483" t="str">
            <v>Мех. завод</v>
          </cell>
          <cell r="B483" t="str">
            <v>МООК</v>
          </cell>
          <cell r="C483" t="str">
            <v>УГМ</v>
          </cell>
          <cell r="D483" t="str">
            <v>Закупки ГО</v>
          </cell>
          <cell r="E483" t="str">
            <v>16</v>
          </cell>
          <cell r="F483" t="str">
            <v>Тяжелое и транспортное</v>
          </cell>
          <cell r="G483" t="str">
            <v>16697</v>
          </cell>
          <cell r="H483" t="str">
            <v>Литейное оборудование</v>
          </cell>
          <cell r="I483" t="str">
            <v>677526</v>
          </cell>
          <cell r="J483" t="str">
            <v>Машина для центробежного литья</v>
          </cell>
          <cell r="K483" t="str">
            <v/>
          </cell>
          <cell r="L483" t="str">
            <v>553-2</v>
          </cell>
          <cell r="M483" t="str">
            <v>Производительность 9шт/ч. Размеры отливаемых заготовок: наибольший наружный диаметр 320мм, наибольшая длина 500мм, центробежнаямашина с горизонтальной осью литья</v>
          </cell>
          <cell r="N483" t="str">
            <v/>
          </cell>
          <cell r="O483" t="str">
            <v/>
          </cell>
          <cell r="P483" t="str">
            <v/>
          </cell>
          <cell r="Q483">
            <v>1.05</v>
          </cell>
          <cell r="R483" t="str">
            <v>ШТ</v>
          </cell>
          <cell r="S483">
            <v>1</v>
          </cell>
          <cell r="T483">
            <v>1470000</v>
          </cell>
          <cell r="U483">
            <v>1543500</v>
          </cell>
          <cell r="V483">
            <v>1821330</v>
          </cell>
          <cell r="W483">
            <v>1821330</v>
          </cell>
          <cell r="X483">
            <v>0</v>
          </cell>
          <cell r="Y483">
            <v>0</v>
          </cell>
          <cell r="Z483">
            <v>0</v>
          </cell>
          <cell r="AA483">
            <v>0</v>
          </cell>
          <cell r="AB483">
            <v>0</v>
          </cell>
          <cell r="AC483">
            <v>0</v>
          </cell>
          <cell r="AD483">
            <v>1</v>
          </cell>
          <cell r="AE483">
            <v>1543500</v>
          </cell>
          <cell r="AF483">
            <v>277830</v>
          </cell>
          <cell r="AG483">
            <v>0</v>
          </cell>
          <cell r="AH483">
            <v>0</v>
          </cell>
          <cell r="AI483">
            <v>0</v>
          </cell>
        </row>
        <row r="484">
          <cell r="A484" t="str">
            <v>Мех. завод</v>
          </cell>
          <cell r="B484" t="str">
            <v>МООК</v>
          </cell>
          <cell r="C484" t="str">
            <v>УГМ</v>
          </cell>
          <cell r="D484" t="str">
            <v>Закупки ГО</v>
          </cell>
          <cell r="E484" t="str">
            <v>16</v>
          </cell>
          <cell r="F484" t="str">
            <v>Тяжелое и транспортное</v>
          </cell>
          <cell r="G484" t="str">
            <v>16697</v>
          </cell>
          <cell r="H484" t="str">
            <v>Литейное оборудование</v>
          </cell>
          <cell r="I484" t="str">
            <v>677527</v>
          </cell>
          <cell r="J484" t="str">
            <v>Машина формовочная</v>
          </cell>
          <cell r="K484" t="str">
            <v>27884-93</v>
          </cell>
          <cell r="L484" t="str">
            <v>234МК</v>
          </cell>
          <cell r="M484" t="str">
            <v>Пневматическая, встряхивающая без допрессовки с поворотом полуформы, размеры опоки 1600х1200х600</v>
          </cell>
          <cell r="N484" t="str">
            <v/>
          </cell>
          <cell r="O484" t="str">
            <v/>
          </cell>
          <cell r="P484" t="str">
            <v/>
          </cell>
          <cell r="Q484">
            <v>1.05</v>
          </cell>
          <cell r="R484" t="str">
            <v>КМП</v>
          </cell>
          <cell r="S484">
            <v>1</v>
          </cell>
          <cell r="T484">
            <v>3200000</v>
          </cell>
          <cell r="U484">
            <v>3360000</v>
          </cell>
          <cell r="V484">
            <v>3964800</v>
          </cell>
          <cell r="W484">
            <v>3964800</v>
          </cell>
          <cell r="X484">
            <v>0</v>
          </cell>
          <cell r="Y484">
            <v>0</v>
          </cell>
          <cell r="Z484">
            <v>0</v>
          </cell>
          <cell r="AA484">
            <v>0</v>
          </cell>
          <cell r="AB484">
            <v>0</v>
          </cell>
          <cell r="AC484">
            <v>0</v>
          </cell>
          <cell r="AD484">
            <v>0</v>
          </cell>
          <cell r="AE484">
            <v>0</v>
          </cell>
          <cell r="AF484">
            <v>0</v>
          </cell>
          <cell r="AG484">
            <v>1</v>
          </cell>
          <cell r="AH484">
            <v>3360000</v>
          </cell>
          <cell r="AI484">
            <v>604800</v>
          </cell>
        </row>
        <row r="485">
          <cell r="A485" t="str">
            <v>Норильск-1</v>
          </cell>
          <cell r="B485" t="str">
            <v>ГМОК</v>
          </cell>
          <cell r="C485" t="str">
            <v>ГГУ</v>
          </cell>
          <cell r="D485" t="str">
            <v>Закупки ГО</v>
          </cell>
          <cell r="E485" t="str">
            <v>16</v>
          </cell>
          <cell r="F485" t="str">
            <v>Тяжелое и транспортное</v>
          </cell>
          <cell r="G485" t="str">
            <v>16699</v>
          </cell>
          <cell r="H485" t="str">
            <v>Зарядное оборудование для взрывных работ</v>
          </cell>
          <cell r="I485" t="str">
            <v>629105</v>
          </cell>
          <cell r="J485" t="str">
            <v>Зарядчик пневматический</v>
          </cell>
          <cell r="K485" t="str">
            <v>ТУ заказчика г.Алма-Ата, НПП"Интеррин"</v>
          </cell>
          <cell r="L485" t="str">
            <v>РПЗ-06</v>
          </cell>
          <cell r="M485" t="str">
            <v>Порция 1 кг</v>
          </cell>
          <cell r="N485" t="str">
            <v/>
          </cell>
          <cell r="O485" t="str">
            <v/>
          </cell>
          <cell r="P485" t="str">
            <v/>
          </cell>
          <cell r="Q485">
            <v>1.05</v>
          </cell>
          <cell r="R485" t="str">
            <v>ШТ</v>
          </cell>
          <cell r="S485">
            <v>3</v>
          </cell>
          <cell r="T485">
            <v>73765.990000000005</v>
          </cell>
          <cell r="U485">
            <v>232362.86850000004</v>
          </cell>
          <cell r="V485">
            <v>274188.18483000004</v>
          </cell>
          <cell r="W485">
            <v>91396.06</v>
          </cell>
          <cell r="X485">
            <v>0</v>
          </cell>
          <cell r="Y485">
            <v>0</v>
          </cell>
          <cell r="Z485">
            <v>0</v>
          </cell>
          <cell r="AA485">
            <v>1</v>
          </cell>
          <cell r="AB485">
            <v>77454.289500000014</v>
          </cell>
          <cell r="AC485">
            <v>13941.772110000002</v>
          </cell>
          <cell r="AD485">
            <v>1</v>
          </cell>
          <cell r="AE485">
            <v>77454.289500000014</v>
          </cell>
          <cell r="AF485">
            <v>13941.772110000002</v>
          </cell>
          <cell r="AG485">
            <v>1</v>
          </cell>
          <cell r="AH485">
            <v>77454.289500000014</v>
          </cell>
          <cell r="AI485">
            <v>13941.772110000002</v>
          </cell>
        </row>
        <row r="486">
          <cell r="A486" t="str">
            <v>НШСТ</v>
          </cell>
          <cell r="B486" t="str">
            <v>СОК</v>
          </cell>
          <cell r="C486" t="str">
            <v>ГГУ</v>
          </cell>
          <cell r="D486" t="str">
            <v>Закупки ГО</v>
          </cell>
          <cell r="E486" t="str">
            <v>16</v>
          </cell>
          <cell r="F486" t="str">
            <v>Тяжелое и транспортное</v>
          </cell>
          <cell r="G486" t="str">
            <v>16699</v>
          </cell>
          <cell r="H486" t="str">
            <v>Зарядное оборудование для взрывных работ</v>
          </cell>
          <cell r="I486" t="str">
            <v>629105</v>
          </cell>
          <cell r="J486" t="str">
            <v>Зарядчик пневматический</v>
          </cell>
          <cell r="K486" t="str">
            <v>ТУ заказчика г.Алма-Ата, НПП"Интеррин"</v>
          </cell>
          <cell r="L486" t="str">
            <v>РПЗ-06</v>
          </cell>
          <cell r="M486" t="str">
            <v>Порция 1 кг</v>
          </cell>
          <cell r="N486" t="str">
            <v/>
          </cell>
          <cell r="O486" t="str">
            <v/>
          </cell>
          <cell r="P486" t="str">
            <v/>
          </cell>
          <cell r="Q486">
            <v>1.05</v>
          </cell>
          <cell r="R486" t="str">
            <v>ШТ</v>
          </cell>
          <cell r="S486">
            <v>19</v>
          </cell>
          <cell r="T486">
            <v>73765.990000000005</v>
          </cell>
          <cell r="U486">
            <v>1471631.5005000001</v>
          </cell>
          <cell r="V486">
            <v>1736525.17059</v>
          </cell>
          <cell r="W486">
            <v>91396.06</v>
          </cell>
          <cell r="X486">
            <v>0</v>
          </cell>
          <cell r="Y486">
            <v>0</v>
          </cell>
          <cell r="Z486">
            <v>0</v>
          </cell>
          <cell r="AA486">
            <v>10</v>
          </cell>
          <cell r="AB486">
            <v>774542.89500000002</v>
          </cell>
          <cell r="AC486">
            <v>139417.7211</v>
          </cell>
          <cell r="AD486">
            <v>0</v>
          </cell>
          <cell r="AE486">
            <v>0</v>
          </cell>
          <cell r="AF486">
            <v>0</v>
          </cell>
          <cell r="AG486">
            <v>9</v>
          </cell>
          <cell r="AH486">
            <v>697088.60550000006</v>
          </cell>
          <cell r="AI486">
            <v>125475.94899</v>
          </cell>
        </row>
        <row r="487">
          <cell r="A487" t="str">
            <v>Талнахское</v>
          </cell>
          <cell r="B487" t="str">
            <v>ГМОК</v>
          </cell>
          <cell r="C487" t="str">
            <v>ГГУ</v>
          </cell>
          <cell r="D487" t="str">
            <v>Закупки ГО</v>
          </cell>
          <cell r="E487" t="str">
            <v>16</v>
          </cell>
          <cell r="F487" t="str">
            <v>Тяжелое и транспортное</v>
          </cell>
          <cell r="G487" t="str">
            <v>16699</v>
          </cell>
          <cell r="H487" t="str">
            <v>Зарядное оборудование для взрывных работ</v>
          </cell>
          <cell r="I487" t="str">
            <v>629105</v>
          </cell>
          <cell r="J487" t="str">
            <v>Зарядчик пневматический</v>
          </cell>
          <cell r="K487" t="str">
            <v>ТУ заказчика г.Алма-Ата, НПП"Интеррин"</v>
          </cell>
          <cell r="L487" t="str">
            <v>РПЗ-06</v>
          </cell>
          <cell r="M487" t="str">
            <v>Порция 1 кг</v>
          </cell>
          <cell r="N487" t="str">
            <v/>
          </cell>
          <cell r="O487" t="str">
            <v/>
          </cell>
          <cell r="P487" t="str">
            <v/>
          </cell>
          <cell r="Q487">
            <v>1.05</v>
          </cell>
          <cell r="R487" t="str">
            <v>ШТ</v>
          </cell>
          <cell r="S487">
            <v>4</v>
          </cell>
          <cell r="T487">
            <v>73765.990000000005</v>
          </cell>
          <cell r="U487">
            <v>309817.15800000005</v>
          </cell>
          <cell r="V487">
            <v>365584.24644000002</v>
          </cell>
          <cell r="W487">
            <v>91396.06</v>
          </cell>
          <cell r="X487">
            <v>0</v>
          </cell>
          <cell r="Y487">
            <v>0</v>
          </cell>
          <cell r="Z487">
            <v>0</v>
          </cell>
          <cell r="AA487">
            <v>2</v>
          </cell>
          <cell r="AB487">
            <v>154908.57900000003</v>
          </cell>
          <cell r="AC487">
            <v>27883.544220000003</v>
          </cell>
          <cell r="AD487">
            <v>2</v>
          </cell>
          <cell r="AE487">
            <v>154908.57900000003</v>
          </cell>
          <cell r="AF487">
            <v>27883.544220000003</v>
          </cell>
          <cell r="AG487">
            <v>0</v>
          </cell>
          <cell r="AH487">
            <v>0</v>
          </cell>
          <cell r="AI487">
            <v>0</v>
          </cell>
        </row>
        <row r="488">
          <cell r="A488" t="str">
            <v>Октябрьский</v>
          </cell>
          <cell r="B488" t="str">
            <v>ГМОК</v>
          </cell>
          <cell r="C488" t="str">
            <v>ГГУ</v>
          </cell>
          <cell r="D488" t="str">
            <v>Закупки ГО</v>
          </cell>
          <cell r="E488" t="str">
            <v>16</v>
          </cell>
          <cell r="F488" t="str">
            <v>Тяжелое и транспортное</v>
          </cell>
          <cell r="G488" t="str">
            <v>16699</v>
          </cell>
          <cell r="H488" t="str">
            <v>Зарядное оборудование для взрывных работ</v>
          </cell>
          <cell r="I488" t="str">
            <v>629105</v>
          </cell>
          <cell r="J488" t="str">
            <v>Зарядчик пневматический</v>
          </cell>
          <cell r="K488" t="str">
            <v>ТУ заказчика г.Алма-Ата, НПП"Интеррин"</v>
          </cell>
          <cell r="L488" t="str">
            <v>РПЗ-06</v>
          </cell>
          <cell r="M488" t="str">
            <v>Порция 1 кг</v>
          </cell>
          <cell r="N488" t="str">
            <v/>
          </cell>
          <cell r="O488" t="str">
            <v/>
          </cell>
          <cell r="P488" t="str">
            <v/>
          </cell>
          <cell r="Q488">
            <v>1.05</v>
          </cell>
          <cell r="R488" t="str">
            <v>ШТ</v>
          </cell>
          <cell r="S488">
            <v>2</v>
          </cell>
          <cell r="T488">
            <v>73765.990000000005</v>
          </cell>
          <cell r="U488">
            <v>154908.57900000003</v>
          </cell>
          <cell r="V488">
            <v>182792.12322000001</v>
          </cell>
          <cell r="W488">
            <v>91396.06</v>
          </cell>
          <cell r="X488">
            <v>0</v>
          </cell>
          <cell r="Y488">
            <v>0</v>
          </cell>
          <cell r="Z488">
            <v>0</v>
          </cell>
          <cell r="AA488">
            <v>2</v>
          </cell>
          <cell r="AB488">
            <v>154908.57900000003</v>
          </cell>
          <cell r="AC488">
            <v>27883.544220000003</v>
          </cell>
          <cell r="AD488">
            <v>0</v>
          </cell>
          <cell r="AE488">
            <v>0</v>
          </cell>
          <cell r="AF488">
            <v>0</v>
          </cell>
          <cell r="AG488">
            <v>0</v>
          </cell>
          <cell r="AH488">
            <v>0</v>
          </cell>
          <cell r="AI488">
            <v>0</v>
          </cell>
        </row>
        <row r="489">
          <cell r="A489" t="str">
            <v>Таймырский</v>
          </cell>
          <cell r="B489" t="str">
            <v>ГМОК</v>
          </cell>
          <cell r="C489" t="str">
            <v>ГГУ</v>
          </cell>
          <cell r="D489" t="str">
            <v>Закупки ГО</v>
          </cell>
          <cell r="E489" t="str">
            <v>16</v>
          </cell>
          <cell r="F489" t="str">
            <v>Тяжелое и транспортное</v>
          </cell>
          <cell r="G489" t="str">
            <v>16699</v>
          </cell>
          <cell r="H489" t="str">
            <v>Зарядное оборудование для взрывных работ</v>
          </cell>
          <cell r="I489" t="str">
            <v>629106</v>
          </cell>
          <cell r="J489" t="str">
            <v>Зарядчик пневматический</v>
          </cell>
          <cell r="K489" t="str">
            <v>ТУ заказчика г.Алма-Ата, НПП"Интеррин"</v>
          </cell>
          <cell r="L489" t="str">
            <v>РПЗ-06</v>
          </cell>
          <cell r="M489" t="str">
            <v>Порция 2 кг</v>
          </cell>
          <cell r="N489" t="str">
            <v/>
          </cell>
          <cell r="O489" t="str">
            <v/>
          </cell>
          <cell r="P489" t="str">
            <v/>
          </cell>
          <cell r="Q489">
            <v>1.05</v>
          </cell>
          <cell r="R489" t="str">
            <v>ШТ</v>
          </cell>
          <cell r="S489">
            <v>60</v>
          </cell>
          <cell r="T489">
            <v>73765.990000000005</v>
          </cell>
          <cell r="U489">
            <v>4647257.370000001</v>
          </cell>
          <cell r="V489">
            <v>5483763.6966000013</v>
          </cell>
          <cell r="W489">
            <v>91396.06</v>
          </cell>
          <cell r="X489">
            <v>0</v>
          </cell>
          <cell r="Y489">
            <v>0</v>
          </cell>
          <cell r="Z489">
            <v>0</v>
          </cell>
          <cell r="AA489">
            <v>2</v>
          </cell>
          <cell r="AB489">
            <v>154908.57900000003</v>
          </cell>
          <cell r="AC489">
            <v>27883.544220000003</v>
          </cell>
          <cell r="AD489">
            <v>58</v>
          </cell>
          <cell r="AE489">
            <v>4492348.7910000002</v>
          </cell>
          <cell r="AF489">
            <v>808622.78237999999</v>
          </cell>
          <cell r="AG489">
            <v>0</v>
          </cell>
          <cell r="AH489">
            <v>0</v>
          </cell>
          <cell r="AI489">
            <v>0</v>
          </cell>
        </row>
        <row r="490">
          <cell r="A490" t="str">
            <v>Октябрьский</v>
          </cell>
          <cell r="B490" t="str">
            <v>ГМОК</v>
          </cell>
          <cell r="C490" t="str">
            <v>ГГУ</v>
          </cell>
          <cell r="D490" t="str">
            <v>Закупки ГО</v>
          </cell>
          <cell r="E490" t="str">
            <v>16</v>
          </cell>
          <cell r="F490" t="str">
            <v>Тяжелое и транспортное</v>
          </cell>
          <cell r="G490" t="str">
            <v>16699</v>
          </cell>
          <cell r="H490" t="str">
            <v>Зарядное оборудование для взрывных работ</v>
          </cell>
          <cell r="I490" t="str">
            <v>629106</v>
          </cell>
          <cell r="J490" t="str">
            <v>Зарядчик пневматический</v>
          </cell>
          <cell r="K490" t="str">
            <v>ТУ заказчика г.Алма-Ата, НПП"Интеррин"</v>
          </cell>
          <cell r="L490" t="str">
            <v>РПЗ-06</v>
          </cell>
          <cell r="M490" t="str">
            <v>Порция 2 кг</v>
          </cell>
          <cell r="N490" t="str">
            <v/>
          </cell>
          <cell r="O490" t="str">
            <v/>
          </cell>
          <cell r="P490" t="str">
            <v/>
          </cell>
          <cell r="Q490">
            <v>1.05</v>
          </cell>
          <cell r="R490" t="str">
            <v>ШТ</v>
          </cell>
          <cell r="S490">
            <v>29</v>
          </cell>
          <cell r="T490">
            <v>73765.990000000005</v>
          </cell>
          <cell r="U490">
            <v>2246174.3955000001</v>
          </cell>
          <cell r="V490">
            <v>2650485.78669</v>
          </cell>
          <cell r="W490">
            <v>91396.06</v>
          </cell>
          <cell r="X490">
            <v>0</v>
          </cell>
          <cell r="Y490">
            <v>0</v>
          </cell>
          <cell r="Z490">
            <v>0</v>
          </cell>
          <cell r="AA490">
            <v>29</v>
          </cell>
          <cell r="AB490">
            <v>2246174.3955000001</v>
          </cell>
          <cell r="AC490">
            <v>404311.39118999999</v>
          </cell>
          <cell r="AD490">
            <v>0</v>
          </cell>
          <cell r="AE490">
            <v>0</v>
          </cell>
          <cell r="AF490">
            <v>0</v>
          </cell>
          <cell r="AG490">
            <v>0</v>
          </cell>
          <cell r="AH490">
            <v>0</v>
          </cell>
          <cell r="AI490">
            <v>0</v>
          </cell>
        </row>
        <row r="491">
          <cell r="A491" t="str">
            <v>Талнахское</v>
          </cell>
          <cell r="B491" t="str">
            <v>ГМОК</v>
          </cell>
          <cell r="C491" t="str">
            <v>ГГУ</v>
          </cell>
          <cell r="D491" t="str">
            <v>Закупки ГО</v>
          </cell>
          <cell r="E491" t="str">
            <v>16</v>
          </cell>
          <cell r="F491" t="str">
            <v>Тяжелое и транспортное</v>
          </cell>
          <cell r="G491" t="str">
            <v>16699</v>
          </cell>
          <cell r="H491" t="str">
            <v>Зарядное оборудование для взрывных работ</v>
          </cell>
          <cell r="I491" t="str">
            <v>629106</v>
          </cell>
          <cell r="J491" t="str">
            <v>Зарядчик пневматический</v>
          </cell>
          <cell r="K491" t="str">
            <v>ТУ заказчика г.Алма-Ата, НПП"Интеррин"</v>
          </cell>
          <cell r="L491" t="str">
            <v>РПЗ-06</v>
          </cell>
          <cell r="M491" t="str">
            <v>Порция 2 кг</v>
          </cell>
          <cell r="N491" t="str">
            <v/>
          </cell>
          <cell r="O491" t="str">
            <v/>
          </cell>
          <cell r="P491" t="str">
            <v/>
          </cell>
          <cell r="Q491">
            <v>1.05</v>
          </cell>
          <cell r="R491" t="str">
            <v>ШТ</v>
          </cell>
          <cell r="S491">
            <v>24</v>
          </cell>
          <cell r="T491">
            <v>73765.990000000005</v>
          </cell>
          <cell r="U491">
            <v>1858902.9480000003</v>
          </cell>
          <cell r="V491">
            <v>2193505.4786400003</v>
          </cell>
          <cell r="W491">
            <v>91396.06</v>
          </cell>
          <cell r="X491">
            <v>0</v>
          </cell>
          <cell r="Y491">
            <v>0</v>
          </cell>
          <cell r="Z491">
            <v>0</v>
          </cell>
          <cell r="AA491">
            <v>9</v>
          </cell>
          <cell r="AB491">
            <v>697088.60550000006</v>
          </cell>
          <cell r="AC491">
            <v>125475.94899</v>
          </cell>
          <cell r="AD491">
            <v>15</v>
          </cell>
          <cell r="AE491">
            <v>1161814.3425000003</v>
          </cell>
          <cell r="AF491">
            <v>209126.58165000004</v>
          </cell>
          <cell r="AG491">
            <v>0</v>
          </cell>
          <cell r="AH491">
            <v>0</v>
          </cell>
          <cell r="AI491">
            <v>0</v>
          </cell>
        </row>
        <row r="492">
          <cell r="A492" t="str">
            <v>Норильск-1</v>
          </cell>
          <cell r="B492" t="str">
            <v>ГМОК</v>
          </cell>
          <cell r="C492" t="str">
            <v>ГГУ</v>
          </cell>
          <cell r="D492" t="str">
            <v>Закупки ГО</v>
          </cell>
          <cell r="E492" t="str">
            <v>16</v>
          </cell>
          <cell r="F492" t="str">
            <v>Тяжелое и транспортное</v>
          </cell>
          <cell r="G492" t="str">
            <v>16699</v>
          </cell>
          <cell r="H492" t="str">
            <v>Зарядное оборудование для взрывных работ</v>
          </cell>
          <cell r="I492" t="str">
            <v>629266</v>
          </cell>
          <cell r="J492" t="str">
            <v>Зарядчик пневматический</v>
          </cell>
          <cell r="K492" t="str">
            <v/>
          </cell>
          <cell r="L492" t="str">
            <v>ЗП-12</v>
          </cell>
          <cell r="M492" t="str">
            <v>Порция 12кг, масса 46кг</v>
          </cell>
          <cell r="N492" t="str">
            <v/>
          </cell>
          <cell r="O492" t="str">
            <v/>
          </cell>
          <cell r="P492" t="str">
            <v/>
          </cell>
          <cell r="Q492">
            <v>1.05</v>
          </cell>
          <cell r="R492" t="str">
            <v>ШТ</v>
          </cell>
          <cell r="S492">
            <v>2</v>
          </cell>
          <cell r="T492">
            <v>207150.75</v>
          </cell>
          <cell r="U492">
            <v>435016.57500000001</v>
          </cell>
          <cell r="V492">
            <v>513319.55849999998</v>
          </cell>
          <cell r="W492">
            <v>256659.78</v>
          </cell>
          <cell r="X492">
            <v>0</v>
          </cell>
          <cell r="Y492">
            <v>0</v>
          </cell>
          <cell r="Z492">
            <v>0</v>
          </cell>
          <cell r="AA492">
            <v>2</v>
          </cell>
          <cell r="AB492">
            <v>435016.57500000001</v>
          </cell>
          <cell r="AC492">
            <v>78302.983500000002</v>
          </cell>
          <cell r="AD492">
            <v>0</v>
          </cell>
          <cell r="AE492">
            <v>0</v>
          </cell>
          <cell r="AF492">
            <v>0</v>
          </cell>
          <cell r="AG492">
            <v>0</v>
          </cell>
          <cell r="AH492">
            <v>0</v>
          </cell>
          <cell r="AI492">
            <v>0</v>
          </cell>
        </row>
        <row r="493">
          <cell r="A493" t="str">
            <v>Талнахское</v>
          </cell>
          <cell r="B493" t="str">
            <v>ГМОК</v>
          </cell>
          <cell r="C493" t="str">
            <v>ГГУ</v>
          </cell>
          <cell r="D493" t="str">
            <v>Закупки ГО</v>
          </cell>
          <cell r="E493" t="str">
            <v>16</v>
          </cell>
          <cell r="F493" t="str">
            <v>Тяжелое и транспортное</v>
          </cell>
          <cell r="G493" t="str">
            <v>16699</v>
          </cell>
          <cell r="H493" t="str">
            <v>Зарядное оборудование для взрывных работ</v>
          </cell>
          <cell r="I493" t="str">
            <v>629266</v>
          </cell>
          <cell r="J493" t="str">
            <v>Зарядчик пневматический</v>
          </cell>
          <cell r="K493" t="str">
            <v/>
          </cell>
          <cell r="L493" t="str">
            <v>ЗП-12</v>
          </cell>
          <cell r="M493" t="str">
            <v>Порция 12кг, масса 46кг</v>
          </cell>
          <cell r="N493" t="str">
            <v/>
          </cell>
          <cell r="O493" t="str">
            <v/>
          </cell>
          <cell r="P493" t="str">
            <v/>
          </cell>
          <cell r="Q493">
            <v>1.05</v>
          </cell>
          <cell r="R493" t="str">
            <v>ШТ</v>
          </cell>
          <cell r="S493">
            <v>7</v>
          </cell>
          <cell r="T493">
            <v>207150.75</v>
          </cell>
          <cell r="U493">
            <v>1522558.0125</v>
          </cell>
          <cell r="V493">
            <v>1796618.4547499998</v>
          </cell>
          <cell r="W493">
            <v>256659.78</v>
          </cell>
          <cell r="X493">
            <v>0</v>
          </cell>
          <cell r="Y493">
            <v>0</v>
          </cell>
          <cell r="Z493">
            <v>0</v>
          </cell>
          <cell r="AA493">
            <v>4</v>
          </cell>
          <cell r="AB493">
            <v>870033.15</v>
          </cell>
          <cell r="AC493">
            <v>156605.967</v>
          </cell>
          <cell r="AD493">
            <v>3</v>
          </cell>
          <cell r="AE493">
            <v>652524.86250000005</v>
          </cell>
          <cell r="AF493">
            <v>117454.47525</v>
          </cell>
          <cell r="AG493">
            <v>0</v>
          </cell>
          <cell r="AH493">
            <v>0</v>
          </cell>
          <cell r="AI493">
            <v>0</v>
          </cell>
        </row>
        <row r="494">
          <cell r="A494" t="str">
            <v>Талнахское</v>
          </cell>
          <cell r="B494" t="str">
            <v>ГМОК</v>
          </cell>
          <cell r="C494" t="str">
            <v>УАП</v>
          </cell>
          <cell r="D494" t="str">
            <v>Закупки ГО</v>
          </cell>
          <cell r="E494" t="str">
            <v>19</v>
          </cell>
          <cell r="F494" t="str">
            <v>КИПиА, связь и ВТ</v>
          </cell>
          <cell r="G494" t="str">
            <v>19500</v>
          </cell>
          <cell r="H494" t="str">
            <v>Приборы контроля рабочей среды и принадлежности к ним</v>
          </cell>
          <cell r="I494" t="str">
            <v>191588</v>
          </cell>
          <cell r="J494" t="str">
            <v>Система газоанализатор</v>
          </cell>
          <cell r="K494" t="str">
            <v/>
          </cell>
          <cell r="L494" t="str">
            <v>Trolex</v>
          </cell>
          <cell r="M494" t="str">
            <v>Для контроля состава рудничной атмосферы. Комплектация по опросному листу</v>
          </cell>
          <cell r="N494" t="str">
            <v/>
          </cell>
          <cell r="O494" t="str">
            <v/>
          </cell>
          <cell r="P494" t="str">
            <v/>
          </cell>
          <cell r="Q494">
            <v>1.05</v>
          </cell>
          <cell r="R494" t="str">
            <v>КМП</v>
          </cell>
          <cell r="S494">
            <v>2</v>
          </cell>
          <cell r="T494">
            <v>1250000</v>
          </cell>
          <cell r="U494">
            <v>2625000</v>
          </cell>
          <cell r="V494">
            <v>3097500</v>
          </cell>
          <cell r="W494">
            <v>1548750</v>
          </cell>
          <cell r="X494">
            <v>0</v>
          </cell>
          <cell r="Y494">
            <v>0</v>
          </cell>
          <cell r="Z494">
            <v>0</v>
          </cell>
          <cell r="AA494">
            <v>0</v>
          </cell>
          <cell r="AB494">
            <v>0</v>
          </cell>
          <cell r="AC494">
            <v>0</v>
          </cell>
          <cell r="AD494">
            <v>2</v>
          </cell>
          <cell r="AE494">
            <v>2625000</v>
          </cell>
          <cell r="AF494">
            <v>472500</v>
          </cell>
          <cell r="AG494">
            <v>0</v>
          </cell>
          <cell r="AH494">
            <v>0</v>
          </cell>
          <cell r="AI494">
            <v>0</v>
          </cell>
        </row>
        <row r="495">
          <cell r="A495" t="str">
            <v>УИТ</v>
          </cell>
          <cell r="B495" t="str">
            <v>ДИТ</v>
          </cell>
          <cell r="C495" t="str">
            <v>УИТ</v>
          </cell>
          <cell r="D495" t="str">
            <v>Закупки ГО</v>
          </cell>
          <cell r="E495" t="str">
            <v>19</v>
          </cell>
          <cell r="F495" t="str">
            <v>КИПиА, связь и ВТ</v>
          </cell>
          <cell r="G495" t="str">
            <v>19894</v>
          </cell>
          <cell r="H495" t="str">
            <v>Другое оборудование УИТ</v>
          </cell>
          <cell r="I495" t="str">
            <v>944517</v>
          </cell>
          <cell r="J495" t="str">
            <v>Крепление</v>
          </cell>
          <cell r="K495" t="str">
            <v/>
          </cell>
          <cell r="L495" t="str">
            <v>Pioneer PDK-5013</v>
          </cell>
          <cell r="M495" t="str">
            <v>Крепление на стене для плазменной паннели Pioneer PDP-505HDE</v>
          </cell>
          <cell r="N495" t="str">
            <v/>
          </cell>
          <cell r="O495" t="str">
            <v/>
          </cell>
          <cell r="P495" t="str">
            <v/>
          </cell>
          <cell r="Q495">
            <v>1.05</v>
          </cell>
          <cell r="R495" t="str">
            <v>ШТ</v>
          </cell>
          <cell r="S495">
            <v>1</v>
          </cell>
          <cell r="T495">
            <v>13060.26</v>
          </cell>
          <cell r="U495">
            <v>13713.273000000001</v>
          </cell>
          <cell r="V495">
            <v>16181.66214</v>
          </cell>
          <cell r="W495">
            <v>16181.66</v>
          </cell>
          <cell r="X495">
            <v>0</v>
          </cell>
          <cell r="Y495">
            <v>0</v>
          </cell>
          <cell r="Z495">
            <v>0</v>
          </cell>
          <cell r="AA495">
            <v>1</v>
          </cell>
          <cell r="AB495">
            <v>13713.273000000001</v>
          </cell>
          <cell r="AC495">
            <v>2468.3891400000002</v>
          </cell>
          <cell r="AD495">
            <v>0</v>
          </cell>
          <cell r="AE495">
            <v>0</v>
          </cell>
          <cell r="AF495">
            <v>0</v>
          </cell>
          <cell r="AG495">
            <v>0</v>
          </cell>
          <cell r="AH495">
            <v>0</v>
          </cell>
          <cell r="AI495">
            <v>0</v>
          </cell>
        </row>
        <row r="496">
          <cell r="A496" t="str">
            <v>ГИВЦ</v>
          </cell>
          <cell r="B496" t="str">
            <v>ДИТ</v>
          </cell>
          <cell r="C496" t="str">
            <v>УИТ</v>
          </cell>
          <cell r="D496" t="str">
            <v>Закупки ГО</v>
          </cell>
          <cell r="E496" t="str">
            <v>19</v>
          </cell>
          <cell r="F496" t="str">
            <v>КИПиА, связь и ВТ</v>
          </cell>
          <cell r="G496" t="str">
            <v>19894</v>
          </cell>
          <cell r="H496" t="str">
            <v>Другое оборудование УИТ</v>
          </cell>
          <cell r="I496" t="str">
            <v>944517</v>
          </cell>
          <cell r="J496" t="str">
            <v>Крепление</v>
          </cell>
          <cell r="K496" t="str">
            <v/>
          </cell>
          <cell r="L496" t="str">
            <v>Pioneer PDK-5013</v>
          </cell>
          <cell r="M496" t="str">
            <v>Крепление на стене для плазменной паннели Pioneer PDP-505HDE</v>
          </cell>
          <cell r="N496" t="str">
            <v/>
          </cell>
          <cell r="O496" t="str">
            <v/>
          </cell>
          <cell r="P496" t="str">
            <v/>
          </cell>
          <cell r="Q496">
            <v>1.05</v>
          </cell>
          <cell r="R496" t="str">
            <v>ШТ</v>
          </cell>
          <cell r="S496">
            <v>1</v>
          </cell>
          <cell r="T496">
            <v>13060.26</v>
          </cell>
          <cell r="U496">
            <v>13713.273000000001</v>
          </cell>
          <cell r="V496">
            <v>16181.66214</v>
          </cell>
          <cell r="W496">
            <v>16181.66</v>
          </cell>
          <cell r="X496">
            <v>0</v>
          </cell>
          <cell r="Y496">
            <v>0</v>
          </cell>
          <cell r="Z496">
            <v>0</v>
          </cell>
          <cell r="AA496">
            <v>1</v>
          </cell>
          <cell r="AB496">
            <v>13713.273000000001</v>
          </cell>
          <cell r="AC496">
            <v>2468.3891400000002</v>
          </cell>
          <cell r="AD496">
            <v>0</v>
          </cell>
          <cell r="AE496">
            <v>0</v>
          </cell>
          <cell r="AF496">
            <v>0</v>
          </cell>
          <cell r="AG496">
            <v>0</v>
          </cell>
          <cell r="AH496">
            <v>0</v>
          </cell>
          <cell r="AI496">
            <v>0</v>
          </cell>
        </row>
        <row r="497">
          <cell r="A497" t="str">
            <v>ГИВЦ</v>
          </cell>
          <cell r="B497" t="str">
            <v>ДИТ</v>
          </cell>
          <cell r="C497" t="str">
            <v>УИТ</v>
          </cell>
          <cell r="D497" t="str">
            <v>Закупки ГО</v>
          </cell>
          <cell r="E497" t="str">
            <v>19</v>
          </cell>
          <cell r="F497" t="str">
            <v>КИПиА, связь и ВТ</v>
          </cell>
          <cell r="G497" t="str">
            <v>19894</v>
          </cell>
          <cell r="H497" t="str">
            <v>Другое оборудование УИТ</v>
          </cell>
          <cell r="I497" t="str">
            <v>944531</v>
          </cell>
          <cell r="J497" t="str">
            <v>Фотоаппарат цифровой</v>
          </cell>
          <cell r="K497" t="str">
            <v/>
          </cell>
          <cell r="L497" t="str">
            <v>Canon PowerShot Pro1</v>
          </cell>
          <cell r="M497" t="str">
            <v>Разрешение 8,3 мегапикселей, объектив 7-кратный оптический, поворотный ЖК-дисплей 2", выдержка 15-1/4000с, запись видео 640х48030сек, аккумулятор ВР-511/ВР-512, с функцией прямой печати на фотопринтер через кабель USB. Размер 118х72х90. Вес 545г. В компле</v>
          </cell>
          <cell r="N497" t="str">
            <v/>
          </cell>
          <cell r="O497" t="str">
            <v/>
          </cell>
          <cell r="P497" t="str">
            <v/>
          </cell>
          <cell r="Q497">
            <v>1.05</v>
          </cell>
          <cell r="R497" t="str">
            <v>КМП</v>
          </cell>
          <cell r="S497">
            <v>1</v>
          </cell>
          <cell r="T497">
            <v>17850</v>
          </cell>
          <cell r="U497">
            <v>18742.5</v>
          </cell>
          <cell r="V497">
            <v>22116.149999999998</v>
          </cell>
          <cell r="W497">
            <v>22116.15</v>
          </cell>
          <cell r="X497">
            <v>0</v>
          </cell>
          <cell r="Y497">
            <v>0</v>
          </cell>
          <cell r="Z497">
            <v>0</v>
          </cell>
          <cell r="AA497">
            <v>1</v>
          </cell>
          <cell r="AB497">
            <v>18742.5</v>
          </cell>
          <cell r="AC497">
            <v>3373.65</v>
          </cell>
          <cell r="AD497">
            <v>0</v>
          </cell>
          <cell r="AE497">
            <v>0</v>
          </cell>
          <cell r="AF497">
            <v>0</v>
          </cell>
          <cell r="AG497">
            <v>0</v>
          </cell>
          <cell r="AH497">
            <v>0</v>
          </cell>
          <cell r="AI497">
            <v>0</v>
          </cell>
        </row>
        <row r="498">
          <cell r="A498" t="str">
            <v>УС</v>
          </cell>
          <cell r="B498" t="str">
            <v>СОК</v>
          </cell>
          <cell r="C498" t="str">
            <v>УИТ</v>
          </cell>
          <cell r="D498" t="str">
            <v>Закупки ГО</v>
          </cell>
          <cell r="E498" t="str">
            <v>19</v>
          </cell>
          <cell r="F498" t="str">
            <v>КИПиА, связь и ВТ</v>
          </cell>
          <cell r="G498" t="str">
            <v>19894</v>
          </cell>
          <cell r="H498" t="str">
            <v>Другое оборудование УИТ</v>
          </cell>
          <cell r="I498" t="str">
            <v>944531</v>
          </cell>
          <cell r="J498" t="str">
            <v>Фотоаппарат цифровой</v>
          </cell>
          <cell r="K498" t="str">
            <v/>
          </cell>
          <cell r="L498" t="str">
            <v>Canon PowerShot Pro1</v>
          </cell>
          <cell r="M498" t="str">
            <v>Разрешение 8,3 мегапикселей, объектив 7-кратный оптический, поворотный ЖК-дисплей 2", выдержка 15-1/4000с, запись видео 640х48030сек, аккумулятор ВР-511/ВР-512, с функцией прямой печати на фотопринтер через кабель USB. Размер 118х72х90. Вес 545г. В компле</v>
          </cell>
          <cell r="N498" t="str">
            <v/>
          </cell>
          <cell r="O498" t="str">
            <v/>
          </cell>
          <cell r="P498" t="str">
            <v/>
          </cell>
          <cell r="Q498">
            <v>1.05</v>
          </cell>
          <cell r="R498" t="str">
            <v>КМП</v>
          </cell>
          <cell r="S498">
            <v>1</v>
          </cell>
          <cell r="T498">
            <v>17850</v>
          </cell>
          <cell r="U498">
            <v>18742.5</v>
          </cell>
          <cell r="V498">
            <v>22116.149999999998</v>
          </cell>
          <cell r="W498">
            <v>22116.15</v>
          </cell>
          <cell r="X498">
            <v>0</v>
          </cell>
          <cell r="Y498">
            <v>0</v>
          </cell>
          <cell r="Z498">
            <v>0</v>
          </cell>
          <cell r="AA498">
            <v>1</v>
          </cell>
          <cell r="AB498">
            <v>18742.5</v>
          </cell>
          <cell r="AC498">
            <v>3373.65</v>
          </cell>
          <cell r="AD498">
            <v>0</v>
          </cell>
          <cell r="AE498">
            <v>0</v>
          </cell>
          <cell r="AF498">
            <v>0</v>
          </cell>
          <cell r="AG498">
            <v>0</v>
          </cell>
          <cell r="AH498">
            <v>0</v>
          </cell>
          <cell r="AI498">
            <v>0</v>
          </cell>
        </row>
        <row r="499">
          <cell r="A499" t="str">
            <v>ГИВЦ</v>
          </cell>
          <cell r="B499" t="str">
            <v>ДИТ</v>
          </cell>
          <cell r="C499" t="str">
            <v>УИТ</v>
          </cell>
          <cell r="D499" t="str">
            <v>Закупки ГО</v>
          </cell>
          <cell r="E499" t="str">
            <v>19</v>
          </cell>
          <cell r="F499" t="str">
            <v>КИПиА, связь и ВТ</v>
          </cell>
          <cell r="G499" t="str">
            <v>19894</v>
          </cell>
          <cell r="H499" t="str">
            <v>Другое оборудование УИТ</v>
          </cell>
          <cell r="I499" t="str">
            <v>944542</v>
          </cell>
          <cell r="J499" t="str">
            <v>Инструмент</v>
          </cell>
          <cell r="K499" t="str">
            <v>26142-H32</v>
          </cell>
          <cell r="L499" t="str">
            <v>Kraftool</v>
          </cell>
          <cell r="M499" t="str">
            <v>Отвертка реверсивная с битами и адаптером, 32 предмета</v>
          </cell>
          <cell r="N499" t="str">
            <v/>
          </cell>
          <cell r="O499" t="str">
            <v/>
          </cell>
          <cell r="P499" t="str">
            <v/>
          </cell>
          <cell r="Q499">
            <v>1.05</v>
          </cell>
          <cell r="R499" t="str">
            <v>ШТ</v>
          </cell>
          <cell r="S499">
            <v>3</v>
          </cell>
          <cell r="T499">
            <v>191.59</v>
          </cell>
          <cell r="U499">
            <v>603.50850000000003</v>
          </cell>
          <cell r="V499">
            <v>712.14003000000002</v>
          </cell>
          <cell r="W499">
            <v>237.38</v>
          </cell>
          <cell r="X499">
            <v>0</v>
          </cell>
          <cell r="Y499">
            <v>0</v>
          </cell>
          <cell r="Z499">
            <v>0</v>
          </cell>
          <cell r="AA499">
            <v>2</v>
          </cell>
          <cell r="AB499">
            <v>402.339</v>
          </cell>
          <cell r="AC499">
            <v>72.421019999999999</v>
          </cell>
          <cell r="AD499">
            <v>1</v>
          </cell>
          <cell r="AE499">
            <v>201.1695</v>
          </cell>
          <cell r="AF499">
            <v>36.210509999999999</v>
          </cell>
          <cell r="AG499">
            <v>0</v>
          </cell>
          <cell r="AH499">
            <v>0</v>
          </cell>
          <cell r="AI499">
            <v>0</v>
          </cell>
        </row>
        <row r="500">
          <cell r="A500" t="str">
            <v>ГИВЦ</v>
          </cell>
          <cell r="B500" t="str">
            <v>ДИТ</v>
          </cell>
          <cell r="C500" t="str">
            <v>УИТ</v>
          </cell>
          <cell r="D500" t="str">
            <v>Закупки ГО</v>
          </cell>
          <cell r="E500" t="str">
            <v>19</v>
          </cell>
          <cell r="F500" t="str">
            <v>КИПиА, связь и ВТ</v>
          </cell>
          <cell r="G500" t="str">
            <v>19894</v>
          </cell>
          <cell r="H500" t="str">
            <v>Другое оборудование УИТ</v>
          </cell>
          <cell r="I500" t="str">
            <v>944543</v>
          </cell>
          <cell r="J500" t="str">
            <v>Набор инструментов</v>
          </cell>
          <cell r="K500" t="str">
            <v>JTK-93MM</v>
          </cell>
          <cell r="L500" t="str">
            <v>JTK-93MM</v>
          </cell>
          <cell r="M500" t="str">
            <v>В чемодане, более 100 инструментов</v>
          </cell>
          <cell r="N500" t="str">
            <v/>
          </cell>
          <cell r="O500" t="str">
            <v/>
          </cell>
          <cell r="P500" t="str">
            <v/>
          </cell>
          <cell r="Q500">
            <v>1.05</v>
          </cell>
          <cell r="R500" t="str">
            <v>ШТ</v>
          </cell>
          <cell r="S500">
            <v>3</v>
          </cell>
          <cell r="T500">
            <v>39746</v>
          </cell>
          <cell r="U500">
            <v>125199.90000000001</v>
          </cell>
          <cell r="V500">
            <v>147735.88200000001</v>
          </cell>
          <cell r="W500">
            <v>49245.29</v>
          </cell>
          <cell r="X500">
            <v>0</v>
          </cell>
          <cell r="Y500">
            <v>0</v>
          </cell>
          <cell r="Z500">
            <v>0</v>
          </cell>
          <cell r="AA500">
            <v>2</v>
          </cell>
          <cell r="AB500">
            <v>83466.600000000006</v>
          </cell>
          <cell r="AC500">
            <v>15023.988000000001</v>
          </cell>
          <cell r="AD500">
            <v>1</v>
          </cell>
          <cell r="AE500">
            <v>41733.300000000003</v>
          </cell>
          <cell r="AF500">
            <v>7511.9940000000006</v>
          </cell>
          <cell r="AG500">
            <v>0</v>
          </cell>
          <cell r="AH500">
            <v>0</v>
          </cell>
          <cell r="AI500">
            <v>0</v>
          </cell>
        </row>
        <row r="501">
          <cell r="A501" t="str">
            <v>КАУ</v>
          </cell>
          <cell r="B501" t="str">
            <v>ГМОК</v>
          </cell>
          <cell r="C501" t="str">
            <v>УИТ</v>
          </cell>
          <cell r="D501" t="str">
            <v>Закупки ГО</v>
          </cell>
          <cell r="E501" t="str">
            <v>19</v>
          </cell>
          <cell r="F501" t="str">
            <v>КИПиА, связь и ВТ</v>
          </cell>
          <cell r="G501" t="str">
            <v>19894</v>
          </cell>
          <cell r="H501" t="str">
            <v>Другое оборудование УИТ</v>
          </cell>
          <cell r="I501" t="str">
            <v>944544</v>
          </cell>
          <cell r="J501" t="str">
            <v>Станция паяльная</v>
          </cell>
          <cell r="K501" t="str">
            <v>АТР-1104</v>
          </cell>
          <cell r="L501" t="str">
            <v>АТР-1104</v>
          </cell>
          <cell r="M501" t="str">
            <v>Профессиональная паяльная станция мощностью 60Вт/220В, регулировка температуры от 200 до 480С, несгораемый кабель паяльника, в комплекте поставляется паяльник 50Вт/24В с наконечником АТР-8205</v>
          </cell>
          <cell r="N501" t="str">
            <v/>
          </cell>
          <cell r="O501" t="str">
            <v/>
          </cell>
          <cell r="P501" t="str">
            <v/>
          </cell>
          <cell r="Q501">
            <v>1.05</v>
          </cell>
          <cell r="R501" t="str">
            <v>ШТ</v>
          </cell>
          <cell r="S501">
            <v>1</v>
          </cell>
          <cell r="T501">
            <v>5950</v>
          </cell>
          <cell r="U501">
            <v>6247.5</v>
          </cell>
          <cell r="V501">
            <v>7372.0499999999993</v>
          </cell>
          <cell r="W501">
            <v>7372.05</v>
          </cell>
          <cell r="X501">
            <v>0</v>
          </cell>
          <cell r="Y501">
            <v>0</v>
          </cell>
          <cell r="Z501">
            <v>0</v>
          </cell>
          <cell r="AA501">
            <v>1</v>
          </cell>
          <cell r="AB501">
            <v>6247.5</v>
          </cell>
          <cell r="AC501">
            <v>1124.55</v>
          </cell>
          <cell r="AD501">
            <v>0</v>
          </cell>
          <cell r="AE501">
            <v>0</v>
          </cell>
          <cell r="AF501">
            <v>0</v>
          </cell>
          <cell r="AG501">
            <v>0</v>
          </cell>
          <cell r="AH501">
            <v>0</v>
          </cell>
          <cell r="AI501">
            <v>0</v>
          </cell>
        </row>
        <row r="502">
          <cell r="A502" t="str">
            <v>КАУ</v>
          </cell>
          <cell r="B502" t="str">
            <v>ГМОК</v>
          </cell>
          <cell r="C502" t="str">
            <v>УИТ</v>
          </cell>
          <cell r="D502" t="str">
            <v>Закупки ГО</v>
          </cell>
          <cell r="E502" t="str">
            <v>19</v>
          </cell>
          <cell r="F502" t="str">
            <v>КИПиА, связь и ВТ</v>
          </cell>
          <cell r="G502" t="str">
            <v>19894</v>
          </cell>
          <cell r="H502" t="str">
            <v>Другое оборудование УИТ</v>
          </cell>
          <cell r="I502" t="str">
            <v>947089</v>
          </cell>
          <cell r="J502" t="str">
            <v>Инструмент</v>
          </cell>
          <cell r="K502" t="str">
            <v/>
          </cell>
          <cell r="L502" t="str">
            <v>НАБОР ИНСТРУМЕНТОВ 99SMX</v>
          </cell>
          <cell r="M502" t="str">
            <v>Xcelite 99-SMX</v>
          </cell>
          <cell r="N502" t="str">
            <v/>
          </cell>
          <cell r="O502" t="str">
            <v/>
          </cell>
          <cell r="P502" t="str">
            <v/>
          </cell>
          <cell r="Q502">
            <v>1.05</v>
          </cell>
          <cell r="R502" t="str">
            <v>КМП</v>
          </cell>
          <cell r="S502">
            <v>1</v>
          </cell>
          <cell r="T502">
            <v>8324.5</v>
          </cell>
          <cell r="U502">
            <v>8740.7250000000004</v>
          </cell>
          <cell r="V502">
            <v>10314.0555</v>
          </cell>
          <cell r="W502">
            <v>10314.06</v>
          </cell>
          <cell r="X502">
            <v>0</v>
          </cell>
          <cell r="Y502">
            <v>0</v>
          </cell>
          <cell r="Z502">
            <v>0</v>
          </cell>
          <cell r="AA502">
            <v>0</v>
          </cell>
          <cell r="AB502">
            <v>0</v>
          </cell>
          <cell r="AC502">
            <v>0</v>
          </cell>
          <cell r="AD502">
            <v>1</v>
          </cell>
          <cell r="AE502">
            <v>8740.7250000000004</v>
          </cell>
          <cell r="AF502">
            <v>1573.3305</v>
          </cell>
          <cell r="AG502">
            <v>0</v>
          </cell>
          <cell r="AH502">
            <v>0</v>
          </cell>
          <cell r="AI502">
            <v>0</v>
          </cell>
        </row>
        <row r="503">
          <cell r="A503" t="str">
            <v>УИТ</v>
          </cell>
          <cell r="B503" t="str">
            <v>ДИТ</v>
          </cell>
          <cell r="C503" t="str">
            <v>УИТ</v>
          </cell>
          <cell r="D503" t="str">
            <v>Закупки ГО</v>
          </cell>
          <cell r="E503" t="str">
            <v>19</v>
          </cell>
          <cell r="F503" t="str">
            <v>КИПиА, связь и ВТ</v>
          </cell>
          <cell r="G503" t="str">
            <v>19894</v>
          </cell>
          <cell r="H503" t="str">
            <v>Другое оборудование УИТ</v>
          </cell>
          <cell r="I503" t="str">
            <v>947222</v>
          </cell>
          <cell r="J503" t="str">
            <v>Панель плазменная</v>
          </cell>
          <cell r="K503" t="str">
            <v/>
          </cell>
          <cell r="L503" t="str">
            <v>Pioneer PDP-503HDE</v>
          </cell>
          <cell r="M503" t="str">
            <v>50" 1280x768 пикс., UXGA, контраст 900:1, встр. тюнер, усилитель, колонки</v>
          </cell>
          <cell r="N503" t="str">
            <v/>
          </cell>
          <cell r="O503" t="str">
            <v/>
          </cell>
          <cell r="P503" t="str">
            <v/>
          </cell>
          <cell r="Q503">
            <v>1.05</v>
          </cell>
          <cell r="R503" t="str">
            <v>ШТ</v>
          </cell>
          <cell r="S503">
            <v>1</v>
          </cell>
          <cell r="T503">
            <v>241927</v>
          </cell>
          <cell r="U503">
            <v>254023.35</v>
          </cell>
          <cell r="V503">
            <v>299747.55300000001</v>
          </cell>
          <cell r="W503">
            <v>299747.55</v>
          </cell>
          <cell r="X503">
            <v>0</v>
          </cell>
          <cell r="Y503">
            <v>0</v>
          </cell>
          <cell r="Z503">
            <v>0</v>
          </cell>
          <cell r="AA503">
            <v>0</v>
          </cell>
          <cell r="AB503">
            <v>0</v>
          </cell>
          <cell r="AC503">
            <v>0</v>
          </cell>
          <cell r="AD503">
            <v>1</v>
          </cell>
          <cell r="AE503">
            <v>254023.35</v>
          </cell>
          <cell r="AF503">
            <v>45724.203000000001</v>
          </cell>
          <cell r="AG503">
            <v>0</v>
          </cell>
          <cell r="AH503">
            <v>0</v>
          </cell>
          <cell r="AI503">
            <v>0</v>
          </cell>
        </row>
        <row r="504">
          <cell r="A504" t="str">
            <v>ГИВЦ</v>
          </cell>
          <cell r="B504" t="str">
            <v>ДИТ</v>
          </cell>
          <cell r="C504" t="str">
            <v>УИТ</v>
          </cell>
          <cell r="D504" t="str">
            <v>Закупки ГО</v>
          </cell>
          <cell r="E504" t="str">
            <v>19</v>
          </cell>
          <cell r="F504" t="str">
            <v>КИПиА, связь и ВТ</v>
          </cell>
          <cell r="G504" t="str">
            <v>19894</v>
          </cell>
          <cell r="H504" t="str">
            <v>Другое оборудование УИТ</v>
          </cell>
          <cell r="I504" t="str">
            <v>947222</v>
          </cell>
          <cell r="J504" t="str">
            <v>Панель плазменная</v>
          </cell>
          <cell r="K504" t="str">
            <v/>
          </cell>
          <cell r="L504" t="str">
            <v>Pioneer PDP-503HDE</v>
          </cell>
          <cell r="M504" t="str">
            <v>50" 1280x768 пикс., UXGA, контраст 900:1, встр. тюнер, усилитель, колонки</v>
          </cell>
          <cell r="N504" t="str">
            <v/>
          </cell>
          <cell r="O504" t="str">
            <v/>
          </cell>
          <cell r="P504" t="str">
            <v/>
          </cell>
          <cell r="Q504">
            <v>1.05</v>
          </cell>
          <cell r="R504" t="str">
            <v>ШТ</v>
          </cell>
          <cell r="S504">
            <v>2</v>
          </cell>
          <cell r="T504">
            <v>241927</v>
          </cell>
          <cell r="U504">
            <v>508046.7</v>
          </cell>
          <cell r="V504">
            <v>599495.10600000003</v>
          </cell>
          <cell r="W504">
            <v>299747.55</v>
          </cell>
          <cell r="X504">
            <v>0</v>
          </cell>
          <cell r="Y504">
            <v>0</v>
          </cell>
          <cell r="Z504">
            <v>0</v>
          </cell>
          <cell r="AA504">
            <v>0</v>
          </cell>
          <cell r="AB504">
            <v>0</v>
          </cell>
          <cell r="AC504">
            <v>0</v>
          </cell>
          <cell r="AD504">
            <v>2</v>
          </cell>
          <cell r="AE504">
            <v>508046.7</v>
          </cell>
          <cell r="AF504">
            <v>91448.406000000003</v>
          </cell>
          <cell r="AG504">
            <v>0</v>
          </cell>
          <cell r="AH504">
            <v>0</v>
          </cell>
          <cell r="AI504">
            <v>0</v>
          </cell>
        </row>
        <row r="505">
          <cell r="A505" t="str">
            <v>Н-автоматика</v>
          </cell>
          <cell r="B505" t="str">
            <v>РОК</v>
          </cell>
          <cell r="C505" t="str">
            <v>УИТ</v>
          </cell>
          <cell r="D505" t="str">
            <v>Закупки ГО</v>
          </cell>
          <cell r="E505" t="str">
            <v>19</v>
          </cell>
          <cell r="F505" t="str">
            <v>КИПиА, связь и ВТ</v>
          </cell>
          <cell r="G505" t="str">
            <v>19894</v>
          </cell>
          <cell r="H505" t="str">
            <v>Другое оборудование УИТ</v>
          </cell>
          <cell r="I505" t="str">
            <v>947256</v>
          </cell>
          <cell r="J505" t="str">
            <v>Стол монтажный</v>
          </cell>
          <cell r="K505" t="str">
            <v>Aktakom</v>
          </cell>
          <cell r="L505" t="str">
            <v>АРМ-4350</v>
          </cell>
          <cell r="M505" t="str">
            <v>Рабочее место слесаря-сборщика радиоаппаратуры 150х80х171см. Одна полка 150х30см над столешницей. Одна полка 50х30см с задней стенкой под столешницей. Кронштейн-штанга по всей ширине стола. 2-х уровневое освещение: 4 светильника по 20Вт.Перфорированная ст</v>
          </cell>
          <cell r="N505" t="str">
            <v/>
          </cell>
          <cell r="O505" t="str">
            <v/>
          </cell>
          <cell r="P505" t="str">
            <v/>
          </cell>
          <cell r="Q505">
            <v>1.05</v>
          </cell>
          <cell r="R505" t="str">
            <v>ШТ</v>
          </cell>
          <cell r="S505">
            <v>4</v>
          </cell>
          <cell r="T505">
            <v>17501.95</v>
          </cell>
          <cell r="U505">
            <v>73508.19</v>
          </cell>
          <cell r="V505">
            <v>86739.664199999999</v>
          </cell>
          <cell r="W505">
            <v>21684.92</v>
          </cell>
          <cell r="X505">
            <v>0</v>
          </cell>
          <cell r="Y505">
            <v>0</v>
          </cell>
          <cell r="Z505">
            <v>0</v>
          </cell>
          <cell r="AA505">
            <v>0</v>
          </cell>
          <cell r="AB505">
            <v>0</v>
          </cell>
          <cell r="AC505">
            <v>0</v>
          </cell>
          <cell r="AD505">
            <v>3</v>
          </cell>
          <cell r="AE505">
            <v>55131.142500000009</v>
          </cell>
          <cell r="AF505">
            <v>9923.6056500000013</v>
          </cell>
          <cell r="AG505">
            <v>1</v>
          </cell>
          <cell r="AH505">
            <v>18377.047500000001</v>
          </cell>
          <cell r="AI505">
            <v>3307.8685500000001</v>
          </cell>
        </row>
        <row r="506">
          <cell r="A506" t="str">
            <v>УИТ</v>
          </cell>
          <cell r="B506" t="str">
            <v>ДИТ</v>
          </cell>
          <cell r="C506" t="str">
            <v>УИТ</v>
          </cell>
          <cell r="D506" t="str">
            <v>Закупки ГО</v>
          </cell>
          <cell r="E506" t="str">
            <v>19</v>
          </cell>
          <cell r="F506" t="str">
            <v>КИПиА, связь и ВТ</v>
          </cell>
          <cell r="G506" t="str">
            <v>19894</v>
          </cell>
          <cell r="H506" t="str">
            <v>Другое оборудование УИТ</v>
          </cell>
          <cell r="I506" t="str">
            <v>947323</v>
          </cell>
          <cell r="J506" t="str">
            <v>Цифровая видеокамера</v>
          </cell>
          <cell r="K506" t="str">
            <v>DCRTRV70KITB</v>
          </cell>
          <cell r="L506" t="str">
            <v>SONY DCR-TRV70E</v>
          </cell>
          <cell r="M506" t="str">
            <v>MiniDV, 2.1" Megapixel, 10X Optical/120X Precision Digital Zoom, 2.5" LCD Display, Precision Color Viewfinder, IEEE 1394, USB, Video Input/Output, Audio Input/Output, Memory Stick PROT Media Compatibility, 640g</v>
          </cell>
          <cell r="N506" t="str">
            <v/>
          </cell>
          <cell r="O506" t="str">
            <v/>
          </cell>
          <cell r="P506" t="str">
            <v/>
          </cell>
          <cell r="Q506">
            <v>1.05</v>
          </cell>
          <cell r="R506" t="str">
            <v>ШТ</v>
          </cell>
          <cell r="S506">
            <v>2</v>
          </cell>
          <cell r="T506">
            <v>53550</v>
          </cell>
          <cell r="U506">
            <v>112455</v>
          </cell>
          <cell r="V506">
            <v>132696.9</v>
          </cell>
          <cell r="W506">
            <v>66348.45</v>
          </cell>
          <cell r="X506">
            <v>0</v>
          </cell>
          <cell r="Y506">
            <v>0</v>
          </cell>
          <cell r="Z506">
            <v>0</v>
          </cell>
          <cell r="AA506">
            <v>0</v>
          </cell>
          <cell r="AB506">
            <v>0</v>
          </cell>
          <cell r="AC506">
            <v>0</v>
          </cell>
          <cell r="AD506">
            <v>2</v>
          </cell>
          <cell r="AE506">
            <v>112455</v>
          </cell>
          <cell r="AF506">
            <v>20241.899999999998</v>
          </cell>
          <cell r="AG506">
            <v>0</v>
          </cell>
          <cell r="AH506">
            <v>0</v>
          </cell>
          <cell r="AI506">
            <v>0</v>
          </cell>
        </row>
        <row r="507">
          <cell r="A507" t="str">
            <v>ГИВЦ</v>
          </cell>
          <cell r="B507" t="str">
            <v>ДИТ</v>
          </cell>
          <cell r="C507" t="str">
            <v>УИТ</v>
          </cell>
          <cell r="D507" t="str">
            <v>Закупки ГО</v>
          </cell>
          <cell r="E507" t="str">
            <v>19</v>
          </cell>
          <cell r="F507" t="str">
            <v>КИПиА, связь и ВТ</v>
          </cell>
          <cell r="G507" t="str">
            <v>19894</v>
          </cell>
          <cell r="H507" t="str">
            <v>Другое оборудование УИТ</v>
          </cell>
          <cell r="I507" t="str">
            <v>947323</v>
          </cell>
          <cell r="J507" t="str">
            <v>Цифровая видеокамера</v>
          </cell>
          <cell r="K507" t="str">
            <v>DCRTRV70KITB</v>
          </cell>
          <cell r="L507" t="str">
            <v>SONY DCR-TRV70E</v>
          </cell>
          <cell r="M507" t="str">
            <v>MiniDV, 2.1" Megapixel, 10X Optical/120X Precision Digital Zoom, 2.5" LCD Display, Precision Color Viewfinder, IEEE 1394, USB, Video Input/Output, Audio Input/Output, Memory Stick PROT Media Compatibility, 640g</v>
          </cell>
          <cell r="N507" t="str">
            <v/>
          </cell>
          <cell r="O507" t="str">
            <v/>
          </cell>
          <cell r="P507" t="str">
            <v/>
          </cell>
          <cell r="Q507">
            <v>1.05</v>
          </cell>
          <cell r="R507" t="str">
            <v>ШТ</v>
          </cell>
          <cell r="S507">
            <v>1</v>
          </cell>
          <cell r="T507">
            <v>53550</v>
          </cell>
          <cell r="U507">
            <v>56227.5</v>
          </cell>
          <cell r="V507">
            <v>66348.45</v>
          </cell>
          <cell r="W507">
            <v>66348.45</v>
          </cell>
          <cell r="X507">
            <v>0</v>
          </cell>
          <cell r="Y507">
            <v>0</v>
          </cell>
          <cell r="Z507">
            <v>0</v>
          </cell>
          <cell r="AA507">
            <v>0</v>
          </cell>
          <cell r="AB507">
            <v>0</v>
          </cell>
          <cell r="AC507">
            <v>0</v>
          </cell>
          <cell r="AD507">
            <v>1</v>
          </cell>
          <cell r="AE507">
            <v>56227.5</v>
          </cell>
          <cell r="AF507">
            <v>10120.949999999999</v>
          </cell>
          <cell r="AG507">
            <v>0</v>
          </cell>
          <cell r="AH507">
            <v>0</v>
          </cell>
          <cell r="AI507">
            <v>0</v>
          </cell>
        </row>
        <row r="508">
          <cell r="A508" t="str">
            <v>ПЕСХ</v>
          </cell>
          <cell r="B508" t="str">
            <v>МТО</v>
          </cell>
          <cell r="C508" t="str">
            <v>УИТ</v>
          </cell>
          <cell r="D508" t="str">
            <v>Закупки ГО</v>
          </cell>
          <cell r="E508" t="str">
            <v>19</v>
          </cell>
          <cell r="F508" t="str">
            <v>КИПиА, связь и ВТ</v>
          </cell>
          <cell r="G508" t="str">
            <v>19894</v>
          </cell>
          <cell r="H508" t="str">
            <v>Другое оборудование УИТ</v>
          </cell>
          <cell r="I508" t="str">
            <v>947389</v>
          </cell>
          <cell r="J508" t="str">
            <v>Экран</v>
          </cell>
          <cell r="K508" t="str">
            <v/>
          </cell>
          <cell r="L508" t="str">
            <v>Draper Diplomat</v>
          </cell>
          <cell r="M508" t="str">
            <v>Мобильный на треноге, размер полотна 169х127см, формат 4:3 213/84"; поверхность Matt White, glass beaded</v>
          </cell>
          <cell r="N508" t="str">
            <v/>
          </cell>
          <cell r="O508" t="str">
            <v/>
          </cell>
          <cell r="P508" t="str">
            <v/>
          </cell>
          <cell r="Q508">
            <v>1.05</v>
          </cell>
          <cell r="R508" t="str">
            <v>ШТ</v>
          </cell>
          <cell r="S508">
            <v>1</v>
          </cell>
          <cell r="T508">
            <v>3987.69</v>
          </cell>
          <cell r="U508">
            <v>4187.0745000000006</v>
          </cell>
          <cell r="V508">
            <v>4940.74791</v>
          </cell>
          <cell r="W508">
            <v>4940.75</v>
          </cell>
          <cell r="X508">
            <v>0</v>
          </cell>
          <cell r="Y508">
            <v>0</v>
          </cell>
          <cell r="Z508">
            <v>0</v>
          </cell>
          <cell r="AA508">
            <v>0</v>
          </cell>
          <cell r="AB508">
            <v>0</v>
          </cell>
          <cell r="AC508">
            <v>0</v>
          </cell>
          <cell r="AD508">
            <v>1</v>
          </cell>
          <cell r="AE508">
            <v>4187.0745000000006</v>
          </cell>
          <cell r="AF508">
            <v>753.6734100000001</v>
          </cell>
          <cell r="AG508">
            <v>0</v>
          </cell>
          <cell r="AH508">
            <v>0</v>
          </cell>
          <cell r="AI508">
            <v>0</v>
          </cell>
        </row>
        <row r="509">
          <cell r="A509" t="str">
            <v>УИТ</v>
          </cell>
          <cell r="B509" t="str">
            <v>ДИТ</v>
          </cell>
          <cell r="C509" t="str">
            <v>УИТ</v>
          </cell>
          <cell r="D509" t="str">
            <v>Закупки ГО</v>
          </cell>
          <cell r="E509" t="str">
            <v>19</v>
          </cell>
          <cell r="F509" t="str">
            <v>КИПиА, связь и ВТ</v>
          </cell>
          <cell r="G509" t="str">
            <v>19894</v>
          </cell>
          <cell r="H509" t="str">
            <v>Другое оборудование УИТ</v>
          </cell>
          <cell r="I509" t="str">
            <v>947389</v>
          </cell>
          <cell r="J509" t="str">
            <v>Экран</v>
          </cell>
          <cell r="K509" t="str">
            <v/>
          </cell>
          <cell r="L509" t="str">
            <v>Draper Diplomat</v>
          </cell>
          <cell r="M509" t="str">
            <v>Мобильный на треноге, размер полотна 169х127см, формат 4:3 213/84"; поверхность Matt White, glass beaded</v>
          </cell>
          <cell r="N509" t="str">
            <v/>
          </cell>
          <cell r="O509" t="str">
            <v/>
          </cell>
          <cell r="P509" t="str">
            <v/>
          </cell>
          <cell r="Q509">
            <v>1.05</v>
          </cell>
          <cell r="R509" t="str">
            <v>ШТ</v>
          </cell>
          <cell r="S509">
            <v>2</v>
          </cell>
          <cell r="T509">
            <v>3987.69</v>
          </cell>
          <cell r="U509">
            <v>8374.1490000000013</v>
          </cell>
          <cell r="V509">
            <v>9881.4958200000001</v>
          </cell>
          <cell r="W509">
            <v>4940.75</v>
          </cell>
          <cell r="X509">
            <v>0</v>
          </cell>
          <cell r="Y509">
            <v>0</v>
          </cell>
          <cell r="Z509">
            <v>0</v>
          </cell>
          <cell r="AA509">
            <v>0</v>
          </cell>
          <cell r="AB509">
            <v>0</v>
          </cell>
          <cell r="AC509">
            <v>0</v>
          </cell>
          <cell r="AD509">
            <v>2</v>
          </cell>
          <cell r="AE509">
            <v>8374.1490000000013</v>
          </cell>
          <cell r="AF509">
            <v>1507.3468200000002</v>
          </cell>
          <cell r="AG509">
            <v>0</v>
          </cell>
          <cell r="AH509">
            <v>0</v>
          </cell>
          <cell r="AI509">
            <v>0</v>
          </cell>
        </row>
        <row r="510">
          <cell r="A510" t="str">
            <v>ПЕСХ</v>
          </cell>
          <cell r="B510" t="str">
            <v>МТО</v>
          </cell>
          <cell r="C510" t="str">
            <v>УИТ</v>
          </cell>
          <cell r="D510" t="str">
            <v>Закупки ГО</v>
          </cell>
          <cell r="E510" t="str">
            <v>19</v>
          </cell>
          <cell r="F510" t="str">
            <v>КИПиА, связь и ВТ</v>
          </cell>
          <cell r="G510" t="str">
            <v>19894</v>
          </cell>
          <cell r="H510" t="str">
            <v>Другое оборудование УИТ</v>
          </cell>
          <cell r="I510" t="str">
            <v>947466</v>
          </cell>
          <cell r="J510" t="str">
            <v>Фотоаппарат цифровой</v>
          </cell>
          <cell r="K510" t="str">
            <v>кат.№9514A001AA</v>
          </cell>
          <cell r="L510" t="str">
            <v>Canon PowerShot S70</v>
          </cell>
          <cell r="M510" t="str">
            <v>1/1,8" ССД-датчик, 7,1 мегапикселей, диафрагма f/2,8-f/5,3, процессор DIGIC 3,6-кратный оптический, ЖК-монитор: 1,8" Р-Si TFT,видоискатель: оптический, выдержка 15-1/2000с, карта памяти Compact Flash - 32Мбайта, зарядной устройство СВ-2LTE,аккумуляторнаяб</v>
          </cell>
          <cell r="N510" t="str">
            <v/>
          </cell>
          <cell r="O510" t="str">
            <v/>
          </cell>
          <cell r="P510" t="str">
            <v/>
          </cell>
          <cell r="Q510">
            <v>1.05</v>
          </cell>
          <cell r="R510" t="str">
            <v>ШТ</v>
          </cell>
          <cell r="S510">
            <v>3</v>
          </cell>
          <cell r="T510">
            <v>13173.3</v>
          </cell>
          <cell r="U510">
            <v>41495.894999999997</v>
          </cell>
          <cell r="V510">
            <v>48965.156099999993</v>
          </cell>
          <cell r="W510">
            <v>16321.72</v>
          </cell>
          <cell r="X510">
            <v>0</v>
          </cell>
          <cell r="Y510">
            <v>0</v>
          </cell>
          <cell r="Z510">
            <v>0</v>
          </cell>
          <cell r="AA510">
            <v>3</v>
          </cell>
          <cell r="AB510">
            <v>41495.894999999997</v>
          </cell>
          <cell r="AC510">
            <v>7469.2610999999988</v>
          </cell>
          <cell r="AD510">
            <v>0</v>
          </cell>
          <cell r="AE510">
            <v>0</v>
          </cell>
          <cell r="AF510">
            <v>0</v>
          </cell>
          <cell r="AG510">
            <v>0</v>
          </cell>
          <cell r="AH510">
            <v>0</v>
          </cell>
          <cell r="AI510">
            <v>0</v>
          </cell>
        </row>
        <row r="511">
          <cell r="A511" t="str">
            <v>УИТ</v>
          </cell>
          <cell r="B511" t="str">
            <v>ДИТ</v>
          </cell>
          <cell r="C511" t="str">
            <v>УИТ</v>
          </cell>
          <cell r="D511" t="str">
            <v>Закупки ГО</v>
          </cell>
          <cell r="E511" t="str">
            <v>19</v>
          </cell>
          <cell r="F511" t="str">
            <v>КИПиА, связь и ВТ</v>
          </cell>
          <cell r="G511" t="str">
            <v>19894</v>
          </cell>
          <cell r="H511" t="str">
            <v>Другое оборудование УИТ</v>
          </cell>
          <cell r="I511" t="str">
            <v>947466</v>
          </cell>
          <cell r="J511" t="str">
            <v>Фотоаппарат цифровой</v>
          </cell>
          <cell r="K511" t="str">
            <v>кат.№9514A001AA</v>
          </cell>
          <cell r="L511" t="str">
            <v>Canon PowerShot S70</v>
          </cell>
          <cell r="M511" t="str">
            <v>1/1,8" ССД-датчик, 7,1 мегапикселей, диафрагма f/2,8-f/5,3, процессор DIGIC 3,6-кратный оптический, ЖК-монитор: 1,8" Р-Si TFT,видоискатель: оптический, выдержка 15-1/2000с, карта памяти Compact Flash - 32Мбайта, зарядной устройство СВ-2LTE,аккумуляторнаяб</v>
          </cell>
          <cell r="N511" t="str">
            <v/>
          </cell>
          <cell r="O511" t="str">
            <v/>
          </cell>
          <cell r="P511" t="str">
            <v/>
          </cell>
          <cell r="Q511">
            <v>1.05</v>
          </cell>
          <cell r="R511" t="str">
            <v>ШТ</v>
          </cell>
          <cell r="S511">
            <v>3</v>
          </cell>
          <cell r="T511">
            <v>13173.3</v>
          </cell>
          <cell r="U511">
            <v>41495.894999999997</v>
          </cell>
          <cell r="V511">
            <v>48965.156099999993</v>
          </cell>
          <cell r="W511">
            <v>16321.72</v>
          </cell>
          <cell r="X511">
            <v>0</v>
          </cell>
          <cell r="Y511">
            <v>0</v>
          </cell>
          <cell r="Z511">
            <v>0</v>
          </cell>
          <cell r="AA511">
            <v>3</v>
          </cell>
          <cell r="AB511">
            <v>41495.894999999997</v>
          </cell>
          <cell r="AC511">
            <v>7469.2610999999988</v>
          </cell>
          <cell r="AD511">
            <v>0</v>
          </cell>
          <cell r="AE511">
            <v>0</v>
          </cell>
          <cell r="AF511">
            <v>0</v>
          </cell>
          <cell r="AG511">
            <v>0</v>
          </cell>
          <cell r="AH511">
            <v>0</v>
          </cell>
          <cell r="AI511">
            <v>0</v>
          </cell>
        </row>
        <row r="512">
          <cell r="A512" t="str">
            <v>ЗСК</v>
          </cell>
          <cell r="B512" t="str">
            <v>МООК</v>
          </cell>
          <cell r="C512" t="str">
            <v>УИТ</v>
          </cell>
          <cell r="D512" t="str">
            <v>Закупки ГО</v>
          </cell>
          <cell r="E512" t="str">
            <v>19</v>
          </cell>
          <cell r="F512" t="str">
            <v>КИПиА, связь и ВТ</v>
          </cell>
          <cell r="G512" t="str">
            <v>19894</v>
          </cell>
          <cell r="H512" t="str">
            <v>Другое оборудование УИТ</v>
          </cell>
          <cell r="I512" t="str">
            <v>947481</v>
          </cell>
          <cell r="J512" t="str">
            <v>Проектор</v>
          </cell>
          <cell r="K512" t="str">
            <v/>
          </cell>
          <cell r="L512" t="str">
            <v>InFocus LP-640</v>
          </cell>
          <cell r="M512" t="str">
            <v>2200 ANSI Lm, XGA (1024x768), 400:1</v>
          </cell>
          <cell r="N512" t="str">
            <v/>
          </cell>
          <cell r="O512" t="str">
            <v/>
          </cell>
          <cell r="P512" t="str">
            <v/>
          </cell>
          <cell r="Q512">
            <v>1.05</v>
          </cell>
          <cell r="R512" t="str">
            <v>ШТ</v>
          </cell>
          <cell r="S512">
            <v>1</v>
          </cell>
          <cell r="T512">
            <v>78517.5</v>
          </cell>
          <cell r="U512">
            <v>82443.375</v>
          </cell>
          <cell r="V512">
            <v>97283.182499999995</v>
          </cell>
          <cell r="W512">
            <v>97283.18</v>
          </cell>
          <cell r="X512">
            <v>0</v>
          </cell>
          <cell r="Y512">
            <v>0</v>
          </cell>
          <cell r="Z512">
            <v>0</v>
          </cell>
          <cell r="AA512">
            <v>1</v>
          </cell>
          <cell r="AB512">
            <v>82443.375</v>
          </cell>
          <cell r="AC512">
            <v>14839.807499999999</v>
          </cell>
          <cell r="AD512">
            <v>0</v>
          </cell>
          <cell r="AE512">
            <v>0</v>
          </cell>
          <cell r="AF512">
            <v>0</v>
          </cell>
          <cell r="AG512">
            <v>0</v>
          </cell>
          <cell r="AH512">
            <v>0</v>
          </cell>
          <cell r="AI512">
            <v>0</v>
          </cell>
        </row>
        <row r="513">
          <cell r="A513" t="str">
            <v>ЗСК</v>
          </cell>
          <cell r="B513" t="str">
            <v>МООК</v>
          </cell>
          <cell r="C513" t="str">
            <v>УИТ</v>
          </cell>
          <cell r="D513" t="str">
            <v>Закупки ГО</v>
          </cell>
          <cell r="E513" t="str">
            <v>19</v>
          </cell>
          <cell r="F513" t="str">
            <v>КИПиА, связь и ВТ</v>
          </cell>
          <cell r="G513" t="str">
            <v>19894</v>
          </cell>
          <cell r="H513" t="str">
            <v>Другое оборудование УИТ</v>
          </cell>
          <cell r="I513" t="str">
            <v>947483</v>
          </cell>
          <cell r="J513" t="str">
            <v>Экран</v>
          </cell>
          <cell r="K513" t="str">
            <v/>
          </cell>
          <cell r="L513" t="str">
            <v>Draper Luma 2</v>
          </cell>
          <cell r="M513" t="str">
            <v>Рулонный настенный, 267х356см, белый, матовый</v>
          </cell>
          <cell r="N513" t="str">
            <v/>
          </cell>
          <cell r="O513" t="str">
            <v/>
          </cell>
          <cell r="P513" t="str">
            <v/>
          </cell>
          <cell r="Q513">
            <v>1.05</v>
          </cell>
          <cell r="R513" t="str">
            <v>ШТ</v>
          </cell>
          <cell r="S513">
            <v>1</v>
          </cell>
          <cell r="T513">
            <v>15678.93</v>
          </cell>
          <cell r="U513">
            <v>16462.876500000002</v>
          </cell>
          <cell r="V513">
            <v>19426.19427</v>
          </cell>
          <cell r="W513">
            <v>19426.189999999999</v>
          </cell>
          <cell r="X513">
            <v>0</v>
          </cell>
          <cell r="Y513">
            <v>0</v>
          </cell>
          <cell r="Z513">
            <v>0</v>
          </cell>
          <cell r="AA513">
            <v>1</v>
          </cell>
          <cell r="AB513">
            <v>16462.876500000002</v>
          </cell>
          <cell r="AC513">
            <v>2963.3177700000001</v>
          </cell>
          <cell r="AD513">
            <v>0</v>
          </cell>
          <cell r="AE513">
            <v>0</v>
          </cell>
          <cell r="AF513">
            <v>0</v>
          </cell>
          <cell r="AG513">
            <v>0</v>
          </cell>
          <cell r="AH513">
            <v>0</v>
          </cell>
          <cell r="AI513">
            <v>0</v>
          </cell>
        </row>
        <row r="514">
          <cell r="A514" t="str">
            <v>ПЕСХ</v>
          </cell>
          <cell r="B514" t="str">
            <v>МТО</v>
          </cell>
          <cell r="C514" t="str">
            <v>УИТ</v>
          </cell>
          <cell r="D514" t="str">
            <v>Закупки ГО</v>
          </cell>
          <cell r="E514" t="str">
            <v>19</v>
          </cell>
          <cell r="F514" t="str">
            <v>КИПиА, связь и ВТ</v>
          </cell>
          <cell r="G514" t="str">
            <v>19894</v>
          </cell>
          <cell r="H514" t="str">
            <v>Другое оборудование УИТ</v>
          </cell>
          <cell r="I514" t="str">
            <v>947483</v>
          </cell>
          <cell r="J514" t="str">
            <v>Экран</v>
          </cell>
          <cell r="K514" t="str">
            <v/>
          </cell>
          <cell r="L514" t="str">
            <v>Draper Luma 2</v>
          </cell>
          <cell r="M514" t="str">
            <v>Рулонный настенный, 267х356см, белый, матовый</v>
          </cell>
          <cell r="N514" t="str">
            <v/>
          </cell>
          <cell r="O514" t="str">
            <v/>
          </cell>
          <cell r="P514" t="str">
            <v/>
          </cell>
          <cell r="Q514">
            <v>1.05</v>
          </cell>
          <cell r="R514" t="str">
            <v>ШТ</v>
          </cell>
          <cell r="S514">
            <v>1</v>
          </cell>
          <cell r="T514">
            <v>15678.93</v>
          </cell>
          <cell r="U514">
            <v>16462.876500000002</v>
          </cell>
          <cell r="V514">
            <v>19426.19427</v>
          </cell>
          <cell r="W514">
            <v>19426.189999999999</v>
          </cell>
          <cell r="X514">
            <v>0</v>
          </cell>
          <cell r="Y514">
            <v>0</v>
          </cell>
          <cell r="Z514">
            <v>0</v>
          </cell>
          <cell r="AA514">
            <v>1</v>
          </cell>
          <cell r="AB514">
            <v>16462.876500000002</v>
          </cell>
          <cell r="AC514">
            <v>2963.3177700000001</v>
          </cell>
          <cell r="AD514">
            <v>0</v>
          </cell>
          <cell r="AE514">
            <v>0</v>
          </cell>
          <cell r="AF514">
            <v>0</v>
          </cell>
          <cell r="AG514">
            <v>0</v>
          </cell>
          <cell r="AH514">
            <v>0</v>
          </cell>
          <cell r="AI514">
            <v>0</v>
          </cell>
        </row>
        <row r="515">
          <cell r="A515" t="str">
            <v>УИТ</v>
          </cell>
          <cell r="B515" t="str">
            <v>ДИТ</v>
          </cell>
          <cell r="C515" t="str">
            <v>УИТ</v>
          </cell>
          <cell r="D515" t="str">
            <v>Закупки ГО</v>
          </cell>
          <cell r="E515" t="str">
            <v>19</v>
          </cell>
          <cell r="F515" t="str">
            <v>КИПиА, связь и ВТ</v>
          </cell>
          <cell r="G515" t="str">
            <v>19894</v>
          </cell>
          <cell r="H515" t="str">
            <v>Другое оборудование УИТ</v>
          </cell>
          <cell r="I515" t="str">
            <v>955102</v>
          </cell>
          <cell r="J515" t="str">
            <v>Диктофон цифровой</v>
          </cell>
          <cell r="K515" t="str">
            <v/>
          </cell>
          <cell r="L515" t="str">
            <v>D-Pro DR-3410</v>
          </cell>
          <cell r="M515" t="str">
            <v>Встроенная Flash память 64Mb, 34 часа записи, 500Гц-3,5КГц, 31х109х16</v>
          </cell>
          <cell r="N515" t="str">
            <v/>
          </cell>
          <cell r="O515" t="str">
            <v/>
          </cell>
          <cell r="P515" t="str">
            <v/>
          </cell>
          <cell r="Q515">
            <v>1.05</v>
          </cell>
          <cell r="R515" t="str">
            <v>ШТ</v>
          </cell>
          <cell r="S515">
            <v>25</v>
          </cell>
          <cell r="T515">
            <v>4042.43</v>
          </cell>
          <cell r="U515">
            <v>106113.78750000001</v>
          </cell>
          <cell r="V515">
            <v>125214.26925</v>
          </cell>
          <cell r="W515">
            <v>5008.57</v>
          </cell>
          <cell r="X515">
            <v>0</v>
          </cell>
          <cell r="Y515">
            <v>0</v>
          </cell>
          <cell r="Z515">
            <v>0</v>
          </cell>
          <cell r="AA515">
            <v>15</v>
          </cell>
          <cell r="AB515">
            <v>63668.272499999999</v>
          </cell>
          <cell r="AC515">
            <v>11460.289049999999</v>
          </cell>
          <cell r="AD515">
            <v>10</v>
          </cell>
          <cell r="AE515">
            <v>42445.514999999999</v>
          </cell>
          <cell r="AF515">
            <v>7640.1926999999996</v>
          </cell>
          <cell r="AG515">
            <v>0</v>
          </cell>
          <cell r="AH515">
            <v>0</v>
          </cell>
          <cell r="AI515">
            <v>0</v>
          </cell>
        </row>
        <row r="516">
          <cell r="A516" t="str">
            <v>УИТ</v>
          </cell>
          <cell r="B516" t="str">
            <v>ДИТ</v>
          </cell>
          <cell r="C516" t="str">
            <v>УИТ</v>
          </cell>
          <cell r="D516" t="str">
            <v>Закупки ГО</v>
          </cell>
          <cell r="E516" t="str">
            <v>19</v>
          </cell>
          <cell r="F516" t="str">
            <v>КИПиА, связь и ВТ</v>
          </cell>
          <cell r="G516" t="str">
            <v>19896</v>
          </cell>
          <cell r="H516" t="str">
            <v>ЗИП к серверному и сетевому оборудованию.</v>
          </cell>
          <cell r="I516" t="str">
            <v>004809</v>
          </cell>
          <cell r="J516" t="str">
            <v>Накопитель IBM 90P1382 146.8GB 15K rpm Ultra320 SCSI HDD для сервера</v>
          </cell>
          <cell r="K516" t="str">
            <v>90P1382</v>
          </cell>
          <cell r="L516" t="str">
            <v>IBM</v>
          </cell>
          <cell r="M516" t="str">
            <v>146.8GB 15K rpm Ultra320 SCSI HDD</v>
          </cell>
          <cell r="N516" t="str">
            <v/>
          </cell>
          <cell r="O516" t="str">
            <v/>
          </cell>
          <cell r="P516" t="str">
            <v/>
          </cell>
          <cell r="Q516">
            <v>1.05</v>
          </cell>
          <cell r="R516" t="str">
            <v>ШТ</v>
          </cell>
          <cell r="S516">
            <v>28</v>
          </cell>
          <cell r="T516">
            <v>17732.189999999999</v>
          </cell>
          <cell r="U516">
            <v>521326.38599999994</v>
          </cell>
          <cell r="V516">
            <v>615165.13547999994</v>
          </cell>
          <cell r="W516">
            <v>21970.18</v>
          </cell>
          <cell r="X516">
            <v>0</v>
          </cell>
          <cell r="Y516">
            <v>0</v>
          </cell>
          <cell r="Z516">
            <v>0</v>
          </cell>
          <cell r="AA516">
            <v>14</v>
          </cell>
          <cell r="AB516">
            <v>260663.19299999997</v>
          </cell>
          <cell r="AC516">
            <v>46919.374739999992</v>
          </cell>
          <cell r="AD516">
            <v>14</v>
          </cell>
          <cell r="AE516">
            <v>260663.19299999997</v>
          </cell>
          <cell r="AF516">
            <v>46919.374739999992</v>
          </cell>
          <cell r="AG516">
            <v>0</v>
          </cell>
          <cell r="AH516">
            <v>0</v>
          </cell>
          <cell r="AI516">
            <v>0</v>
          </cell>
        </row>
        <row r="517">
          <cell r="A517" t="str">
            <v>ГИВЦ</v>
          </cell>
          <cell r="B517" t="str">
            <v>ДИТ</v>
          </cell>
          <cell r="C517" t="str">
            <v>УИТ</v>
          </cell>
          <cell r="D517" t="str">
            <v>Закупки ГО</v>
          </cell>
          <cell r="E517" t="str">
            <v>19</v>
          </cell>
          <cell r="F517" t="str">
            <v>КИПиА, связь и ВТ</v>
          </cell>
          <cell r="G517" t="str">
            <v>19896</v>
          </cell>
          <cell r="H517" t="str">
            <v>ЗИП к серверному и сетевому оборудованию.</v>
          </cell>
          <cell r="I517" t="str">
            <v>004809</v>
          </cell>
          <cell r="J517" t="str">
            <v>Накопитель IBM 90P1382 146.8GB 15K rpm Ultra320 SCSI HDD для сервера</v>
          </cell>
          <cell r="K517" t="str">
            <v>90P1382</v>
          </cell>
          <cell r="L517" t="str">
            <v>IBM</v>
          </cell>
          <cell r="M517" t="str">
            <v>146.8GB 15K rpm Ultra320 SCSI HDD</v>
          </cell>
          <cell r="N517" t="str">
            <v/>
          </cell>
          <cell r="O517" t="str">
            <v/>
          </cell>
          <cell r="P517" t="str">
            <v/>
          </cell>
          <cell r="Q517">
            <v>1.05</v>
          </cell>
          <cell r="R517" t="str">
            <v>ШТ</v>
          </cell>
          <cell r="S517">
            <v>28</v>
          </cell>
          <cell r="T517">
            <v>17732.189999999999</v>
          </cell>
          <cell r="U517">
            <v>521326.38599999994</v>
          </cell>
          <cell r="V517">
            <v>615165.13547999994</v>
          </cell>
          <cell r="W517">
            <v>21970.18</v>
          </cell>
          <cell r="X517">
            <v>14</v>
          </cell>
          <cell r="Y517">
            <v>260663.19299999997</v>
          </cell>
          <cell r="Z517">
            <v>46919.374739999992</v>
          </cell>
          <cell r="AA517">
            <v>14</v>
          </cell>
          <cell r="AB517">
            <v>260663.19299999997</v>
          </cell>
          <cell r="AC517">
            <v>46919.374739999992</v>
          </cell>
          <cell r="AD517">
            <v>0</v>
          </cell>
          <cell r="AE517">
            <v>0</v>
          </cell>
          <cell r="AF517">
            <v>0</v>
          </cell>
          <cell r="AG517">
            <v>0</v>
          </cell>
          <cell r="AH517">
            <v>0</v>
          </cell>
          <cell r="AI517">
            <v>0</v>
          </cell>
        </row>
        <row r="518">
          <cell r="A518" t="str">
            <v>УЭБиР</v>
          </cell>
          <cell r="B518" t="str">
            <v>ББ</v>
          </cell>
          <cell r="C518" t="str">
            <v>УИТ</v>
          </cell>
          <cell r="D518" t="str">
            <v>Закупки ГО</v>
          </cell>
          <cell r="E518" t="str">
            <v>19</v>
          </cell>
          <cell r="F518" t="str">
            <v>КИПиА, связь и ВТ</v>
          </cell>
          <cell r="G518" t="str">
            <v>19896</v>
          </cell>
          <cell r="H518" t="str">
            <v>ЗИП к серверному и сетевому оборудованию.</v>
          </cell>
          <cell r="I518" t="str">
            <v>906225</v>
          </cell>
          <cell r="J518" t="str">
            <v>Модуль коммутатора</v>
          </cell>
          <cell r="K518" t="str">
            <v>AA1419042</v>
          </cell>
          <cell r="L518" t="str">
            <v>BayStack 470</v>
          </cell>
          <cell r="M518" t="str">
            <v>1-port 1000Base-T Gigabit Interface Converter (GBIC), 8-pin modular connector (RJ-45) for BayStack products only</v>
          </cell>
          <cell r="N518" t="str">
            <v/>
          </cell>
          <cell r="O518" t="str">
            <v/>
          </cell>
          <cell r="P518" t="str">
            <v/>
          </cell>
          <cell r="Q518">
            <v>1.05</v>
          </cell>
          <cell r="R518" t="str">
            <v>ШТ</v>
          </cell>
          <cell r="S518">
            <v>4</v>
          </cell>
          <cell r="T518">
            <v>9067.85</v>
          </cell>
          <cell r="U518">
            <v>38084.97</v>
          </cell>
          <cell r="V518">
            <v>44940.264600000002</v>
          </cell>
          <cell r="W518">
            <v>11235.07</v>
          </cell>
          <cell r="X518">
            <v>0</v>
          </cell>
          <cell r="Y518">
            <v>0</v>
          </cell>
          <cell r="Z518">
            <v>0</v>
          </cell>
          <cell r="AA518">
            <v>0</v>
          </cell>
          <cell r="AB518">
            <v>0</v>
          </cell>
          <cell r="AC518">
            <v>0</v>
          </cell>
          <cell r="AD518">
            <v>4</v>
          </cell>
          <cell r="AE518">
            <v>38084.97</v>
          </cell>
          <cell r="AF518">
            <v>6855.2946000000002</v>
          </cell>
          <cell r="AG518">
            <v>0</v>
          </cell>
          <cell r="AH518">
            <v>0</v>
          </cell>
          <cell r="AI518">
            <v>0</v>
          </cell>
        </row>
        <row r="519">
          <cell r="A519" t="str">
            <v>ГИВЦ</v>
          </cell>
          <cell r="B519" t="str">
            <v>ДИТ</v>
          </cell>
          <cell r="C519" t="str">
            <v>УИТ</v>
          </cell>
          <cell r="D519" t="str">
            <v>Закупки ГО</v>
          </cell>
          <cell r="E519" t="str">
            <v>19</v>
          </cell>
          <cell r="F519" t="str">
            <v>КИПиА, связь и ВТ</v>
          </cell>
          <cell r="G519" t="str">
            <v>19896</v>
          </cell>
          <cell r="H519" t="str">
            <v>ЗИП к серверному и сетевому оборудованию.</v>
          </cell>
          <cell r="I519" t="str">
            <v>936109</v>
          </cell>
          <cell r="J519" t="str">
            <v>Модуль коммутатора</v>
          </cell>
          <cell r="K519" t="str">
            <v>GLC-SX-MM</v>
          </cell>
          <cell r="L519" t="str">
            <v>Catalyst 6500</v>
          </cell>
          <cell r="M519" t="str">
            <v>GE SFP, LC connector SX transceiver</v>
          </cell>
          <cell r="N519" t="str">
            <v/>
          </cell>
          <cell r="O519" t="str">
            <v/>
          </cell>
          <cell r="P519" t="str">
            <v/>
          </cell>
          <cell r="Q519">
            <v>1.05</v>
          </cell>
          <cell r="R519" t="str">
            <v>ШТ</v>
          </cell>
          <cell r="S519">
            <v>18</v>
          </cell>
          <cell r="T519">
            <v>13173.3</v>
          </cell>
          <cell r="U519">
            <v>248975.37</v>
          </cell>
          <cell r="V519">
            <v>293790.93659999996</v>
          </cell>
          <cell r="W519">
            <v>16321.72</v>
          </cell>
          <cell r="X519">
            <v>0</v>
          </cell>
          <cell r="Y519">
            <v>0</v>
          </cell>
          <cell r="Z519">
            <v>0</v>
          </cell>
          <cell r="AA519">
            <v>0</v>
          </cell>
          <cell r="AB519">
            <v>0</v>
          </cell>
          <cell r="AC519">
            <v>0</v>
          </cell>
          <cell r="AD519">
            <v>18</v>
          </cell>
          <cell r="AE519">
            <v>248975.37</v>
          </cell>
          <cell r="AF519">
            <v>44815.566599999998</v>
          </cell>
          <cell r="AG519">
            <v>0</v>
          </cell>
          <cell r="AH519">
            <v>0</v>
          </cell>
          <cell r="AI519">
            <v>0</v>
          </cell>
        </row>
        <row r="520">
          <cell r="A520" t="str">
            <v>УИТ</v>
          </cell>
          <cell r="B520" t="str">
            <v>ДИТ</v>
          </cell>
          <cell r="C520" t="str">
            <v>УИТ</v>
          </cell>
          <cell r="D520" t="str">
            <v>Закупки ГО</v>
          </cell>
          <cell r="E520" t="str">
            <v>19</v>
          </cell>
          <cell r="F520" t="str">
            <v>КИПиА, связь и ВТ</v>
          </cell>
          <cell r="G520" t="str">
            <v>19896</v>
          </cell>
          <cell r="H520" t="str">
            <v>ЗИП к серверному и сетевому оборудованию.</v>
          </cell>
          <cell r="I520" t="str">
            <v>936109</v>
          </cell>
          <cell r="J520" t="str">
            <v>Модуль коммутатора</v>
          </cell>
          <cell r="K520" t="str">
            <v>GLC-SX-MM</v>
          </cell>
          <cell r="L520" t="str">
            <v>Catalyst 6500</v>
          </cell>
          <cell r="M520" t="str">
            <v>GE SFP, LC connector SX transceiver</v>
          </cell>
          <cell r="N520" t="str">
            <v/>
          </cell>
          <cell r="O520" t="str">
            <v/>
          </cell>
          <cell r="P520" t="str">
            <v/>
          </cell>
          <cell r="Q520">
            <v>1.05</v>
          </cell>
          <cell r="R520" t="str">
            <v>ШТ</v>
          </cell>
          <cell r="S520">
            <v>80</v>
          </cell>
          <cell r="T520">
            <v>13173.3</v>
          </cell>
          <cell r="U520">
            <v>1106557.2</v>
          </cell>
          <cell r="V520">
            <v>1305737.4959999998</v>
          </cell>
          <cell r="W520">
            <v>16321.72</v>
          </cell>
          <cell r="X520">
            <v>0</v>
          </cell>
          <cell r="Y520">
            <v>0</v>
          </cell>
          <cell r="Z520">
            <v>0</v>
          </cell>
          <cell r="AA520">
            <v>0</v>
          </cell>
          <cell r="AB520">
            <v>0</v>
          </cell>
          <cell r="AC520">
            <v>0</v>
          </cell>
          <cell r="AD520">
            <v>50</v>
          </cell>
          <cell r="AE520">
            <v>691598.25</v>
          </cell>
          <cell r="AF520">
            <v>124487.685</v>
          </cell>
          <cell r="AG520">
            <v>30</v>
          </cell>
          <cell r="AH520">
            <v>414958.95</v>
          </cell>
          <cell r="AI520">
            <v>74692.611000000004</v>
          </cell>
        </row>
        <row r="521">
          <cell r="A521" t="str">
            <v>ГИВЦ</v>
          </cell>
          <cell r="B521" t="str">
            <v>ДИТ</v>
          </cell>
          <cell r="C521" t="str">
            <v>УИТ</v>
          </cell>
          <cell r="D521" t="str">
            <v>Закупки ГО</v>
          </cell>
          <cell r="E521" t="str">
            <v>19</v>
          </cell>
          <cell r="F521" t="str">
            <v>КИПиА, связь и ВТ</v>
          </cell>
          <cell r="G521" t="str">
            <v>19896</v>
          </cell>
          <cell r="H521" t="str">
            <v>ЗИП к серверному и сетевому оборудованию.</v>
          </cell>
          <cell r="I521" t="str">
            <v>936198</v>
          </cell>
          <cell r="J521" t="str">
            <v>Модуль коммутатора</v>
          </cell>
          <cell r="K521" t="str">
            <v>WS-X6148-GE-45AF</v>
          </cell>
          <cell r="L521" t="str">
            <v>Catalyst 6500</v>
          </cell>
          <cell r="M521" t="str">
            <v>PoE 802.3af 10/100/1000, 48 port (RJ45) line card</v>
          </cell>
          <cell r="N521" t="str">
            <v/>
          </cell>
          <cell r="O521" t="str">
            <v/>
          </cell>
          <cell r="P521" t="str">
            <v/>
          </cell>
          <cell r="Q521">
            <v>1.05</v>
          </cell>
          <cell r="R521" t="str">
            <v>ШТ</v>
          </cell>
          <cell r="S521">
            <v>1</v>
          </cell>
          <cell r="T521">
            <v>207495.54</v>
          </cell>
          <cell r="U521">
            <v>217870.31700000001</v>
          </cell>
          <cell r="V521">
            <v>257086.97406000001</v>
          </cell>
          <cell r="W521">
            <v>257086.97</v>
          </cell>
          <cell r="X521">
            <v>0</v>
          </cell>
          <cell r="Y521">
            <v>0</v>
          </cell>
          <cell r="Z521">
            <v>0</v>
          </cell>
          <cell r="AA521">
            <v>0</v>
          </cell>
          <cell r="AB521">
            <v>0</v>
          </cell>
          <cell r="AC521">
            <v>0</v>
          </cell>
          <cell r="AD521">
            <v>1</v>
          </cell>
          <cell r="AE521">
            <v>217870.31700000001</v>
          </cell>
          <cell r="AF521">
            <v>39216.657059999998</v>
          </cell>
          <cell r="AG521">
            <v>0</v>
          </cell>
          <cell r="AH521">
            <v>0</v>
          </cell>
          <cell r="AI521">
            <v>0</v>
          </cell>
        </row>
        <row r="522">
          <cell r="A522" t="str">
            <v>УИТ</v>
          </cell>
          <cell r="B522" t="str">
            <v>ДИТ</v>
          </cell>
          <cell r="C522" t="str">
            <v>УИТ</v>
          </cell>
          <cell r="D522" t="str">
            <v>Закупки ГО</v>
          </cell>
          <cell r="E522" t="str">
            <v>19</v>
          </cell>
          <cell r="F522" t="str">
            <v>КИПиА, связь и ВТ</v>
          </cell>
          <cell r="G522" t="str">
            <v>19896</v>
          </cell>
          <cell r="H522" t="str">
            <v>ЗИП к серверному и сетевому оборудованию.</v>
          </cell>
          <cell r="I522" t="str">
            <v>936574</v>
          </cell>
          <cell r="J522" t="str">
            <v>Модуль коммутатора</v>
          </cell>
          <cell r="K522" t="str">
            <v>AA1419001</v>
          </cell>
          <cell r="L522" t="str">
            <v>Ethernet Switch</v>
          </cell>
          <cell r="M522" t="str">
            <v>1 порт 1000Base-SX Gigabit Interface Converter (GBIC), SC-connector</v>
          </cell>
          <cell r="N522" t="str">
            <v/>
          </cell>
          <cell r="O522" t="str">
            <v>Ethernet Switch 470, 460, 420, Passport 8000</v>
          </cell>
          <cell r="P522" t="str">
            <v/>
          </cell>
          <cell r="Q522">
            <v>1.05</v>
          </cell>
          <cell r="R522" t="str">
            <v>ШТ</v>
          </cell>
          <cell r="S522">
            <v>14</v>
          </cell>
          <cell r="T522">
            <v>7992.67</v>
          </cell>
          <cell r="U522">
            <v>117492.24900000001</v>
          </cell>
          <cell r="V522">
            <v>138640.85382000002</v>
          </cell>
          <cell r="W522">
            <v>9902.92</v>
          </cell>
          <cell r="X522">
            <v>0</v>
          </cell>
          <cell r="Y522">
            <v>0</v>
          </cell>
          <cell r="Z522">
            <v>0</v>
          </cell>
          <cell r="AA522">
            <v>0</v>
          </cell>
          <cell r="AB522">
            <v>0</v>
          </cell>
          <cell r="AC522">
            <v>0</v>
          </cell>
          <cell r="AD522">
            <v>14</v>
          </cell>
          <cell r="AE522">
            <v>117492.24900000001</v>
          </cell>
          <cell r="AF522">
            <v>21148.60482</v>
          </cell>
          <cell r="AG522">
            <v>0</v>
          </cell>
          <cell r="AH522">
            <v>0</v>
          </cell>
          <cell r="AI522">
            <v>0</v>
          </cell>
        </row>
        <row r="523">
          <cell r="A523" t="str">
            <v>ГИВЦ</v>
          </cell>
          <cell r="B523" t="str">
            <v>ДИТ</v>
          </cell>
          <cell r="C523" t="str">
            <v>УИТ</v>
          </cell>
          <cell r="D523" t="str">
            <v>Закупки ГО</v>
          </cell>
          <cell r="E523" t="str">
            <v>19</v>
          </cell>
          <cell r="F523" t="str">
            <v>КИПиА, связь и ВТ</v>
          </cell>
          <cell r="G523" t="str">
            <v>19896</v>
          </cell>
          <cell r="H523" t="str">
            <v>ЗИП к серверному и сетевому оборудованию.</v>
          </cell>
          <cell r="I523" t="str">
            <v>936574</v>
          </cell>
          <cell r="J523" t="str">
            <v>Модуль коммутатора</v>
          </cell>
          <cell r="K523" t="str">
            <v>AA1419001</v>
          </cell>
          <cell r="L523" t="str">
            <v>Ethernet Switch</v>
          </cell>
          <cell r="M523" t="str">
            <v>1 порт 1000Base-SX Gigabit Interface Converter (GBIC), SC-connector</v>
          </cell>
          <cell r="N523" t="str">
            <v/>
          </cell>
          <cell r="O523" t="str">
            <v>Ethernet Switch 470, 460, 420, Passport 8000</v>
          </cell>
          <cell r="P523" t="str">
            <v/>
          </cell>
          <cell r="Q523">
            <v>1.05</v>
          </cell>
          <cell r="R523" t="str">
            <v>ШТ</v>
          </cell>
          <cell r="S523">
            <v>20</v>
          </cell>
          <cell r="T523">
            <v>7992.67</v>
          </cell>
          <cell r="U523">
            <v>167846.07</v>
          </cell>
          <cell r="V523">
            <v>198058.36259999999</v>
          </cell>
          <cell r="W523">
            <v>9902.92</v>
          </cell>
          <cell r="X523">
            <v>0</v>
          </cell>
          <cell r="Y523">
            <v>0</v>
          </cell>
          <cell r="Z523">
            <v>0</v>
          </cell>
          <cell r="AA523">
            <v>0</v>
          </cell>
          <cell r="AB523">
            <v>0</v>
          </cell>
          <cell r="AC523">
            <v>0</v>
          </cell>
          <cell r="AD523">
            <v>20</v>
          </cell>
          <cell r="AE523">
            <v>167846.07</v>
          </cell>
          <cell r="AF523">
            <v>30212.292600000001</v>
          </cell>
          <cell r="AG523">
            <v>0</v>
          </cell>
          <cell r="AH523">
            <v>0</v>
          </cell>
          <cell r="AI523">
            <v>0</v>
          </cell>
        </row>
        <row r="524">
          <cell r="A524" t="str">
            <v>УИТ</v>
          </cell>
          <cell r="B524" t="str">
            <v>ДИТ</v>
          </cell>
          <cell r="C524" t="str">
            <v>УИТ</v>
          </cell>
          <cell r="D524" t="str">
            <v>Закупки ГО</v>
          </cell>
          <cell r="E524" t="str">
            <v>19</v>
          </cell>
          <cell r="F524" t="str">
            <v>КИПиА, связь и ВТ</v>
          </cell>
          <cell r="G524" t="str">
            <v>19896</v>
          </cell>
          <cell r="H524" t="str">
            <v>ЗИП к серверному и сетевому оборудованию.</v>
          </cell>
          <cell r="I524" t="str">
            <v>960314</v>
          </cell>
          <cell r="J524" t="str">
            <v>Модуль коммутатора</v>
          </cell>
          <cell r="K524" t="str">
            <v>AA1419002</v>
          </cell>
          <cell r="L524" t="str">
            <v>Ethernet Switch</v>
          </cell>
          <cell r="M524" t="str">
            <v>1 порт 1000Base-LX Gigabit Interface Converter (GBIC), SC-connector</v>
          </cell>
          <cell r="N524" t="str">
            <v/>
          </cell>
          <cell r="O524" t="str">
            <v>Ethernet Switch 470/460/380</v>
          </cell>
          <cell r="P524" t="str">
            <v/>
          </cell>
          <cell r="Q524">
            <v>1.05</v>
          </cell>
          <cell r="R524" t="str">
            <v>ШТ</v>
          </cell>
          <cell r="S524">
            <v>12</v>
          </cell>
          <cell r="T524">
            <v>23010.61</v>
          </cell>
          <cell r="U524">
            <v>289933.68600000005</v>
          </cell>
          <cell r="V524">
            <v>342121.74948000006</v>
          </cell>
          <cell r="W524">
            <v>28510.15</v>
          </cell>
          <cell r="X524">
            <v>0</v>
          </cell>
          <cell r="Y524">
            <v>0</v>
          </cell>
          <cell r="Z524">
            <v>0</v>
          </cell>
          <cell r="AA524">
            <v>0</v>
          </cell>
          <cell r="AB524">
            <v>0</v>
          </cell>
          <cell r="AC524">
            <v>0</v>
          </cell>
          <cell r="AD524">
            <v>12</v>
          </cell>
          <cell r="AE524">
            <v>289933.68600000005</v>
          </cell>
          <cell r="AF524">
            <v>52188.063480000004</v>
          </cell>
          <cell r="AG524">
            <v>0</v>
          </cell>
          <cell r="AH524">
            <v>0</v>
          </cell>
          <cell r="AI524">
            <v>0</v>
          </cell>
        </row>
        <row r="525">
          <cell r="A525" t="str">
            <v>ГИВЦ</v>
          </cell>
          <cell r="B525" t="str">
            <v>ДИТ</v>
          </cell>
          <cell r="C525" t="str">
            <v>УИТ</v>
          </cell>
          <cell r="D525" t="str">
            <v>Закупки ГО</v>
          </cell>
          <cell r="E525" t="str">
            <v>19</v>
          </cell>
          <cell r="F525" t="str">
            <v>КИПиА, связь и ВТ</v>
          </cell>
          <cell r="G525" t="str">
            <v>19896</v>
          </cell>
          <cell r="H525" t="str">
            <v>ЗИП к серверному и сетевому оборудованию.</v>
          </cell>
          <cell r="I525" t="str">
            <v>960314</v>
          </cell>
          <cell r="J525" t="str">
            <v>Модуль коммутатора</v>
          </cell>
          <cell r="K525" t="str">
            <v>AA1419002</v>
          </cell>
          <cell r="L525" t="str">
            <v>Ethernet Switch</v>
          </cell>
          <cell r="M525" t="str">
            <v>1 порт 1000Base-LX Gigabit Interface Converter (GBIC), SC-connector</v>
          </cell>
          <cell r="N525" t="str">
            <v/>
          </cell>
          <cell r="O525" t="str">
            <v>Ethernet Switch 470/460/380</v>
          </cell>
          <cell r="P525" t="str">
            <v/>
          </cell>
          <cell r="Q525">
            <v>1.05</v>
          </cell>
          <cell r="R525" t="str">
            <v>ШТ</v>
          </cell>
          <cell r="S525">
            <v>6</v>
          </cell>
          <cell r="T525">
            <v>23010.61</v>
          </cell>
          <cell r="U525">
            <v>144966.84300000002</v>
          </cell>
          <cell r="V525">
            <v>171060.87474000003</v>
          </cell>
          <cell r="W525">
            <v>28510.15</v>
          </cell>
          <cell r="X525">
            <v>0</v>
          </cell>
          <cell r="Y525">
            <v>0</v>
          </cell>
          <cell r="Z525">
            <v>0</v>
          </cell>
          <cell r="AA525">
            <v>0</v>
          </cell>
          <cell r="AB525">
            <v>0</v>
          </cell>
          <cell r="AC525">
            <v>0</v>
          </cell>
          <cell r="AD525">
            <v>6</v>
          </cell>
          <cell r="AE525">
            <v>144966.84300000002</v>
          </cell>
          <cell r="AF525">
            <v>26094.031740000002</v>
          </cell>
          <cell r="AG525">
            <v>0</v>
          </cell>
          <cell r="AH525">
            <v>0</v>
          </cell>
          <cell r="AI525">
            <v>0</v>
          </cell>
        </row>
        <row r="526">
          <cell r="A526" t="str">
            <v>ГИВЦ</v>
          </cell>
          <cell r="B526" t="str">
            <v>ДИТ</v>
          </cell>
          <cell r="C526" t="str">
            <v>УИТ</v>
          </cell>
          <cell r="D526" t="str">
            <v>Закупки ГО</v>
          </cell>
          <cell r="E526" t="str">
            <v>19</v>
          </cell>
          <cell r="F526" t="str">
            <v>КИПиА, связь и ВТ</v>
          </cell>
          <cell r="G526" t="str">
            <v>19896</v>
          </cell>
          <cell r="H526" t="str">
            <v>ЗИП к серверному и сетевому оборудованию.</v>
          </cell>
          <cell r="I526" t="str">
            <v>960352</v>
          </cell>
          <cell r="J526" t="str">
            <v>Плата сетевая для сервера</v>
          </cell>
          <cell r="K526" t="str">
            <v>24P0960 (1722-60U-2104)</v>
          </cell>
          <cell r="L526" t="str">
            <v>IBM DS4000 Host Bus Adapter</v>
          </cell>
          <cell r="M526" t="str">
            <v>2Gbps, PCI-X, 133MHz, Fibre Channel</v>
          </cell>
          <cell r="N526" t="str">
            <v/>
          </cell>
          <cell r="O526" t="str">
            <v/>
          </cell>
          <cell r="P526" t="str">
            <v/>
          </cell>
          <cell r="Q526">
            <v>1.05</v>
          </cell>
          <cell r="R526" t="str">
            <v>ШТ</v>
          </cell>
          <cell r="S526">
            <v>2</v>
          </cell>
          <cell r="T526">
            <v>43985.97</v>
          </cell>
          <cell r="U526">
            <v>92370.537000000011</v>
          </cell>
          <cell r="V526">
            <v>108997.23366000001</v>
          </cell>
          <cell r="W526">
            <v>54498.62</v>
          </cell>
          <cell r="X526">
            <v>0</v>
          </cell>
          <cell r="Y526">
            <v>0</v>
          </cell>
          <cell r="Z526">
            <v>0</v>
          </cell>
          <cell r="AA526">
            <v>2</v>
          </cell>
          <cell r="AB526">
            <v>92370.537000000011</v>
          </cell>
          <cell r="AC526">
            <v>16626.696660000001</v>
          </cell>
          <cell r="AD526">
            <v>0</v>
          </cell>
          <cell r="AE526">
            <v>0</v>
          </cell>
          <cell r="AF526">
            <v>0</v>
          </cell>
          <cell r="AG526">
            <v>0</v>
          </cell>
          <cell r="AH526">
            <v>0</v>
          </cell>
          <cell r="AI526">
            <v>0</v>
          </cell>
        </row>
        <row r="527">
          <cell r="A527" t="str">
            <v>УИТ</v>
          </cell>
          <cell r="B527" t="str">
            <v>ДИТ</v>
          </cell>
          <cell r="C527" t="str">
            <v>УИТ</v>
          </cell>
          <cell r="D527" t="str">
            <v>Закупки ГО</v>
          </cell>
          <cell r="E527" t="str">
            <v>19</v>
          </cell>
          <cell r="F527" t="str">
            <v>КИПиА, связь и ВТ</v>
          </cell>
          <cell r="G527" t="str">
            <v>19896</v>
          </cell>
          <cell r="H527" t="str">
            <v>ЗИП к серверному и сетевому оборудованию.</v>
          </cell>
          <cell r="I527" t="str">
            <v>960352</v>
          </cell>
          <cell r="J527" t="str">
            <v>Плата сетевая для сервера</v>
          </cell>
          <cell r="K527" t="str">
            <v>24P0960 (1722-60U-2104)</v>
          </cell>
          <cell r="L527" t="str">
            <v>IBM DS4000 Host Bus Adapter</v>
          </cell>
          <cell r="M527" t="str">
            <v>2Gbps, PCI-X, 133MHz, Fibre Channel</v>
          </cell>
          <cell r="N527" t="str">
            <v/>
          </cell>
          <cell r="O527" t="str">
            <v/>
          </cell>
          <cell r="P527" t="str">
            <v/>
          </cell>
          <cell r="Q527">
            <v>1.05</v>
          </cell>
          <cell r="R527" t="str">
            <v>ШТ</v>
          </cell>
          <cell r="S527">
            <v>8</v>
          </cell>
          <cell r="T527">
            <v>43985.97</v>
          </cell>
          <cell r="U527">
            <v>369482.14800000004</v>
          </cell>
          <cell r="V527">
            <v>435988.93464000005</v>
          </cell>
          <cell r="W527">
            <v>54498.62</v>
          </cell>
          <cell r="X527">
            <v>0</v>
          </cell>
          <cell r="Y527">
            <v>0</v>
          </cell>
          <cell r="Z527">
            <v>0</v>
          </cell>
          <cell r="AA527">
            <v>4</v>
          </cell>
          <cell r="AB527">
            <v>184741.07400000002</v>
          </cell>
          <cell r="AC527">
            <v>33253.393320000003</v>
          </cell>
          <cell r="AD527">
            <v>4</v>
          </cell>
          <cell r="AE527">
            <v>184741.07400000002</v>
          </cell>
          <cell r="AF527">
            <v>33253.393320000003</v>
          </cell>
          <cell r="AG527">
            <v>0</v>
          </cell>
          <cell r="AH527">
            <v>0</v>
          </cell>
          <cell r="AI527">
            <v>0</v>
          </cell>
        </row>
        <row r="528">
          <cell r="A528" t="str">
            <v>ГИВЦ</v>
          </cell>
          <cell r="B528" t="str">
            <v>ДИТ</v>
          </cell>
          <cell r="C528" t="str">
            <v>УИТ</v>
          </cell>
          <cell r="D528" t="str">
            <v>Закупки ГО</v>
          </cell>
          <cell r="E528" t="str">
            <v>19</v>
          </cell>
          <cell r="F528" t="str">
            <v>КИПиА, связь и ВТ</v>
          </cell>
          <cell r="G528" t="str">
            <v>19896</v>
          </cell>
          <cell r="H528" t="str">
            <v>ЗИП к серверному и сетевому оборудованию.</v>
          </cell>
          <cell r="I528" t="str">
            <v>960381</v>
          </cell>
          <cell r="J528" t="str">
            <v>Модуль коммутатора</v>
          </cell>
          <cell r="K528" t="str">
            <v>GLC-LH-SM=</v>
          </cell>
          <cell r="L528" t="str">
            <v>Cisco Catalyst</v>
          </cell>
          <cell r="M528" t="str">
            <v>GE SFP, LC connector LX/LH transceiver</v>
          </cell>
          <cell r="N528" t="str">
            <v/>
          </cell>
          <cell r="O528" t="str">
            <v/>
          </cell>
          <cell r="P528" t="str">
            <v/>
          </cell>
          <cell r="Q528">
            <v>1.05</v>
          </cell>
          <cell r="R528" t="str">
            <v>ШТ</v>
          </cell>
          <cell r="S528">
            <v>8</v>
          </cell>
          <cell r="T528">
            <v>27719.8</v>
          </cell>
          <cell r="U528">
            <v>232846.32</v>
          </cell>
          <cell r="V528">
            <v>274758.65759999998</v>
          </cell>
          <cell r="W528">
            <v>34344.83</v>
          </cell>
          <cell r="X528">
            <v>0</v>
          </cell>
          <cell r="Y528">
            <v>0</v>
          </cell>
          <cell r="Z528">
            <v>0</v>
          </cell>
          <cell r="AA528">
            <v>8</v>
          </cell>
          <cell r="AB528">
            <v>232846.32</v>
          </cell>
          <cell r="AC528">
            <v>41912.337599999999</v>
          </cell>
          <cell r="AD528">
            <v>0</v>
          </cell>
          <cell r="AE528">
            <v>0</v>
          </cell>
          <cell r="AF528">
            <v>0</v>
          </cell>
          <cell r="AG528">
            <v>0</v>
          </cell>
          <cell r="AH528">
            <v>0</v>
          </cell>
          <cell r="AI528">
            <v>0</v>
          </cell>
        </row>
        <row r="529">
          <cell r="A529" t="str">
            <v>УИТ</v>
          </cell>
          <cell r="B529" t="str">
            <v>ДИТ</v>
          </cell>
          <cell r="C529" t="str">
            <v>УИТ</v>
          </cell>
          <cell r="D529" t="str">
            <v>Закупки ГО</v>
          </cell>
          <cell r="E529" t="str">
            <v>19</v>
          </cell>
          <cell r="F529" t="str">
            <v>КИПиА, связь и ВТ</v>
          </cell>
          <cell r="G529" t="str">
            <v>19896</v>
          </cell>
          <cell r="H529" t="str">
            <v>ЗИП к серверному и сетевому оборудованию.</v>
          </cell>
          <cell r="I529" t="str">
            <v>960381</v>
          </cell>
          <cell r="J529" t="str">
            <v>Модуль коммутатора</v>
          </cell>
          <cell r="K529" t="str">
            <v>GLC-LH-SM=</v>
          </cell>
          <cell r="L529" t="str">
            <v>Cisco Catalyst</v>
          </cell>
          <cell r="M529" t="str">
            <v>GE SFP, LC connector LX/LH transceiver</v>
          </cell>
          <cell r="N529" t="str">
            <v/>
          </cell>
          <cell r="O529" t="str">
            <v/>
          </cell>
          <cell r="P529" t="str">
            <v/>
          </cell>
          <cell r="Q529">
            <v>1.05</v>
          </cell>
          <cell r="R529" t="str">
            <v>ШТ</v>
          </cell>
          <cell r="S529">
            <v>50</v>
          </cell>
          <cell r="T529">
            <v>27719.8</v>
          </cell>
          <cell r="U529">
            <v>1455289.5</v>
          </cell>
          <cell r="V529">
            <v>1717241.6099999999</v>
          </cell>
          <cell r="W529">
            <v>34344.83</v>
          </cell>
          <cell r="X529">
            <v>0</v>
          </cell>
          <cell r="Y529">
            <v>0</v>
          </cell>
          <cell r="Z529">
            <v>0</v>
          </cell>
          <cell r="AA529">
            <v>30</v>
          </cell>
          <cell r="AB529">
            <v>873173.70000000007</v>
          </cell>
          <cell r="AC529">
            <v>157171.266</v>
          </cell>
          <cell r="AD529">
            <v>20</v>
          </cell>
          <cell r="AE529">
            <v>582115.80000000005</v>
          </cell>
          <cell r="AF529">
            <v>104780.844</v>
          </cell>
          <cell r="AG529">
            <v>0</v>
          </cell>
          <cell r="AH529">
            <v>0</v>
          </cell>
          <cell r="AI529">
            <v>0</v>
          </cell>
        </row>
        <row r="530">
          <cell r="A530" t="str">
            <v>НЗ</v>
          </cell>
          <cell r="B530" t="str">
            <v>ГМОК</v>
          </cell>
          <cell r="C530" t="str">
            <v>УАП</v>
          </cell>
          <cell r="D530" t="str">
            <v>Закупки ГО</v>
          </cell>
          <cell r="E530" t="str">
            <v>19</v>
          </cell>
          <cell r="F530" t="str">
            <v>КИПиА, связь и ВТ</v>
          </cell>
          <cell r="G530" t="str">
            <v>19899</v>
          </cell>
          <cell r="H530" t="str">
            <v>Динамометры</v>
          </cell>
          <cell r="I530" t="str">
            <v>996504</v>
          </cell>
          <cell r="J530" t="str">
            <v>Динамометр</v>
          </cell>
          <cell r="K530" t="str">
            <v>ГОСТ 13837-79</v>
          </cell>
          <cell r="L530" t="str">
            <v>ДПУ-5-2-УХЛ</v>
          </cell>
          <cell r="M530" t="str">
            <v>Общего назначения, наибольший предел измерения 5кН, кл. точности 2, цена деления шкалы 0,05кН, пределы допускаемой основной погрешности показаний при нормальных условиях #2% от наибольшего предела измерения</v>
          </cell>
          <cell r="N530" t="str">
            <v/>
          </cell>
          <cell r="O530" t="str">
            <v/>
          </cell>
          <cell r="P530" t="str">
            <v/>
          </cell>
          <cell r="Q530">
            <v>1.05</v>
          </cell>
          <cell r="R530" t="str">
            <v>ШТ</v>
          </cell>
          <cell r="S530">
            <v>4</v>
          </cell>
          <cell r="T530">
            <v>10578</v>
          </cell>
          <cell r="U530">
            <v>44427.6</v>
          </cell>
          <cell r="V530">
            <v>52424.567999999992</v>
          </cell>
          <cell r="W530">
            <v>13106.14</v>
          </cell>
          <cell r="X530">
            <v>0</v>
          </cell>
          <cell r="Y530">
            <v>0</v>
          </cell>
          <cell r="Z530">
            <v>0</v>
          </cell>
          <cell r="AA530">
            <v>0</v>
          </cell>
          <cell r="AB530">
            <v>0</v>
          </cell>
          <cell r="AC530">
            <v>0</v>
          </cell>
          <cell r="AD530">
            <v>4</v>
          </cell>
          <cell r="AE530">
            <v>44427.6</v>
          </cell>
          <cell r="AF530">
            <v>7996.9679999999998</v>
          </cell>
          <cell r="AG530">
            <v>0</v>
          </cell>
          <cell r="AH530">
            <v>0</v>
          </cell>
          <cell r="AI530">
            <v>0</v>
          </cell>
        </row>
        <row r="531">
          <cell r="A531" t="str">
            <v>УНСОФ</v>
          </cell>
          <cell r="B531" t="str">
            <v>ГМОК</v>
          </cell>
          <cell r="C531" t="str">
            <v>УИТ</v>
          </cell>
          <cell r="D531" t="str">
            <v>Закупки ГО</v>
          </cell>
          <cell r="E531" t="str">
            <v>19</v>
          </cell>
          <cell r="F531" t="str">
            <v>КИПиА, связь и ВТ</v>
          </cell>
          <cell r="G531" t="str">
            <v>19903</v>
          </cell>
          <cell r="H531" t="str">
            <v>Комлектующие для оборудования телефонии</v>
          </cell>
          <cell r="I531" t="str">
            <v>903073</v>
          </cell>
          <cell r="J531" t="str">
            <v>Блок питания</v>
          </cell>
          <cell r="K531" t="str">
            <v>ГОСТ 13540-74</v>
          </cell>
          <cell r="L531" t="str">
            <v>AGP-12-2</v>
          </cell>
          <cell r="M531" t="str">
            <v>Импульсного типа, Uвходное=220В, Uвыходное=12В (постоянное), Iвыходной=2А, количество выходов постоянного тока-4,монтаж на DIN-рейку 35х7,5</v>
          </cell>
          <cell r="N531" t="str">
            <v/>
          </cell>
          <cell r="O531" t="str">
            <v/>
          </cell>
          <cell r="P531" t="str">
            <v/>
          </cell>
          <cell r="Q531">
            <v>1.05</v>
          </cell>
          <cell r="R531" t="str">
            <v>ШТ</v>
          </cell>
          <cell r="S531">
            <v>3</v>
          </cell>
          <cell r="T531">
            <v>11900</v>
          </cell>
          <cell r="U531">
            <v>37485</v>
          </cell>
          <cell r="V531">
            <v>44232.299999999996</v>
          </cell>
          <cell r="W531">
            <v>14744.1</v>
          </cell>
          <cell r="X531">
            <v>0</v>
          </cell>
          <cell r="Y531">
            <v>0</v>
          </cell>
          <cell r="Z531">
            <v>0</v>
          </cell>
          <cell r="AA531">
            <v>3</v>
          </cell>
          <cell r="AB531">
            <v>37485</v>
          </cell>
          <cell r="AC531">
            <v>6747.3</v>
          </cell>
          <cell r="AD531">
            <v>0</v>
          </cell>
          <cell r="AE531">
            <v>0</v>
          </cell>
          <cell r="AF531">
            <v>0</v>
          </cell>
          <cell r="AG531">
            <v>0</v>
          </cell>
          <cell r="AH531">
            <v>0</v>
          </cell>
          <cell r="AI531">
            <v>0</v>
          </cell>
        </row>
        <row r="532">
          <cell r="A532" t="str">
            <v>ЦД</v>
          </cell>
          <cell r="B532" t="str">
            <v>ГМОК</v>
          </cell>
          <cell r="C532" t="str">
            <v>КАУ</v>
          </cell>
          <cell r="D532" t="str">
            <v>Закупки ГО</v>
          </cell>
          <cell r="E532" t="str">
            <v>19</v>
          </cell>
          <cell r="F532" t="str">
            <v>КИПиА, связь и ВТ</v>
          </cell>
          <cell r="G532" t="str">
            <v>19904</v>
          </cell>
          <cell r="H532" t="str">
            <v>Лабораторное оборудование</v>
          </cell>
          <cell r="I532" t="str">
            <v>001337</v>
          </cell>
          <cell r="J532" t="str">
            <v>Аппарат автоматический для определения температуры вспышки в открытом тигле по ГОСТ 4333-87 АТВО-20</v>
          </cell>
          <cell r="K532" t="str">
            <v/>
          </cell>
          <cell r="L532" t="str">
            <v/>
          </cell>
          <cell r="M532" t="str">
            <v>Автоматический, для определения температуры вспышки по ГОСТ 4333 в диапазоне от 80 до 360C</v>
          </cell>
          <cell r="N532" t="str">
            <v/>
          </cell>
          <cell r="O532" t="str">
            <v/>
          </cell>
          <cell r="P532" t="str">
            <v/>
          </cell>
          <cell r="Q532">
            <v>1.05</v>
          </cell>
          <cell r="R532" t="str">
            <v>КМП</v>
          </cell>
          <cell r="S532">
            <v>1</v>
          </cell>
          <cell r="T532">
            <v>281125</v>
          </cell>
          <cell r="U532">
            <v>295181.25</v>
          </cell>
          <cell r="V532">
            <v>348313.875</v>
          </cell>
          <cell r="W532">
            <v>348313.88</v>
          </cell>
          <cell r="X532">
            <v>0</v>
          </cell>
          <cell r="Y532">
            <v>0</v>
          </cell>
          <cell r="Z532">
            <v>0</v>
          </cell>
          <cell r="AA532">
            <v>0</v>
          </cell>
          <cell r="AB532">
            <v>0</v>
          </cell>
          <cell r="AC532">
            <v>0</v>
          </cell>
          <cell r="AD532">
            <v>1</v>
          </cell>
          <cell r="AE532">
            <v>295181.25</v>
          </cell>
          <cell r="AF532">
            <v>53132.625</v>
          </cell>
          <cell r="AG532">
            <v>0</v>
          </cell>
          <cell r="AH532">
            <v>0</v>
          </cell>
          <cell r="AI532">
            <v>0</v>
          </cell>
        </row>
        <row r="533">
          <cell r="A533" t="str">
            <v>ЦД</v>
          </cell>
          <cell r="B533" t="str">
            <v>ГМОК</v>
          </cell>
          <cell r="C533" t="str">
            <v>КАУ</v>
          </cell>
          <cell r="D533" t="str">
            <v>Закупки ГО</v>
          </cell>
          <cell r="E533" t="str">
            <v>19</v>
          </cell>
          <cell r="F533" t="str">
            <v>КИПиА, связь и ВТ</v>
          </cell>
          <cell r="G533" t="str">
            <v>19904</v>
          </cell>
          <cell r="H533" t="str">
            <v>Лабораторное оборудование</v>
          </cell>
          <cell r="I533" t="str">
            <v>001601</v>
          </cell>
          <cell r="J533" t="str">
            <v>Устройство для разрушения и перемешивания пластичных смазок УППС-1 для пенетрометра ПН-1МС</v>
          </cell>
          <cell r="K533" t="str">
            <v/>
          </cell>
          <cell r="L533" t="str">
            <v>УППС-1</v>
          </cell>
          <cell r="M533" t="str">
            <v>Предназначено для подготовки пробы при проведении испытаний пластичных смазок по определению пенетрации, предела прочности, механической стабильности</v>
          </cell>
          <cell r="N533" t="str">
            <v/>
          </cell>
          <cell r="O533" t="str">
            <v>Для пенетрометра ПН-1МС</v>
          </cell>
          <cell r="P533" t="str">
            <v/>
          </cell>
          <cell r="Q533">
            <v>1.05</v>
          </cell>
          <cell r="R533" t="str">
            <v>КМП</v>
          </cell>
          <cell r="S533">
            <v>1</v>
          </cell>
          <cell r="T533">
            <v>124675.85</v>
          </cell>
          <cell r="U533">
            <v>130909.64250000002</v>
          </cell>
          <cell r="V533">
            <v>154473.37815</v>
          </cell>
          <cell r="W533">
            <v>154473.38</v>
          </cell>
          <cell r="X533">
            <v>0</v>
          </cell>
          <cell r="Y533">
            <v>0</v>
          </cell>
          <cell r="Z533">
            <v>0</v>
          </cell>
          <cell r="AA533">
            <v>0</v>
          </cell>
          <cell r="AB533">
            <v>0</v>
          </cell>
          <cell r="AC533">
            <v>0</v>
          </cell>
          <cell r="AD533">
            <v>1</v>
          </cell>
          <cell r="AE533">
            <v>130909.64250000002</v>
          </cell>
          <cell r="AF533">
            <v>23563.735650000002</v>
          </cell>
          <cell r="AG533">
            <v>0</v>
          </cell>
          <cell r="AH533">
            <v>0</v>
          </cell>
          <cell r="AI533">
            <v>0</v>
          </cell>
        </row>
        <row r="534">
          <cell r="A534" t="str">
            <v>ЦД</v>
          </cell>
          <cell r="B534" t="str">
            <v>ГМОК</v>
          </cell>
          <cell r="C534" t="str">
            <v>КАУ</v>
          </cell>
          <cell r="D534" t="str">
            <v>Закупки ГО</v>
          </cell>
          <cell r="E534" t="str">
            <v>19</v>
          </cell>
          <cell r="F534" t="str">
            <v>КИПиА, связь и ВТ</v>
          </cell>
          <cell r="G534" t="str">
            <v>19904</v>
          </cell>
          <cell r="H534" t="str">
            <v>Лабораторное оборудование</v>
          </cell>
          <cell r="I534" t="str">
            <v>001602</v>
          </cell>
          <cell r="J534" t="str">
            <v>Пенетрометр для определения пенетрации пластичных смазок по ГОСТ 5346-78 ПН-1МС</v>
          </cell>
          <cell r="K534" t="str">
            <v/>
          </cell>
          <cell r="L534" t="str">
            <v>ПН-1МС</v>
          </cell>
          <cell r="M534" t="str">
            <v>Для определения пенетрации по ГОСТ 5346 в диапазоне от 0 до 630 единиц</v>
          </cell>
          <cell r="N534" t="str">
            <v/>
          </cell>
          <cell r="O534" t="str">
            <v/>
          </cell>
          <cell r="P534" t="str">
            <v/>
          </cell>
          <cell r="Q534">
            <v>1.05</v>
          </cell>
          <cell r="R534" t="str">
            <v>КМП</v>
          </cell>
          <cell r="S534">
            <v>1</v>
          </cell>
          <cell r="T534">
            <v>138710</v>
          </cell>
          <cell r="U534">
            <v>145645.5</v>
          </cell>
          <cell r="V534">
            <v>171861.69</v>
          </cell>
          <cell r="W534">
            <v>171861.69</v>
          </cell>
          <cell r="X534">
            <v>0</v>
          </cell>
          <cell r="Y534">
            <v>0</v>
          </cell>
          <cell r="Z534">
            <v>0</v>
          </cell>
          <cell r="AA534">
            <v>0</v>
          </cell>
          <cell r="AB534">
            <v>0</v>
          </cell>
          <cell r="AC534">
            <v>0</v>
          </cell>
          <cell r="AD534">
            <v>1</v>
          </cell>
          <cell r="AE534">
            <v>145645.5</v>
          </cell>
          <cell r="AF534">
            <v>26216.19</v>
          </cell>
          <cell r="AG534">
            <v>0</v>
          </cell>
          <cell r="AH534">
            <v>0</v>
          </cell>
          <cell r="AI534">
            <v>0</v>
          </cell>
        </row>
        <row r="535">
          <cell r="A535" t="str">
            <v>Н-автоматика</v>
          </cell>
          <cell r="B535" t="str">
            <v>РОК</v>
          </cell>
          <cell r="C535" t="str">
            <v>УАП</v>
          </cell>
          <cell r="D535" t="str">
            <v>Закупки ГО</v>
          </cell>
          <cell r="E535" t="str">
            <v>19</v>
          </cell>
          <cell r="F535" t="str">
            <v>КИПиА, связь и ВТ</v>
          </cell>
          <cell r="G535" t="str">
            <v>19904</v>
          </cell>
          <cell r="H535" t="str">
            <v>Лабораторное оборудование</v>
          </cell>
          <cell r="I535" t="str">
            <v>002407</v>
          </cell>
          <cell r="J535" t="str">
            <v>Термостат паровой ТП-2</v>
          </cell>
          <cell r="K535" t="str">
            <v/>
          </cell>
          <cell r="L535" t="str">
            <v>ТП-2</v>
          </cell>
          <cell r="M535" t="str">
            <v>Температура термостатируемой среды в рабочей камере +92...+100С (при атмосферном давлении 84-106кПА), вместимость резервуара 3л, максимальная глубина камеры 500мм, рабочая среда - водяной пар,Uпит=200В, 50Гц, потребляемая мощность 1,25кВт, УХЛ4.1, габарит</v>
          </cell>
          <cell r="N535" t="str">
            <v/>
          </cell>
          <cell r="O535" t="str">
            <v/>
          </cell>
          <cell r="P535" t="str">
            <v/>
          </cell>
          <cell r="Q535">
            <v>1.05</v>
          </cell>
          <cell r="R535" t="str">
            <v>КМП</v>
          </cell>
          <cell r="S535">
            <v>1</v>
          </cell>
          <cell r="T535">
            <v>68478.8</v>
          </cell>
          <cell r="U535">
            <v>71902.740000000005</v>
          </cell>
          <cell r="V535">
            <v>84845.233200000002</v>
          </cell>
          <cell r="W535">
            <v>84845.23</v>
          </cell>
          <cell r="X535">
            <v>0</v>
          </cell>
          <cell r="Y535">
            <v>0</v>
          </cell>
          <cell r="Z535">
            <v>0</v>
          </cell>
          <cell r="AA535">
            <v>0</v>
          </cell>
          <cell r="AB535">
            <v>0</v>
          </cell>
          <cell r="AC535">
            <v>0</v>
          </cell>
          <cell r="AD535">
            <v>1</v>
          </cell>
          <cell r="AE535">
            <v>71902.740000000005</v>
          </cell>
          <cell r="AF535">
            <v>12942.493200000001</v>
          </cell>
          <cell r="AG535">
            <v>0</v>
          </cell>
          <cell r="AH535">
            <v>0</v>
          </cell>
          <cell r="AI535">
            <v>0</v>
          </cell>
        </row>
        <row r="536">
          <cell r="A536" t="str">
            <v>МЗ</v>
          </cell>
          <cell r="B536" t="str">
            <v>ГМОК</v>
          </cell>
          <cell r="C536" t="str">
            <v>КАУ</v>
          </cell>
          <cell r="D536" t="str">
            <v>Закупки ГО</v>
          </cell>
          <cell r="E536" t="str">
            <v>19</v>
          </cell>
          <cell r="F536" t="str">
            <v>КИПиА, связь и ВТ</v>
          </cell>
          <cell r="G536" t="str">
            <v>19904</v>
          </cell>
          <cell r="H536" t="str">
            <v>Лабораторное оборудование</v>
          </cell>
          <cell r="I536" t="str">
            <v>037284</v>
          </cell>
          <cell r="J536" t="str">
            <v>Аквадистиллятор</v>
          </cell>
          <cell r="K536" t="str">
            <v>ТУ 64-1-2718-78</v>
          </cell>
          <cell r="L536" t="str">
            <v>ДЭ-25</v>
          </cell>
          <cell r="M536" t="str">
            <v>Q=25л/час, материал корпуса и основных деталей-нержавеющая сталь, N=20кВт, U=380B</v>
          </cell>
          <cell r="N536" t="str">
            <v/>
          </cell>
          <cell r="O536" t="str">
            <v/>
          </cell>
          <cell r="P536" t="str">
            <v/>
          </cell>
          <cell r="Q536">
            <v>1.05</v>
          </cell>
          <cell r="R536" t="str">
            <v>ШТ</v>
          </cell>
          <cell r="S536">
            <v>1</v>
          </cell>
          <cell r="T536">
            <v>21612.639999999999</v>
          </cell>
          <cell r="U536">
            <v>22693.272000000001</v>
          </cell>
          <cell r="V536">
            <v>26778.060959999999</v>
          </cell>
          <cell r="W536">
            <v>26778.06</v>
          </cell>
          <cell r="X536">
            <v>0</v>
          </cell>
          <cell r="Y536">
            <v>0</v>
          </cell>
          <cell r="Z536">
            <v>0</v>
          </cell>
          <cell r="AA536">
            <v>0</v>
          </cell>
          <cell r="AB536">
            <v>0</v>
          </cell>
          <cell r="AC536">
            <v>0</v>
          </cell>
          <cell r="AD536">
            <v>1</v>
          </cell>
          <cell r="AE536">
            <v>22693.272000000001</v>
          </cell>
          <cell r="AF536">
            <v>4084.7889599999999</v>
          </cell>
          <cell r="AG536">
            <v>0</v>
          </cell>
          <cell r="AH536">
            <v>0</v>
          </cell>
          <cell r="AI536">
            <v>0</v>
          </cell>
        </row>
        <row r="537">
          <cell r="A537" t="str">
            <v>ГМОИЦ</v>
          </cell>
          <cell r="B537" t="str">
            <v>МООК</v>
          </cell>
          <cell r="C537" t="str">
            <v>КАУ</v>
          </cell>
          <cell r="D537" t="str">
            <v>Закупки ГО</v>
          </cell>
          <cell r="E537" t="str">
            <v>19</v>
          </cell>
          <cell r="F537" t="str">
            <v>КИПиА, связь и ВТ</v>
          </cell>
          <cell r="G537" t="str">
            <v>19904</v>
          </cell>
          <cell r="H537" t="str">
            <v>Лабораторное оборудование</v>
          </cell>
          <cell r="I537" t="str">
            <v>037284</v>
          </cell>
          <cell r="J537" t="str">
            <v>Аквадистиллятор</v>
          </cell>
          <cell r="K537" t="str">
            <v>ТУ 64-1-2718-78</v>
          </cell>
          <cell r="L537" t="str">
            <v>ДЭ-25</v>
          </cell>
          <cell r="M537" t="str">
            <v>Q=25л/час, материал корпуса и основных деталей-нержавеющая сталь, N=20кВт, U=380B</v>
          </cell>
          <cell r="N537" t="str">
            <v/>
          </cell>
          <cell r="O537" t="str">
            <v/>
          </cell>
          <cell r="P537" t="str">
            <v/>
          </cell>
          <cell r="Q537">
            <v>1.05</v>
          </cell>
          <cell r="R537" t="str">
            <v>ШТ</v>
          </cell>
          <cell r="S537">
            <v>1</v>
          </cell>
          <cell r="T537">
            <v>21612.639999999999</v>
          </cell>
          <cell r="U537">
            <v>22693.272000000001</v>
          </cell>
          <cell r="V537">
            <v>26778.060959999999</v>
          </cell>
          <cell r="W537">
            <v>26778.06</v>
          </cell>
          <cell r="X537">
            <v>0</v>
          </cell>
          <cell r="Y537">
            <v>0</v>
          </cell>
          <cell r="Z537">
            <v>0</v>
          </cell>
          <cell r="AA537">
            <v>0</v>
          </cell>
          <cell r="AB537">
            <v>0</v>
          </cell>
          <cell r="AC537">
            <v>0</v>
          </cell>
          <cell r="AD537">
            <v>1</v>
          </cell>
          <cell r="AE537">
            <v>22693.272000000001</v>
          </cell>
          <cell r="AF537">
            <v>4084.7889599999999</v>
          </cell>
          <cell r="AG537">
            <v>0</v>
          </cell>
          <cell r="AH537">
            <v>0</v>
          </cell>
          <cell r="AI537">
            <v>0</v>
          </cell>
        </row>
        <row r="538">
          <cell r="A538" t="str">
            <v>ТИСМА</v>
          </cell>
          <cell r="B538" t="str">
            <v>МООК</v>
          </cell>
          <cell r="C538" t="str">
            <v>КАУ</v>
          </cell>
          <cell r="D538" t="str">
            <v>Закупки ГО</v>
          </cell>
          <cell r="E538" t="str">
            <v>19</v>
          </cell>
          <cell r="F538" t="str">
            <v>КИПиА, связь и ВТ</v>
          </cell>
          <cell r="G538" t="str">
            <v>19904</v>
          </cell>
          <cell r="H538" t="str">
            <v>Лабораторное оборудование</v>
          </cell>
          <cell r="I538" t="str">
            <v>904012</v>
          </cell>
          <cell r="J538" t="str">
            <v>Аквадистиллятор</v>
          </cell>
          <cell r="K538" t="str">
            <v/>
          </cell>
          <cell r="L538" t="str">
            <v>ДЭ-4 02- "ЭМО"</v>
          </cell>
          <cell r="M538" t="str">
            <v>Электрического типа, для производствадистиллированной воды</v>
          </cell>
          <cell r="N538" t="str">
            <v/>
          </cell>
          <cell r="O538" t="str">
            <v/>
          </cell>
          <cell r="P538" t="str">
            <v/>
          </cell>
          <cell r="Q538">
            <v>1.05</v>
          </cell>
          <cell r="R538" t="str">
            <v>ШТ</v>
          </cell>
          <cell r="S538">
            <v>1</v>
          </cell>
          <cell r="T538">
            <v>12904.63</v>
          </cell>
          <cell r="U538">
            <v>13549.861499999999</v>
          </cell>
          <cell r="V538">
            <v>15988.836569999998</v>
          </cell>
          <cell r="W538">
            <v>15988.84</v>
          </cell>
          <cell r="X538">
            <v>0</v>
          </cell>
          <cell r="Y538">
            <v>0</v>
          </cell>
          <cell r="Z538">
            <v>0</v>
          </cell>
          <cell r="AA538">
            <v>0</v>
          </cell>
          <cell r="AB538">
            <v>0</v>
          </cell>
          <cell r="AC538">
            <v>0</v>
          </cell>
          <cell r="AD538">
            <v>0</v>
          </cell>
          <cell r="AE538">
            <v>0</v>
          </cell>
          <cell r="AF538">
            <v>0</v>
          </cell>
          <cell r="AG538">
            <v>1</v>
          </cell>
          <cell r="AH538">
            <v>13549.861499999999</v>
          </cell>
          <cell r="AI538">
            <v>2438.97507</v>
          </cell>
        </row>
        <row r="539">
          <cell r="A539" t="str">
            <v>ЦД</v>
          </cell>
          <cell r="B539" t="str">
            <v>ГМОК</v>
          </cell>
          <cell r="C539" t="str">
            <v>КАУ</v>
          </cell>
          <cell r="D539" t="str">
            <v>Закупки ГО</v>
          </cell>
          <cell r="E539" t="str">
            <v>19</v>
          </cell>
          <cell r="F539" t="str">
            <v>КИПиА, связь и ВТ</v>
          </cell>
          <cell r="G539" t="str">
            <v>19904</v>
          </cell>
          <cell r="H539" t="str">
            <v>Лабораторное оборудование</v>
          </cell>
          <cell r="I539" t="str">
            <v>904016</v>
          </cell>
          <cell r="J539" t="str">
            <v>Иономер</v>
          </cell>
          <cell r="K539" t="str">
            <v/>
          </cell>
          <cell r="L539" t="str">
            <v>ЭВ-74</v>
          </cell>
          <cell r="M539" t="str">
            <v/>
          </cell>
          <cell r="N539" t="str">
            <v/>
          </cell>
          <cell r="O539" t="str">
            <v/>
          </cell>
          <cell r="P539" t="str">
            <v/>
          </cell>
          <cell r="Q539">
            <v>1.05</v>
          </cell>
          <cell r="R539" t="str">
            <v>ШТ</v>
          </cell>
          <cell r="S539">
            <v>2</v>
          </cell>
          <cell r="T539">
            <v>6700</v>
          </cell>
          <cell r="U539">
            <v>14070</v>
          </cell>
          <cell r="V539">
            <v>16602.599999999999</v>
          </cell>
          <cell r="W539">
            <v>8301.2999999999993</v>
          </cell>
          <cell r="X539">
            <v>0</v>
          </cell>
          <cell r="Y539">
            <v>0</v>
          </cell>
          <cell r="Z539">
            <v>0</v>
          </cell>
          <cell r="AA539">
            <v>0</v>
          </cell>
          <cell r="AB539">
            <v>0</v>
          </cell>
          <cell r="AC539">
            <v>0</v>
          </cell>
          <cell r="AD539">
            <v>2</v>
          </cell>
          <cell r="AE539">
            <v>14070</v>
          </cell>
          <cell r="AF539">
            <v>2532.6</v>
          </cell>
          <cell r="AG539">
            <v>0</v>
          </cell>
          <cell r="AH539">
            <v>0</v>
          </cell>
          <cell r="AI539">
            <v>0</v>
          </cell>
        </row>
        <row r="540">
          <cell r="A540" t="str">
            <v>УЗТСМ</v>
          </cell>
          <cell r="B540" t="str">
            <v>ГМОК</v>
          </cell>
          <cell r="C540" t="str">
            <v>КАУ</v>
          </cell>
          <cell r="D540" t="str">
            <v>Закупки ГО</v>
          </cell>
          <cell r="E540" t="str">
            <v>19</v>
          </cell>
          <cell r="F540" t="str">
            <v>КИПиА, связь и ВТ</v>
          </cell>
          <cell r="G540" t="str">
            <v>19904</v>
          </cell>
          <cell r="H540" t="str">
            <v>Лабораторное оборудование</v>
          </cell>
          <cell r="I540" t="str">
            <v>904124</v>
          </cell>
          <cell r="J540" t="str">
            <v>Прибор для определения тонкости помола цемента</v>
          </cell>
          <cell r="K540" t="str">
            <v>ГОСТ 310-60</v>
          </cell>
          <cell r="L540" t="str">
            <v>СММ</v>
          </cell>
          <cell r="M540" t="str">
            <v>Анализатор ситовой предназначен для сухого рассева сыпучих материалов по крупности частиц в периодическом режиме. Тип сит С 12.Количество сит, не более 6. Тип вибропривода - ВП-30Т. Габаритные размеры 385х350х470</v>
          </cell>
          <cell r="N540" t="str">
            <v>А 12</v>
          </cell>
          <cell r="O540" t="str">
            <v/>
          </cell>
          <cell r="P540" t="str">
            <v/>
          </cell>
          <cell r="Q540">
            <v>1.05</v>
          </cell>
          <cell r="R540" t="str">
            <v>ШТ</v>
          </cell>
          <cell r="S540">
            <v>1</v>
          </cell>
          <cell r="T540">
            <v>30000</v>
          </cell>
          <cell r="U540">
            <v>31500</v>
          </cell>
          <cell r="V540">
            <v>37170</v>
          </cell>
          <cell r="W540">
            <v>37170</v>
          </cell>
          <cell r="X540">
            <v>0</v>
          </cell>
          <cell r="Y540">
            <v>0</v>
          </cell>
          <cell r="Z540">
            <v>0</v>
          </cell>
          <cell r="AA540">
            <v>0</v>
          </cell>
          <cell r="AB540">
            <v>0</v>
          </cell>
          <cell r="AC540">
            <v>0</v>
          </cell>
          <cell r="AD540">
            <v>1</v>
          </cell>
          <cell r="AE540">
            <v>31500</v>
          </cell>
          <cell r="AF540">
            <v>5670</v>
          </cell>
          <cell r="AG540">
            <v>0</v>
          </cell>
          <cell r="AH540">
            <v>0</v>
          </cell>
          <cell r="AI540">
            <v>0</v>
          </cell>
        </row>
        <row r="541">
          <cell r="A541" t="str">
            <v>КАУ</v>
          </cell>
          <cell r="B541" t="str">
            <v>ГМОК</v>
          </cell>
          <cell r="C541" t="str">
            <v>КАУ</v>
          </cell>
          <cell r="D541" t="str">
            <v>Закупки ГО</v>
          </cell>
          <cell r="E541" t="str">
            <v>19</v>
          </cell>
          <cell r="F541" t="str">
            <v>КИПиА, связь и ВТ</v>
          </cell>
          <cell r="G541" t="str">
            <v>19904</v>
          </cell>
          <cell r="H541" t="str">
            <v>Лабораторное оборудование</v>
          </cell>
          <cell r="I541" t="str">
            <v>904183</v>
          </cell>
          <cell r="J541" t="str">
            <v>Фотоколориметр</v>
          </cell>
          <cell r="K541" t="str">
            <v>ТУ 3-3.2164-89</v>
          </cell>
          <cell r="L541" t="str">
            <v>КФК-3-01</v>
          </cell>
          <cell r="M541" t="str">
            <v>Оптическая плотность 0-3</v>
          </cell>
          <cell r="N541" t="str">
            <v/>
          </cell>
          <cell r="O541" t="str">
            <v/>
          </cell>
          <cell r="P541" t="str">
            <v/>
          </cell>
          <cell r="Q541">
            <v>1.05</v>
          </cell>
          <cell r="R541" t="str">
            <v>ШТ</v>
          </cell>
          <cell r="S541">
            <v>2</v>
          </cell>
          <cell r="T541">
            <v>59916.72</v>
          </cell>
          <cell r="U541">
            <v>125825.11200000001</v>
          </cell>
          <cell r="V541">
            <v>148473.63216000001</v>
          </cell>
          <cell r="W541">
            <v>74236.820000000007</v>
          </cell>
          <cell r="X541">
            <v>0</v>
          </cell>
          <cell r="Y541">
            <v>0</v>
          </cell>
          <cell r="Z541">
            <v>0</v>
          </cell>
          <cell r="AA541">
            <v>0</v>
          </cell>
          <cell r="AB541">
            <v>0</v>
          </cell>
          <cell r="AC541">
            <v>0</v>
          </cell>
          <cell r="AD541">
            <v>2</v>
          </cell>
          <cell r="AE541">
            <v>125825.11200000001</v>
          </cell>
          <cell r="AF541">
            <v>22648.52016</v>
          </cell>
          <cell r="AG541">
            <v>0</v>
          </cell>
          <cell r="AH541">
            <v>0</v>
          </cell>
          <cell r="AI541">
            <v>0</v>
          </cell>
        </row>
        <row r="542">
          <cell r="A542" t="str">
            <v>УЗТСМ</v>
          </cell>
          <cell r="B542" t="str">
            <v>ГМОК</v>
          </cell>
          <cell r="C542" t="str">
            <v>КАУ</v>
          </cell>
          <cell r="D542" t="str">
            <v>Закупки ГО</v>
          </cell>
          <cell r="E542" t="str">
            <v>19</v>
          </cell>
          <cell r="F542" t="str">
            <v>КИПиА, связь и ВТ</v>
          </cell>
          <cell r="G542" t="str">
            <v>19904</v>
          </cell>
          <cell r="H542" t="str">
            <v>Лабораторное оборудование</v>
          </cell>
          <cell r="I542" t="str">
            <v>904183</v>
          </cell>
          <cell r="J542" t="str">
            <v>Фотоколориметр</v>
          </cell>
          <cell r="K542" t="str">
            <v>ТУ 3-3.2164-89</v>
          </cell>
          <cell r="L542" t="str">
            <v>КФК-3-01</v>
          </cell>
          <cell r="M542" t="str">
            <v>Оптическая плотность 0-3</v>
          </cell>
          <cell r="N542" t="str">
            <v/>
          </cell>
          <cell r="O542" t="str">
            <v/>
          </cell>
          <cell r="P542" t="str">
            <v/>
          </cell>
          <cell r="Q542">
            <v>1.05</v>
          </cell>
          <cell r="R542" t="str">
            <v>ШТ</v>
          </cell>
          <cell r="S542">
            <v>1</v>
          </cell>
          <cell r="T542">
            <v>59916.72</v>
          </cell>
          <cell r="U542">
            <v>62912.556000000004</v>
          </cell>
          <cell r="V542">
            <v>74236.816080000004</v>
          </cell>
          <cell r="W542">
            <v>74236.820000000007</v>
          </cell>
          <cell r="X542">
            <v>0</v>
          </cell>
          <cell r="Y542">
            <v>0</v>
          </cell>
          <cell r="Z542">
            <v>0</v>
          </cell>
          <cell r="AA542">
            <v>0</v>
          </cell>
          <cell r="AB542">
            <v>0</v>
          </cell>
          <cell r="AC542">
            <v>0</v>
          </cell>
          <cell r="AD542">
            <v>1</v>
          </cell>
          <cell r="AE542">
            <v>62912.556000000004</v>
          </cell>
          <cell r="AF542">
            <v>11324.26008</v>
          </cell>
          <cell r="AG542">
            <v>0</v>
          </cell>
          <cell r="AH542">
            <v>0</v>
          </cell>
          <cell r="AI542">
            <v>0</v>
          </cell>
        </row>
        <row r="543">
          <cell r="A543" t="str">
            <v>МЗ</v>
          </cell>
          <cell r="B543" t="str">
            <v>ГМОК</v>
          </cell>
          <cell r="C543" t="str">
            <v>КАУ</v>
          </cell>
          <cell r="D543" t="str">
            <v>Закупки ГО</v>
          </cell>
          <cell r="E543" t="str">
            <v>19</v>
          </cell>
          <cell r="F543" t="str">
            <v>КИПиА, связь и ВТ</v>
          </cell>
          <cell r="G543" t="str">
            <v>19904</v>
          </cell>
          <cell r="H543" t="str">
            <v>Лабораторное оборудование</v>
          </cell>
          <cell r="I543" t="str">
            <v>904183</v>
          </cell>
          <cell r="J543" t="str">
            <v>Фотоколориметр</v>
          </cell>
          <cell r="K543" t="str">
            <v>ТУ 3-3.2164-89</v>
          </cell>
          <cell r="L543" t="str">
            <v>КФК-3-01</v>
          </cell>
          <cell r="M543" t="str">
            <v>Оптическая плотность 0-3</v>
          </cell>
          <cell r="N543" t="str">
            <v/>
          </cell>
          <cell r="O543" t="str">
            <v/>
          </cell>
          <cell r="P543" t="str">
            <v/>
          </cell>
          <cell r="Q543">
            <v>1.05</v>
          </cell>
          <cell r="R543" t="str">
            <v>ШТ</v>
          </cell>
          <cell r="S543">
            <v>1</v>
          </cell>
          <cell r="T543">
            <v>59916.72</v>
          </cell>
          <cell r="U543">
            <v>62912.556000000004</v>
          </cell>
          <cell r="V543">
            <v>74236.816080000004</v>
          </cell>
          <cell r="W543">
            <v>74236.820000000007</v>
          </cell>
          <cell r="X543">
            <v>0</v>
          </cell>
          <cell r="Y543">
            <v>0</v>
          </cell>
          <cell r="Z543">
            <v>0</v>
          </cell>
          <cell r="AA543">
            <v>0</v>
          </cell>
          <cell r="AB543">
            <v>0</v>
          </cell>
          <cell r="AC543">
            <v>0</v>
          </cell>
          <cell r="AD543">
            <v>1</v>
          </cell>
          <cell r="AE543">
            <v>62912.556000000004</v>
          </cell>
          <cell r="AF543">
            <v>11324.26008</v>
          </cell>
          <cell r="AG543">
            <v>0</v>
          </cell>
          <cell r="AH543">
            <v>0</v>
          </cell>
          <cell r="AI543">
            <v>0</v>
          </cell>
        </row>
        <row r="544">
          <cell r="A544" t="str">
            <v>ТИСМА</v>
          </cell>
          <cell r="B544" t="str">
            <v>МООК</v>
          </cell>
          <cell r="C544" t="str">
            <v>КАУ</v>
          </cell>
          <cell r="D544" t="str">
            <v>Закупки ГО</v>
          </cell>
          <cell r="E544" t="str">
            <v>19</v>
          </cell>
          <cell r="F544" t="str">
            <v>КИПиА, связь и ВТ</v>
          </cell>
          <cell r="G544" t="str">
            <v>19904</v>
          </cell>
          <cell r="H544" t="str">
            <v>Лабораторное оборудование</v>
          </cell>
          <cell r="I544" t="str">
            <v>904183</v>
          </cell>
          <cell r="J544" t="str">
            <v>Фотоколориметр</v>
          </cell>
          <cell r="K544" t="str">
            <v>ТУ 3-3.2164-89</v>
          </cell>
          <cell r="L544" t="str">
            <v>КФК-3-01</v>
          </cell>
          <cell r="M544" t="str">
            <v>Оптическая плотность 0-3</v>
          </cell>
          <cell r="N544" t="str">
            <v/>
          </cell>
          <cell r="O544" t="str">
            <v/>
          </cell>
          <cell r="P544" t="str">
            <v/>
          </cell>
          <cell r="Q544">
            <v>1.05</v>
          </cell>
          <cell r="R544" t="str">
            <v>ШТ</v>
          </cell>
          <cell r="S544">
            <v>1</v>
          </cell>
          <cell r="T544">
            <v>59916.72</v>
          </cell>
          <cell r="U544">
            <v>62912.556000000004</v>
          </cell>
          <cell r="V544">
            <v>74236.816080000004</v>
          </cell>
          <cell r="W544">
            <v>74236.820000000007</v>
          </cell>
          <cell r="X544">
            <v>0</v>
          </cell>
          <cell r="Y544">
            <v>0</v>
          </cell>
          <cell r="Z544">
            <v>0</v>
          </cell>
          <cell r="AA544">
            <v>0</v>
          </cell>
          <cell r="AB544">
            <v>0</v>
          </cell>
          <cell r="AC544">
            <v>0</v>
          </cell>
          <cell r="AD544">
            <v>0</v>
          </cell>
          <cell r="AE544">
            <v>0</v>
          </cell>
          <cell r="AF544">
            <v>0</v>
          </cell>
          <cell r="AG544">
            <v>1</v>
          </cell>
          <cell r="AH544">
            <v>62912.556000000004</v>
          </cell>
          <cell r="AI544">
            <v>11324.26008</v>
          </cell>
        </row>
        <row r="545">
          <cell r="A545" t="str">
            <v>УЗТСМ</v>
          </cell>
          <cell r="B545" t="str">
            <v>ГМОК</v>
          </cell>
          <cell r="C545" t="str">
            <v>КАУ</v>
          </cell>
          <cell r="D545" t="str">
            <v>Закупки ГО</v>
          </cell>
          <cell r="E545" t="str">
            <v>19</v>
          </cell>
          <cell r="F545" t="str">
            <v>КИПиА, связь и ВТ</v>
          </cell>
          <cell r="G545" t="str">
            <v>19904</v>
          </cell>
          <cell r="H545" t="str">
            <v>Лабораторное оборудование</v>
          </cell>
          <cell r="I545" t="str">
            <v>904192</v>
          </cell>
          <cell r="J545" t="str">
            <v>Ступка механическая</v>
          </cell>
          <cell r="K545" t="str">
            <v/>
          </cell>
          <cell r="L545" t="str">
            <v>СМБМ</v>
          </cell>
          <cell r="M545" t="str">
            <v>металлическая, лабораторное обогатительное оборудование, б/у</v>
          </cell>
          <cell r="N545" t="str">
            <v/>
          </cell>
          <cell r="O545" t="str">
            <v/>
          </cell>
          <cell r="P545" t="str">
            <v/>
          </cell>
          <cell r="Q545">
            <v>1.05</v>
          </cell>
          <cell r="R545" t="str">
            <v>ШТ</v>
          </cell>
          <cell r="S545">
            <v>2</v>
          </cell>
          <cell r="T545">
            <v>25000</v>
          </cell>
          <cell r="U545">
            <v>52500</v>
          </cell>
          <cell r="V545">
            <v>61950</v>
          </cell>
          <cell r="W545">
            <v>30975</v>
          </cell>
          <cell r="X545">
            <v>0</v>
          </cell>
          <cell r="Y545">
            <v>0</v>
          </cell>
          <cell r="Z545">
            <v>0</v>
          </cell>
          <cell r="AA545">
            <v>0</v>
          </cell>
          <cell r="AB545">
            <v>0</v>
          </cell>
          <cell r="AC545">
            <v>0</v>
          </cell>
          <cell r="AD545">
            <v>2</v>
          </cell>
          <cell r="AE545">
            <v>52500</v>
          </cell>
          <cell r="AF545">
            <v>9450</v>
          </cell>
          <cell r="AG545">
            <v>0</v>
          </cell>
          <cell r="AH545">
            <v>0</v>
          </cell>
          <cell r="AI545">
            <v>0</v>
          </cell>
        </row>
        <row r="546">
          <cell r="A546" t="str">
            <v>КАУ</v>
          </cell>
          <cell r="B546" t="str">
            <v>ГМОК</v>
          </cell>
          <cell r="C546" t="str">
            <v>КАУ</v>
          </cell>
          <cell r="D546" t="str">
            <v>Закупки ГО</v>
          </cell>
          <cell r="E546" t="str">
            <v>19</v>
          </cell>
          <cell r="F546" t="str">
            <v>КИПиА, связь и ВТ</v>
          </cell>
          <cell r="G546" t="str">
            <v>19904</v>
          </cell>
          <cell r="H546" t="str">
            <v>Лабораторное оборудование</v>
          </cell>
          <cell r="I546" t="str">
            <v>904423</v>
          </cell>
          <cell r="J546" t="str">
            <v>Спектрометр</v>
          </cell>
          <cell r="K546" t="str">
            <v/>
          </cell>
          <cell r="L546" t="str">
            <v>ДФС-71</v>
          </cell>
          <cell r="M546" t="str">
            <v>Для спектрального анализа черных и цветных металлов и сплавов</v>
          </cell>
          <cell r="N546" t="str">
            <v/>
          </cell>
          <cell r="O546" t="str">
            <v/>
          </cell>
          <cell r="P546" t="str">
            <v/>
          </cell>
          <cell r="Q546">
            <v>1.05</v>
          </cell>
          <cell r="R546" t="str">
            <v>ШТ</v>
          </cell>
          <cell r="S546">
            <v>1</v>
          </cell>
          <cell r="T546">
            <v>1700000</v>
          </cell>
          <cell r="U546">
            <v>1785000</v>
          </cell>
          <cell r="V546">
            <v>2106300</v>
          </cell>
          <cell r="W546">
            <v>2106300</v>
          </cell>
          <cell r="X546">
            <v>0</v>
          </cell>
          <cell r="Y546">
            <v>0</v>
          </cell>
          <cell r="Z546">
            <v>0</v>
          </cell>
          <cell r="AA546">
            <v>0</v>
          </cell>
          <cell r="AB546">
            <v>0</v>
          </cell>
          <cell r="AC546">
            <v>0</v>
          </cell>
          <cell r="AD546">
            <v>1</v>
          </cell>
          <cell r="AE546">
            <v>1785000</v>
          </cell>
          <cell r="AF546">
            <v>321300</v>
          </cell>
          <cell r="AG546">
            <v>0</v>
          </cell>
          <cell r="AH546">
            <v>0</v>
          </cell>
          <cell r="AI546">
            <v>0</v>
          </cell>
        </row>
        <row r="547">
          <cell r="A547" t="str">
            <v>ЦД</v>
          </cell>
          <cell r="B547" t="str">
            <v>ГМОК</v>
          </cell>
          <cell r="C547" t="str">
            <v>КАУ</v>
          </cell>
          <cell r="D547" t="str">
            <v>Закупки ГО</v>
          </cell>
          <cell r="E547" t="str">
            <v>19</v>
          </cell>
          <cell r="F547" t="str">
            <v>КИПиА, связь и ВТ</v>
          </cell>
          <cell r="G547" t="str">
            <v>19904</v>
          </cell>
          <cell r="H547" t="str">
            <v>Лабораторное оборудование</v>
          </cell>
          <cell r="I547" t="str">
            <v>904423</v>
          </cell>
          <cell r="J547" t="str">
            <v>Спектрометр</v>
          </cell>
          <cell r="K547" t="str">
            <v/>
          </cell>
          <cell r="L547" t="str">
            <v>ДФС-71</v>
          </cell>
          <cell r="M547" t="str">
            <v>Для спектрального анализа черных и цветных металлов и сплавов</v>
          </cell>
          <cell r="N547" t="str">
            <v/>
          </cell>
          <cell r="O547" t="str">
            <v/>
          </cell>
          <cell r="P547" t="str">
            <v/>
          </cell>
          <cell r="Q547">
            <v>1.05</v>
          </cell>
          <cell r="R547" t="str">
            <v>ШТ</v>
          </cell>
          <cell r="S547">
            <v>1</v>
          </cell>
          <cell r="T547">
            <v>1700000</v>
          </cell>
          <cell r="U547">
            <v>1785000</v>
          </cell>
          <cell r="V547">
            <v>2106300</v>
          </cell>
          <cell r="W547">
            <v>2106300</v>
          </cell>
          <cell r="X547">
            <v>0</v>
          </cell>
          <cell r="Y547">
            <v>0</v>
          </cell>
          <cell r="Z547">
            <v>0</v>
          </cell>
          <cell r="AA547">
            <v>0</v>
          </cell>
          <cell r="AB547">
            <v>0</v>
          </cell>
          <cell r="AC547">
            <v>0</v>
          </cell>
          <cell r="AD547">
            <v>1</v>
          </cell>
          <cell r="AE547">
            <v>1785000</v>
          </cell>
          <cell r="AF547">
            <v>321300</v>
          </cell>
          <cell r="AG547">
            <v>0</v>
          </cell>
          <cell r="AH547">
            <v>0</v>
          </cell>
          <cell r="AI547">
            <v>0</v>
          </cell>
        </row>
        <row r="548">
          <cell r="A548" t="str">
            <v>МЗ</v>
          </cell>
          <cell r="B548" t="str">
            <v>ГМОК</v>
          </cell>
          <cell r="C548" t="str">
            <v>КАУ</v>
          </cell>
          <cell r="D548" t="str">
            <v>Закупки ГО</v>
          </cell>
          <cell r="E548" t="str">
            <v>19</v>
          </cell>
          <cell r="F548" t="str">
            <v>КИПиА, связь и ВТ</v>
          </cell>
          <cell r="G548" t="str">
            <v>19904</v>
          </cell>
          <cell r="H548" t="str">
            <v>Лабораторное оборудование</v>
          </cell>
          <cell r="I548" t="str">
            <v>904573</v>
          </cell>
          <cell r="J548" t="str">
            <v>Кондуктометр-солемер переносной</v>
          </cell>
          <cell r="K548" t="str">
            <v>ГОСТ 13350-78</v>
          </cell>
          <cell r="L548" t="str">
            <v>МАРК 603</v>
          </cell>
          <cell r="M548" t="str">
            <v>УЭП 0-20000мкСм/см, солесодержание 0-10000мг/л, температура среды 0-75С</v>
          </cell>
          <cell r="N548" t="str">
            <v/>
          </cell>
          <cell r="O548" t="str">
            <v/>
          </cell>
          <cell r="P548" t="str">
            <v/>
          </cell>
          <cell r="Q548">
            <v>1.05</v>
          </cell>
          <cell r="R548" t="str">
            <v>КМП</v>
          </cell>
          <cell r="S548">
            <v>1</v>
          </cell>
          <cell r="T548">
            <v>10000</v>
          </cell>
          <cell r="U548">
            <v>10500</v>
          </cell>
          <cell r="V548">
            <v>12390</v>
          </cell>
          <cell r="W548">
            <v>12390</v>
          </cell>
          <cell r="X548">
            <v>0</v>
          </cell>
          <cell r="Y548">
            <v>0</v>
          </cell>
          <cell r="Z548">
            <v>0</v>
          </cell>
          <cell r="AA548">
            <v>0</v>
          </cell>
          <cell r="AB548">
            <v>0</v>
          </cell>
          <cell r="AC548">
            <v>0</v>
          </cell>
          <cell r="AD548">
            <v>1</v>
          </cell>
          <cell r="AE548">
            <v>10500</v>
          </cell>
          <cell r="AF548">
            <v>1890</v>
          </cell>
          <cell r="AG548">
            <v>0</v>
          </cell>
          <cell r="AH548">
            <v>0</v>
          </cell>
          <cell r="AI548">
            <v>0</v>
          </cell>
        </row>
        <row r="549">
          <cell r="A549" t="str">
            <v>Н-ремонт</v>
          </cell>
          <cell r="B549" t="str">
            <v>РОК</v>
          </cell>
          <cell r="C549" t="str">
            <v>КАУ</v>
          </cell>
          <cell r="D549" t="str">
            <v>Закупки ГО</v>
          </cell>
          <cell r="E549" t="str">
            <v>19</v>
          </cell>
          <cell r="F549" t="str">
            <v>КИПиА, связь и ВТ</v>
          </cell>
          <cell r="G549" t="str">
            <v>19906</v>
          </cell>
          <cell r="H549" t="str">
            <v>Печи и шкафы СНОЛ, прокалочные печи СШО</v>
          </cell>
          <cell r="I549" t="str">
            <v>906011</v>
          </cell>
          <cell r="J549" t="str">
            <v>Шкаф сушильный</v>
          </cell>
          <cell r="K549" t="str">
            <v/>
          </cell>
          <cell r="L549" t="str">
            <v>СНОЛ 3,5.3,5.3,5-И1</v>
          </cell>
          <cell r="M549" t="str">
            <v/>
          </cell>
          <cell r="N549" t="str">
            <v/>
          </cell>
          <cell r="O549" t="str">
            <v/>
          </cell>
          <cell r="P549" t="str">
            <v/>
          </cell>
          <cell r="Q549">
            <v>1.05</v>
          </cell>
          <cell r="R549" t="str">
            <v>ШТ</v>
          </cell>
          <cell r="S549">
            <v>1</v>
          </cell>
          <cell r="T549">
            <v>40000</v>
          </cell>
          <cell r="U549">
            <v>42000</v>
          </cell>
          <cell r="V549">
            <v>49560</v>
          </cell>
          <cell r="W549">
            <v>49560</v>
          </cell>
          <cell r="X549">
            <v>0</v>
          </cell>
          <cell r="Y549">
            <v>0</v>
          </cell>
          <cell r="Z549">
            <v>0</v>
          </cell>
          <cell r="AA549">
            <v>0</v>
          </cell>
          <cell r="AB549">
            <v>0</v>
          </cell>
          <cell r="AC549">
            <v>0</v>
          </cell>
          <cell r="AD549">
            <v>1</v>
          </cell>
          <cell r="AE549">
            <v>42000</v>
          </cell>
          <cell r="AF549">
            <v>7560</v>
          </cell>
          <cell r="AG549">
            <v>0</v>
          </cell>
          <cell r="AH549">
            <v>0</v>
          </cell>
          <cell r="AI549">
            <v>0</v>
          </cell>
        </row>
        <row r="550">
          <cell r="A550" t="str">
            <v>УС</v>
          </cell>
          <cell r="B550" t="str">
            <v>СОК</v>
          </cell>
          <cell r="C550" t="str">
            <v>КАУ</v>
          </cell>
          <cell r="D550" t="str">
            <v>Закупки ГО</v>
          </cell>
          <cell r="E550" t="str">
            <v>19</v>
          </cell>
          <cell r="F550" t="str">
            <v>КИПиА, связь и ВТ</v>
          </cell>
          <cell r="G550" t="str">
            <v>19906</v>
          </cell>
          <cell r="H550" t="str">
            <v>Печи и шкафы СНОЛ, прокалочные печи СШО</v>
          </cell>
          <cell r="I550" t="str">
            <v>906020</v>
          </cell>
          <cell r="J550" t="str">
            <v>Шкаф для прокалки электродов</v>
          </cell>
          <cell r="K550" t="str">
            <v>ТУ 16-681.093-85</v>
          </cell>
          <cell r="L550" t="str">
            <v>СШО 3.2,3.2</v>
          </cell>
          <cell r="M550" t="str">
            <v/>
          </cell>
          <cell r="N550" t="str">
            <v/>
          </cell>
          <cell r="O550" t="str">
            <v/>
          </cell>
          <cell r="P550" t="str">
            <v/>
          </cell>
          <cell r="Q550">
            <v>1.05</v>
          </cell>
          <cell r="R550" t="str">
            <v>ШТ</v>
          </cell>
          <cell r="S550">
            <v>7</v>
          </cell>
          <cell r="T550">
            <v>42769.93</v>
          </cell>
          <cell r="U550">
            <v>314358.98550000001</v>
          </cell>
          <cell r="V550">
            <v>370943.60288999998</v>
          </cell>
          <cell r="W550">
            <v>52991.94</v>
          </cell>
          <cell r="X550">
            <v>0</v>
          </cell>
          <cell r="Y550">
            <v>0</v>
          </cell>
          <cell r="Z550">
            <v>0</v>
          </cell>
          <cell r="AA550">
            <v>0</v>
          </cell>
          <cell r="AB550">
            <v>0</v>
          </cell>
          <cell r="AC550">
            <v>0</v>
          </cell>
          <cell r="AD550">
            <v>6</v>
          </cell>
          <cell r="AE550">
            <v>269450.55900000001</v>
          </cell>
          <cell r="AF550">
            <v>48501.100619999997</v>
          </cell>
          <cell r="AG550">
            <v>1</v>
          </cell>
          <cell r="AH550">
            <v>44908.426500000001</v>
          </cell>
          <cell r="AI550">
            <v>8083.5167700000002</v>
          </cell>
        </row>
        <row r="551">
          <cell r="A551" t="str">
            <v>Н-ремонт</v>
          </cell>
          <cell r="B551" t="str">
            <v>РОК</v>
          </cell>
          <cell r="C551" t="str">
            <v>КАУ</v>
          </cell>
          <cell r="D551" t="str">
            <v>Закупки ГО</v>
          </cell>
          <cell r="E551" t="str">
            <v>19</v>
          </cell>
          <cell r="F551" t="str">
            <v>КИПиА, связь и ВТ</v>
          </cell>
          <cell r="G551" t="str">
            <v>19906</v>
          </cell>
          <cell r="H551" t="str">
            <v>Печи и шкафы СНОЛ, прокалочные печи СШО</v>
          </cell>
          <cell r="I551" t="str">
            <v>906021</v>
          </cell>
          <cell r="J551" t="str">
            <v>Печь муфельная</v>
          </cell>
          <cell r="K551" t="str">
            <v/>
          </cell>
          <cell r="L551" t="str">
            <v>СНОЛ 8.2/1100</v>
          </cell>
          <cell r="M551" t="str">
            <v>Размер рабочего пространства 160х250х100, tв рабочем пространчтве 0С 1100. Термолегулятор электронный</v>
          </cell>
          <cell r="N551" t="str">
            <v/>
          </cell>
          <cell r="O551" t="str">
            <v/>
          </cell>
          <cell r="P551" t="str">
            <v/>
          </cell>
          <cell r="Q551">
            <v>1.05</v>
          </cell>
          <cell r="R551" t="str">
            <v>ШТ</v>
          </cell>
          <cell r="S551">
            <v>2</v>
          </cell>
          <cell r="T551">
            <v>25600</v>
          </cell>
          <cell r="U551">
            <v>53760</v>
          </cell>
          <cell r="V551">
            <v>63436.799999999996</v>
          </cell>
          <cell r="W551">
            <v>31718.400000000001</v>
          </cell>
          <cell r="X551">
            <v>0</v>
          </cell>
          <cell r="Y551">
            <v>0</v>
          </cell>
          <cell r="Z551">
            <v>0</v>
          </cell>
          <cell r="AA551">
            <v>0</v>
          </cell>
          <cell r="AB551">
            <v>0</v>
          </cell>
          <cell r="AC551">
            <v>0</v>
          </cell>
          <cell r="AD551">
            <v>2</v>
          </cell>
          <cell r="AE551">
            <v>53760</v>
          </cell>
          <cell r="AF551">
            <v>9676.7999999999993</v>
          </cell>
          <cell r="AG551">
            <v>0</v>
          </cell>
          <cell r="AH551">
            <v>0</v>
          </cell>
          <cell r="AI551">
            <v>0</v>
          </cell>
        </row>
        <row r="552">
          <cell r="A552" t="str">
            <v>ЦД</v>
          </cell>
          <cell r="B552" t="str">
            <v>ГМОК</v>
          </cell>
          <cell r="C552" t="str">
            <v>КАУ</v>
          </cell>
          <cell r="D552" t="str">
            <v>Закупки ГО</v>
          </cell>
          <cell r="E552" t="str">
            <v>19</v>
          </cell>
          <cell r="F552" t="str">
            <v>КИПиА, связь и ВТ</v>
          </cell>
          <cell r="G552" t="str">
            <v>19906</v>
          </cell>
          <cell r="H552" t="str">
            <v>Печи и шкафы СНОЛ, прокалочные печи СШО</v>
          </cell>
          <cell r="I552" t="str">
            <v>906021</v>
          </cell>
          <cell r="J552" t="str">
            <v>Печь муфельная</v>
          </cell>
          <cell r="K552" t="str">
            <v/>
          </cell>
          <cell r="L552" t="str">
            <v>СНОЛ 8.2/1100</v>
          </cell>
          <cell r="M552" t="str">
            <v>Размер рабочего пространства 160х250х100, tв рабочем пространчтве 0С 1100. Термолегулятор электронный</v>
          </cell>
          <cell r="N552" t="str">
            <v/>
          </cell>
          <cell r="O552" t="str">
            <v/>
          </cell>
          <cell r="P552" t="str">
            <v/>
          </cell>
          <cell r="Q552">
            <v>1.05</v>
          </cell>
          <cell r="R552" t="str">
            <v>ШТ</v>
          </cell>
          <cell r="S552">
            <v>1</v>
          </cell>
          <cell r="T552">
            <v>25600</v>
          </cell>
          <cell r="U552">
            <v>26880</v>
          </cell>
          <cell r="V552">
            <v>31718.399999999998</v>
          </cell>
          <cell r="W552">
            <v>31718.400000000001</v>
          </cell>
          <cell r="X552">
            <v>0</v>
          </cell>
          <cell r="Y552">
            <v>0</v>
          </cell>
          <cell r="Z552">
            <v>0</v>
          </cell>
          <cell r="AA552">
            <v>0</v>
          </cell>
          <cell r="AB552">
            <v>0</v>
          </cell>
          <cell r="AC552">
            <v>0</v>
          </cell>
          <cell r="AD552">
            <v>1</v>
          </cell>
          <cell r="AE552">
            <v>26880</v>
          </cell>
          <cell r="AF552">
            <v>4838.3999999999996</v>
          </cell>
          <cell r="AG552">
            <v>0</v>
          </cell>
          <cell r="AH552">
            <v>0</v>
          </cell>
          <cell r="AI552">
            <v>0</v>
          </cell>
        </row>
        <row r="553">
          <cell r="A553" t="str">
            <v>ТИСМА</v>
          </cell>
          <cell r="B553" t="str">
            <v>МООК</v>
          </cell>
          <cell r="C553" t="str">
            <v>КАУ</v>
          </cell>
          <cell r="D553" t="str">
            <v>Закупки ГО</v>
          </cell>
          <cell r="E553" t="str">
            <v>19</v>
          </cell>
          <cell r="F553" t="str">
            <v>КИПиА, связь и ВТ</v>
          </cell>
          <cell r="G553" t="str">
            <v>19906</v>
          </cell>
          <cell r="H553" t="str">
            <v>Печи и шкафы СНОЛ, прокалочные печи СШО</v>
          </cell>
          <cell r="I553" t="str">
            <v>906035</v>
          </cell>
          <cell r="J553" t="str">
            <v>Шкаф сушильный</v>
          </cell>
          <cell r="K553" t="str">
            <v/>
          </cell>
          <cell r="L553" t="str">
            <v>SNOL 67/350нж</v>
          </cell>
          <cell r="M553" t="str">
            <v>Диапазон температур 50-350С. Размер камеры 390х445х390, материал камеры-нержавеющая сталь,термолегулятор электронный</v>
          </cell>
          <cell r="N553" t="str">
            <v/>
          </cell>
          <cell r="O553" t="str">
            <v/>
          </cell>
          <cell r="P553" t="str">
            <v/>
          </cell>
          <cell r="Q553">
            <v>1.05</v>
          </cell>
          <cell r="R553" t="str">
            <v>ШТ</v>
          </cell>
          <cell r="S553">
            <v>1</v>
          </cell>
          <cell r="T553">
            <v>38400</v>
          </cell>
          <cell r="U553">
            <v>40320</v>
          </cell>
          <cell r="V553">
            <v>47577.599999999999</v>
          </cell>
          <cell r="W553">
            <v>47577.599999999999</v>
          </cell>
          <cell r="X553">
            <v>0</v>
          </cell>
          <cell r="Y553">
            <v>0</v>
          </cell>
          <cell r="Z553">
            <v>0</v>
          </cell>
          <cell r="AA553">
            <v>0</v>
          </cell>
          <cell r="AB553">
            <v>0</v>
          </cell>
          <cell r="AC553">
            <v>0</v>
          </cell>
          <cell r="AD553">
            <v>1</v>
          </cell>
          <cell r="AE553">
            <v>40320</v>
          </cell>
          <cell r="AF553">
            <v>7257.5999999999995</v>
          </cell>
          <cell r="AG553">
            <v>0</v>
          </cell>
          <cell r="AH553">
            <v>0</v>
          </cell>
          <cell r="AI553">
            <v>0</v>
          </cell>
        </row>
        <row r="554">
          <cell r="A554" t="str">
            <v>УЗТСМ</v>
          </cell>
          <cell r="B554" t="str">
            <v>ГМОК</v>
          </cell>
          <cell r="C554" t="str">
            <v>КАУ</v>
          </cell>
          <cell r="D554" t="str">
            <v>Закупки ГО</v>
          </cell>
          <cell r="E554" t="str">
            <v>19</v>
          </cell>
          <cell r="F554" t="str">
            <v>КИПиА, связь и ВТ</v>
          </cell>
          <cell r="G554" t="str">
            <v>19906</v>
          </cell>
          <cell r="H554" t="str">
            <v>Печи и шкафы СНОЛ, прокалочные печи СШО</v>
          </cell>
          <cell r="I554" t="str">
            <v>906035</v>
          </cell>
          <cell r="J554" t="str">
            <v>Шкаф сушильный</v>
          </cell>
          <cell r="K554" t="str">
            <v/>
          </cell>
          <cell r="L554" t="str">
            <v>SNOL 67/350нж</v>
          </cell>
          <cell r="M554" t="str">
            <v>Диапазон температур 50-350С. Размер камеры 390х445х390, материал камеры-нержавеющая сталь,термолегулятор электронный</v>
          </cell>
          <cell r="N554" t="str">
            <v/>
          </cell>
          <cell r="O554" t="str">
            <v/>
          </cell>
          <cell r="P554" t="str">
            <v/>
          </cell>
          <cell r="Q554">
            <v>1.05</v>
          </cell>
          <cell r="R554" t="str">
            <v>ШТ</v>
          </cell>
          <cell r="S554">
            <v>2</v>
          </cell>
          <cell r="T554">
            <v>38400</v>
          </cell>
          <cell r="U554">
            <v>80640</v>
          </cell>
          <cell r="V554">
            <v>95155.199999999997</v>
          </cell>
          <cell r="W554">
            <v>47577.599999999999</v>
          </cell>
          <cell r="X554">
            <v>0</v>
          </cell>
          <cell r="Y554">
            <v>0</v>
          </cell>
          <cell r="Z554">
            <v>0</v>
          </cell>
          <cell r="AA554">
            <v>0</v>
          </cell>
          <cell r="AB554">
            <v>0</v>
          </cell>
          <cell r="AC554">
            <v>0</v>
          </cell>
          <cell r="AD554">
            <v>2</v>
          </cell>
          <cell r="AE554">
            <v>80640</v>
          </cell>
          <cell r="AF554">
            <v>14515.199999999999</v>
          </cell>
          <cell r="AG554">
            <v>0</v>
          </cell>
          <cell r="AH554">
            <v>0</v>
          </cell>
          <cell r="AI554">
            <v>0</v>
          </cell>
        </row>
        <row r="555">
          <cell r="A555" t="str">
            <v>ГМОИЦ</v>
          </cell>
          <cell r="B555" t="str">
            <v>МООК</v>
          </cell>
          <cell r="C555" t="str">
            <v>КАУ</v>
          </cell>
          <cell r="D555" t="str">
            <v>Закупки ГО</v>
          </cell>
          <cell r="E555" t="str">
            <v>19</v>
          </cell>
          <cell r="F555" t="str">
            <v>КИПиА, связь и ВТ</v>
          </cell>
          <cell r="G555" t="str">
            <v>19906</v>
          </cell>
          <cell r="H555" t="str">
            <v>Печи и шкафы СНОЛ, прокалочные печи СШО</v>
          </cell>
          <cell r="I555" t="str">
            <v>906035</v>
          </cell>
          <cell r="J555" t="str">
            <v>Шкаф сушильный</v>
          </cell>
          <cell r="K555" t="str">
            <v/>
          </cell>
          <cell r="L555" t="str">
            <v>SNOL 67/350нж</v>
          </cell>
          <cell r="M555" t="str">
            <v>Диапазон температур 50-350С. Размер камеры 390х445х390, материал камеры-нержавеющая сталь,термолегулятор электронный</v>
          </cell>
          <cell r="N555" t="str">
            <v/>
          </cell>
          <cell r="O555" t="str">
            <v/>
          </cell>
          <cell r="P555" t="str">
            <v/>
          </cell>
          <cell r="Q555">
            <v>1.05</v>
          </cell>
          <cell r="R555" t="str">
            <v>ШТ</v>
          </cell>
          <cell r="S555">
            <v>2</v>
          </cell>
          <cell r="T555">
            <v>38400</v>
          </cell>
          <cell r="U555">
            <v>80640</v>
          </cell>
          <cell r="V555">
            <v>95155.199999999997</v>
          </cell>
          <cell r="W555">
            <v>47577.599999999999</v>
          </cell>
          <cell r="X555">
            <v>0</v>
          </cell>
          <cell r="Y555">
            <v>0</v>
          </cell>
          <cell r="Z555">
            <v>0</v>
          </cell>
          <cell r="AA555">
            <v>0</v>
          </cell>
          <cell r="AB555">
            <v>0</v>
          </cell>
          <cell r="AC555">
            <v>0</v>
          </cell>
          <cell r="AD555">
            <v>2</v>
          </cell>
          <cell r="AE555">
            <v>80640</v>
          </cell>
          <cell r="AF555">
            <v>14515.199999999999</v>
          </cell>
          <cell r="AG555">
            <v>0</v>
          </cell>
          <cell r="AH555">
            <v>0</v>
          </cell>
          <cell r="AI555">
            <v>0</v>
          </cell>
        </row>
        <row r="556">
          <cell r="A556" t="str">
            <v>ЦД</v>
          </cell>
          <cell r="B556" t="str">
            <v>ГМОК</v>
          </cell>
          <cell r="C556" t="str">
            <v>КАУ</v>
          </cell>
          <cell r="D556" t="str">
            <v>Закупки ГО</v>
          </cell>
          <cell r="E556" t="str">
            <v>19</v>
          </cell>
          <cell r="F556" t="str">
            <v>КИПиА, связь и ВТ</v>
          </cell>
          <cell r="G556" t="str">
            <v>19906</v>
          </cell>
          <cell r="H556" t="str">
            <v>Печи и шкафы СНОЛ, прокалочные печи СШО</v>
          </cell>
          <cell r="I556" t="str">
            <v>906035</v>
          </cell>
          <cell r="J556" t="str">
            <v>Шкаф сушильный</v>
          </cell>
          <cell r="K556" t="str">
            <v/>
          </cell>
          <cell r="L556" t="str">
            <v>SNOL 67/350нж</v>
          </cell>
          <cell r="M556" t="str">
            <v>Диапазон температур 50-350С. Размер камеры 390х445х390, материал камеры-нержавеющая сталь,термолегулятор электронный</v>
          </cell>
          <cell r="N556" t="str">
            <v/>
          </cell>
          <cell r="O556" t="str">
            <v/>
          </cell>
          <cell r="P556" t="str">
            <v/>
          </cell>
          <cell r="Q556">
            <v>1.05</v>
          </cell>
          <cell r="R556" t="str">
            <v>ШТ</v>
          </cell>
          <cell r="S556">
            <v>1</v>
          </cell>
          <cell r="T556">
            <v>38400</v>
          </cell>
          <cell r="U556">
            <v>40320</v>
          </cell>
          <cell r="V556">
            <v>47577.599999999999</v>
          </cell>
          <cell r="W556">
            <v>47577.599999999999</v>
          </cell>
          <cell r="X556">
            <v>0</v>
          </cell>
          <cell r="Y556">
            <v>0</v>
          </cell>
          <cell r="Z556">
            <v>0</v>
          </cell>
          <cell r="AA556">
            <v>0</v>
          </cell>
          <cell r="AB556">
            <v>0</v>
          </cell>
          <cell r="AC556">
            <v>0</v>
          </cell>
          <cell r="AD556">
            <v>1</v>
          </cell>
          <cell r="AE556">
            <v>40320</v>
          </cell>
          <cell r="AF556">
            <v>7257.5999999999995</v>
          </cell>
          <cell r="AG556">
            <v>0</v>
          </cell>
          <cell r="AH556">
            <v>0</v>
          </cell>
          <cell r="AI556">
            <v>0</v>
          </cell>
        </row>
        <row r="557">
          <cell r="A557" t="str">
            <v>МЗ</v>
          </cell>
          <cell r="B557" t="str">
            <v>ГМОК</v>
          </cell>
          <cell r="C557" t="str">
            <v>КАУ</v>
          </cell>
          <cell r="D557" t="str">
            <v>Закупки ГО</v>
          </cell>
          <cell r="E557" t="str">
            <v>19</v>
          </cell>
          <cell r="F557" t="str">
            <v>КИПиА, связь и ВТ</v>
          </cell>
          <cell r="G557" t="str">
            <v>19906</v>
          </cell>
          <cell r="H557" t="str">
            <v>Печи и шкафы СНОЛ, прокалочные печи СШО</v>
          </cell>
          <cell r="I557" t="str">
            <v>906035</v>
          </cell>
          <cell r="J557" t="str">
            <v>Шкаф сушильный</v>
          </cell>
          <cell r="K557" t="str">
            <v/>
          </cell>
          <cell r="L557" t="str">
            <v>SNOL 67/350нж</v>
          </cell>
          <cell r="M557" t="str">
            <v>Диапазон температур 50-350С. Размер камеры 390х445х390, материал камеры-нержавеющая сталь,термолегулятор электронный</v>
          </cell>
          <cell r="N557" t="str">
            <v/>
          </cell>
          <cell r="O557" t="str">
            <v/>
          </cell>
          <cell r="P557" t="str">
            <v/>
          </cell>
          <cell r="Q557">
            <v>1.05</v>
          </cell>
          <cell r="R557" t="str">
            <v>ШТ</v>
          </cell>
          <cell r="S557">
            <v>1</v>
          </cell>
          <cell r="T557">
            <v>38400</v>
          </cell>
          <cell r="U557">
            <v>40320</v>
          </cell>
          <cell r="V557">
            <v>47577.599999999999</v>
          </cell>
          <cell r="W557">
            <v>47577.599999999999</v>
          </cell>
          <cell r="X557">
            <v>0</v>
          </cell>
          <cell r="Y557">
            <v>0</v>
          </cell>
          <cell r="Z557">
            <v>0</v>
          </cell>
          <cell r="AA557">
            <v>0</v>
          </cell>
          <cell r="AB557">
            <v>0</v>
          </cell>
          <cell r="AC557">
            <v>0</v>
          </cell>
          <cell r="AD557">
            <v>1</v>
          </cell>
          <cell r="AE557">
            <v>40320</v>
          </cell>
          <cell r="AF557">
            <v>7257.5999999999995</v>
          </cell>
          <cell r="AG557">
            <v>0</v>
          </cell>
          <cell r="AH557">
            <v>0</v>
          </cell>
          <cell r="AI557">
            <v>0</v>
          </cell>
        </row>
        <row r="558">
          <cell r="A558" t="str">
            <v>Норильск-1</v>
          </cell>
          <cell r="B558" t="str">
            <v>ГМОК</v>
          </cell>
          <cell r="C558" t="str">
            <v>УГЭ</v>
          </cell>
          <cell r="D558" t="str">
            <v>Закупки ГО</v>
          </cell>
          <cell r="E558" t="str">
            <v>19</v>
          </cell>
          <cell r="F558" t="str">
            <v>КИПиА, связь и ВТ</v>
          </cell>
          <cell r="G558" t="str">
            <v>19910</v>
          </cell>
          <cell r="H558" t="str">
            <v>Аппаратура шахтной автоматики</v>
          </cell>
          <cell r="I558" t="str">
            <v>910049</v>
          </cell>
          <cell r="J558" t="str">
            <v>Аппаратура контроля поступления воздуха</v>
          </cell>
          <cell r="K558" t="str">
            <v/>
          </cell>
          <cell r="L558" t="str">
            <v>АПТВ-600</v>
          </cell>
          <cell r="M558" t="str">
            <v>Диметр трубопрпвода 600мм</v>
          </cell>
          <cell r="N558" t="str">
            <v/>
          </cell>
          <cell r="O558" t="str">
            <v/>
          </cell>
          <cell r="P558" t="str">
            <v/>
          </cell>
          <cell r="Q558">
            <v>1.05</v>
          </cell>
          <cell r="R558" t="str">
            <v>ШТ</v>
          </cell>
          <cell r="S558">
            <v>2</v>
          </cell>
          <cell r="T558">
            <v>50000</v>
          </cell>
          <cell r="U558">
            <v>105000</v>
          </cell>
          <cell r="V558">
            <v>123900</v>
          </cell>
          <cell r="W558">
            <v>61950</v>
          </cell>
          <cell r="X558">
            <v>0</v>
          </cell>
          <cell r="Y558">
            <v>0</v>
          </cell>
          <cell r="Z558">
            <v>0</v>
          </cell>
          <cell r="AA558">
            <v>0</v>
          </cell>
          <cell r="AB558">
            <v>0</v>
          </cell>
          <cell r="AC558">
            <v>0</v>
          </cell>
          <cell r="AD558">
            <v>2</v>
          </cell>
          <cell r="AE558">
            <v>105000</v>
          </cell>
          <cell r="AF558">
            <v>18900</v>
          </cell>
          <cell r="AG558">
            <v>0</v>
          </cell>
          <cell r="AH558">
            <v>0</v>
          </cell>
          <cell r="AI558">
            <v>0</v>
          </cell>
        </row>
        <row r="559">
          <cell r="A559" t="str">
            <v>Таймырский</v>
          </cell>
          <cell r="B559" t="str">
            <v>ГМОК</v>
          </cell>
          <cell r="C559" t="str">
            <v>УГЭ</v>
          </cell>
          <cell r="D559" t="str">
            <v>Закупки ГО</v>
          </cell>
          <cell r="E559" t="str">
            <v>19</v>
          </cell>
          <cell r="F559" t="str">
            <v>КИПиА, связь и ВТ</v>
          </cell>
          <cell r="G559" t="str">
            <v>19910</v>
          </cell>
          <cell r="H559" t="str">
            <v>Аппаратура шахтной автоматики</v>
          </cell>
          <cell r="I559" t="str">
            <v>910140</v>
          </cell>
          <cell r="J559" t="str">
            <v>Ограничитель натяжения канатов</v>
          </cell>
          <cell r="K559" t="str">
            <v/>
          </cell>
          <cell r="L559" t="str">
            <v>ОНК-1М У1-45</v>
          </cell>
          <cell r="M559" t="str">
            <v>127В, РН-2</v>
          </cell>
          <cell r="N559" t="str">
            <v/>
          </cell>
          <cell r="O559" t="str">
            <v/>
          </cell>
          <cell r="P559" t="str">
            <v/>
          </cell>
          <cell r="Q559">
            <v>1.05</v>
          </cell>
          <cell r="R559" t="str">
            <v>КМП</v>
          </cell>
          <cell r="S559">
            <v>4</v>
          </cell>
          <cell r="T559">
            <v>400000</v>
          </cell>
          <cell r="U559">
            <v>1680000</v>
          </cell>
          <cell r="V559">
            <v>1982400</v>
          </cell>
          <cell r="W559">
            <v>495600</v>
          </cell>
          <cell r="X559">
            <v>0</v>
          </cell>
          <cell r="Y559">
            <v>0</v>
          </cell>
          <cell r="Z559">
            <v>0</v>
          </cell>
          <cell r="AA559">
            <v>0</v>
          </cell>
          <cell r="AB559">
            <v>0</v>
          </cell>
          <cell r="AC559">
            <v>0</v>
          </cell>
          <cell r="AD559">
            <v>4</v>
          </cell>
          <cell r="AE559">
            <v>1680000</v>
          </cell>
          <cell r="AF559">
            <v>302400</v>
          </cell>
          <cell r="AG559">
            <v>0</v>
          </cell>
          <cell r="AH559">
            <v>0</v>
          </cell>
          <cell r="AI559">
            <v>0</v>
          </cell>
        </row>
        <row r="560">
          <cell r="A560" t="str">
            <v>Талнахское</v>
          </cell>
          <cell r="B560" t="str">
            <v>ГМОК</v>
          </cell>
          <cell r="C560" t="str">
            <v>УГЭ</v>
          </cell>
          <cell r="D560" t="str">
            <v>Закупки ГО</v>
          </cell>
          <cell r="E560" t="str">
            <v>19</v>
          </cell>
          <cell r="F560" t="str">
            <v>КИПиА, связь и ВТ</v>
          </cell>
          <cell r="G560" t="str">
            <v>19910</v>
          </cell>
          <cell r="H560" t="str">
            <v>Аппаратура шахтной автоматики</v>
          </cell>
          <cell r="I560" t="str">
            <v>910143</v>
          </cell>
          <cell r="J560" t="str">
            <v>Привод винтовой моторный</v>
          </cell>
          <cell r="K560" t="str">
            <v>ТУ 12.0165709.011-88</v>
          </cell>
          <cell r="L560" t="str">
            <v>ПВМ.1М 600х400-1 УХЛ2</v>
          </cell>
          <cell r="M560" t="str">
            <v>Усилие 6000H, ход штока 400мм, N=2,1кBт, U=380/660B, передвижной на средних шарнирах</v>
          </cell>
          <cell r="N560" t="str">
            <v/>
          </cell>
          <cell r="O560" t="str">
            <v/>
          </cell>
          <cell r="P560" t="str">
            <v/>
          </cell>
          <cell r="Q560">
            <v>1.05</v>
          </cell>
          <cell r="R560" t="str">
            <v>КМП</v>
          </cell>
          <cell r="S560">
            <v>6</v>
          </cell>
          <cell r="T560">
            <v>50000</v>
          </cell>
          <cell r="U560">
            <v>315000</v>
          </cell>
          <cell r="V560">
            <v>371700</v>
          </cell>
          <cell r="W560">
            <v>61950</v>
          </cell>
          <cell r="X560">
            <v>0</v>
          </cell>
          <cell r="Y560">
            <v>0</v>
          </cell>
          <cell r="Z560">
            <v>0</v>
          </cell>
          <cell r="AA560">
            <v>0</v>
          </cell>
          <cell r="AB560">
            <v>0</v>
          </cell>
          <cell r="AC560">
            <v>0</v>
          </cell>
          <cell r="AD560">
            <v>4</v>
          </cell>
          <cell r="AE560">
            <v>210000</v>
          </cell>
          <cell r="AF560">
            <v>37800</v>
          </cell>
          <cell r="AG560">
            <v>2</v>
          </cell>
          <cell r="AH560">
            <v>105000</v>
          </cell>
          <cell r="AI560">
            <v>18900</v>
          </cell>
        </row>
        <row r="561">
          <cell r="A561" t="str">
            <v>Н-ремонт</v>
          </cell>
          <cell r="B561" t="str">
            <v>РОК</v>
          </cell>
          <cell r="C561" t="str">
            <v>КАУ</v>
          </cell>
          <cell r="D561" t="str">
            <v>Закупки ГО</v>
          </cell>
          <cell r="E561" t="str">
            <v>19</v>
          </cell>
          <cell r="F561" t="str">
            <v>КИПиА, связь и ВТ</v>
          </cell>
          <cell r="G561" t="str">
            <v>19911</v>
          </cell>
          <cell r="H561" t="str">
            <v>Лабораторные принадлежности</v>
          </cell>
          <cell r="I561" t="str">
            <v>911859</v>
          </cell>
          <cell r="J561" t="str">
            <v>Аквадистилятор</v>
          </cell>
          <cell r="K561" t="str">
            <v>ГОСТ 2874-82</v>
          </cell>
          <cell r="L561" t="str">
            <v>ДЭ-10</v>
          </cell>
          <cell r="M561" t="str">
            <v>Для производства дистилированной воды путем тепловой перегонки воды, габариты 460х382х630 габариты электрощитка 460х298177мм, масса 35кгх</v>
          </cell>
          <cell r="N561" t="str">
            <v/>
          </cell>
          <cell r="O561" t="str">
            <v/>
          </cell>
          <cell r="P561" t="str">
            <v/>
          </cell>
          <cell r="Q561">
            <v>1.05</v>
          </cell>
          <cell r="R561" t="str">
            <v>ШТ</v>
          </cell>
          <cell r="S561">
            <v>2</v>
          </cell>
          <cell r="T561">
            <v>13482.97</v>
          </cell>
          <cell r="U561">
            <v>28314.237000000001</v>
          </cell>
          <cell r="V561">
            <v>33410.799659999997</v>
          </cell>
          <cell r="W561">
            <v>16705.400000000001</v>
          </cell>
          <cell r="X561">
            <v>0</v>
          </cell>
          <cell r="Y561">
            <v>0</v>
          </cell>
          <cell r="Z561">
            <v>0</v>
          </cell>
          <cell r="AA561">
            <v>0</v>
          </cell>
          <cell r="AB561">
            <v>0</v>
          </cell>
          <cell r="AC561">
            <v>0</v>
          </cell>
          <cell r="AD561">
            <v>2</v>
          </cell>
          <cell r="AE561">
            <v>28314.237000000001</v>
          </cell>
          <cell r="AF561">
            <v>5096.5626599999996</v>
          </cell>
          <cell r="AG561">
            <v>0</v>
          </cell>
          <cell r="AH561">
            <v>0</v>
          </cell>
          <cell r="AI561">
            <v>0</v>
          </cell>
        </row>
        <row r="562">
          <cell r="A562" t="str">
            <v>ПЕСХ</v>
          </cell>
          <cell r="B562" t="str">
            <v>МТО</v>
          </cell>
          <cell r="C562" t="str">
            <v>КАУ</v>
          </cell>
          <cell r="D562" t="str">
            <v>Закупки ГО</v>
          </cell>
          <cell r="E562" t="str">
            <v>19</v>
          </cell>
          <cell r="F562" t="str">
            <v>КИПиА, связь и ВТ</v>
          </cell>
          <cell r="G562" t="str">
            <v>19928</v>
          </cell>
          <cell r="H562" t="str">
            <v>Дозиметрические и рентгеновские приборы</v>
          </cell>
          <cell r="I562" t="str">
            <v>001649</v>
          </cell>
          <cell r="J562" t="str">
            <v>Дозиметр-радиометр МКС-АТ1117М</v>
          </cell>
          <cell r="K562" t="str">
            <v/>
          </cell>
          <cell r="L562" t="str">
            <v>МКС-АТ1117М</v>
          </cell>
          <cell r="M562" t="str">
            <v>Носимый комбинированный, предназначен для измерения мощности амбиентной эквивалентной дозы и дозы ренгеновского, гамма- и нейтронного излучения, плотности потока альфа- и бетта-частиц с загрязненных поверхностей, для измеренипя потока нейтронов.В комплект</v>
          </cell>
          <cell r="N562" t="str">
            <v/>
          </cell>
          <cell r="O562" t="str">
            <v/>
          </cell>
          <cell r="P562" t="str">
            <v/>
          </cell>
          <cell r="Q562">
            <v>1.05</v>
          </cell>
          <cell r="R562" t="str">
            <v>КМП</v>
          </cell>
          <cell r="S562">
            <v>1</v>
          </cell>
          <cell r="T562">
            <v>233050.85</v>
          </cell>
          <cell r="U562">
            <v>244703.39250000002</v>
          </cell>
          <cell r="V562">
            <v>288750.00315</v>
          </cell>
          <cell r="W562">
            <v>288750</v>
          </cell>
          <cell r="X562">
            <v>0</v>
          </cell>
          <cell r="Y562">
            <v>0</v>
          </cell>
          <cell r="Z562">
            <v>0</v>
          </cell>
          <cell r="AA562">
            <v>0</v>
          </cell>
          <cell r="AB562">
            <v>0</v>
          </cell>
          <cell r="AC562">
            <v>0</v>
          </cell>
          <cell r="AD562">
            <v>1</v>
          </cell>
          <cell r="AE562">
            <v>244703.39250000002</v>
          </cell>
          <cell r="AF562">
            <v>44046.610650000002</v>
          </cell>
          <cell r="AG562">
            <v>0</v>
          </cell>
          <cell r="AH562">
            <v>0</v>
          </cell>
          <cell r="AI562">
            <v>0</v>
          </cell>
        </row>
        <row r="563">
          <cell r="A563" t="str">
            <v>НМЗ</v>
          </cell>
          <cell r="B563" t="str">
            <v>ГМОК</v>
          </cell>
          <cell r="C563" t="str">
            <v>КАУ</v>
          </cell>
          <cell r="D563" t="str">
            <v>Закупки ГО</v>
          </cell>
          <cell r="E563" t="str">
            <v>19</v>
          </cell>
          <cell r="F563" t="str">
            <v>КИПиА, связь и ВТ</v>
          </cell>
          <cell r="G563" t="str">
            <v>19928</v>
          </cell>
          <cell r="H563" t="str">
            <v>Дозиметрические и рентгеновские приборы</v>
          </cell>
          <cell r="I563" t="str">
            <v>928097</v>
          </cell>
          <cell r="J563" t="str">
            <v>Дозиметр</v>
          </cell>
          <cell r="K563" t="str">
            <v/>
          </cell>
          <cell r="L563" t="str">
            <v>Тип ДКГ-01Д "Гарант"</v>
          </cell>
          <cell r="M563" t="str">
            <v/>
          </cell>
          <cell r="N563" t="str">
            <v/>
          </cell>
          <cell r="O563" t="str">
            <v/>
          </cell>
          <cell r="P563" t="str">
            <v/>
          </cell>
          <cell r="Q563">
            <v>1.05</v>
          </cell>
          <cell r="R563" t="str">
            <v>ШТ</v>
          </cell>
          <cell r="S563">
            <v>2</v>
          </cell>
          <cell r="T563">
            <v>34150</v>
          </cell>
          <cell r="U563">
            <v>71715</v>
          </cell>
          <cell r="V563">
            <v>84623.7</v>
          </cell>
          <cell r="W563">
            <v>42311.85</v>
          </cell>
          <cell r="X563">
            <v>0</v>
          </cell>
          <cell r="Y563">
            <v>0</v>
          </cell>
          <cell r="Z563">
            <v>0</v>
          </cell>
          <cell r="AA563">
            <v>0</v>
          </cell>
          <cell r="AB563">
            <v>0</v>
          </cell>
          <cell r="AC563">
            <v>0</v>
          </cell>
          <cell r="AD563">
            <v>2</v>
          </cell>
          <cell r="AE563">
            <v>71715</v>
          </cell>
          <cell r="AF563">
            <v>12908.699999999999</v>
          </cell>
          <cell r="AG563">
            <v>0</v>
          </cell>
          <cell r="AH563">
            <v>0</v>
          </cell>
          <cell r="AI563">
            <v>0</v>
          </cell>
        </row>
        <row r="564">
          <cell r="A564" t="str">
            <v>Н-автоматика</v>
          </cell>
          <cell r="B564" t="str">
            <v>РОК</v>
          </cell>
          <cell r="C564" t="str">
            <v>УАП</v>
          </cell>
          <cell r="D564" t="str">
            <v>Закупки ГО</v>
          </cell>
          <cell r="E564" t="str">
            <v>19</v>
          </cell>
          <cell r="F564" t="str">
            <v>КИПиА, связь и ВТ</v>
          </cell>
          <cell r="G564" t="str">
            <v>19928</v>
          </cell>
          <cell r="H564" t="str">
            <v>Дозиметрические и рентгеновские приборы</v>
          </cell>
          <cell r="I564" t="str">
            <v>928897</v>
          </cell>
          <cell r="J564" t="str">
            <v>Толщиномер ультразвуковой</v>
          </cell>
          <cell r="K564" t="str">
            <v/>
          </cell>
          <cell r="L564" t="str">
            <v>T-MIKE EL</v>
          </cell>
          <cell r="M564" t="str">
            <v>Для определения толщины металла действующего оборудования (ГПМ, водогрейные котлы, трубопроводы пара и горячей воды и т. д.) безпредварительной зачистки под контроль.</v>
          </cell>
          <cell r="N564" t="str">
            <v/>
          </cell>
          <cell r="O564" t="str">
            <v/>
          </cell>
          <cell r="P564" t="str">
            <v/>
          </cell>
          <cell r="Q564">
            <v>1.05</v>
          </cell>
          <cell r="R564" t="str">
            <v>ШТ</v>
          </cell>
          <cell r="S564">
            <v>1</v>
          </cell>
          <cell r="T564">
            <v>216000</v>
          </cell>
          <cell r="U564">
            <v>226800</v>
          </cell>
          <cell r="V564">
            <v>267624</v>
          </cell>
          <cell r="W564">
            <v>267624</v>
          </cell>
          <cell r="X564">
            <v>0</v>
          </cell>
          <cell r="Y564">
            <v>0</v>
          </cell>
          <cell r="Z564">
            <v>0</v>
          </cell>
          <cell r="AA564">
            <v>0</v>
          </cell>
          <cell r="AB564">
            <v>0</v>
          </cell>
          <cell r="AC564">
            <v>0</v>
          </cell>
          <cell r="AD564">
            <v>1</v>
          </cell>
          <cell r="AE564">
            <v>226800</v>
          </cell>
          <cell r="AF564">
            <v>40824</v>
          </cell>
          <cell r="AG564">
            <v>0</v>
          </cell>
          <cell r="AH564">
            <v>0</v>
          </cell>
          <cell r="AI564">
            <v>0</v>
          </cell>
        </row>
        <row r="565">
          <cell r="A565" t="str">
            <v>НОФ</v>
          </cell>
          <cell r="B565" t="str">
            <v>ГМОК</v>
          </cell>
          <cell r="C565" t="str">
            <v>УАП</v>
          </cell>
          <cell r="D565" t="str">
            <v>Закупки ГО</v>
          </cell>
          <cell r="E565" t="str">
            <v>19</v>
          </cell>
          <cell r="F565" t="str">
            <v>КИПиА, связь и ВТ</v>
          </cell>
          <cell r="G565" t="str">
            <v>19928</v>
          </cell>
          <cell r="H565" t="str">
            <v>Дозиметрические и рентгеновские приборы</v>
          </cell>
          <cell r="I565" t="str">
            <v>928961</v>
          </cell>
          <cell r="J565" t="str">
            <v>Анализатор рентгенофлуоресцентный</v>
          </cell>
          <cell r="K565" t="str">
            <v/>
          </cell>
          <cell r="L565" t="str">
            <v>Courier 6 SL</v>
          </cell>
          <cell r="M565" t="str">
            <v>Технические характеристики по опросному листу</v>
          </cell>
          <cell r="N565" t="str">
            <v/>
          </cell>
          <cell r="O565" t="str">
            <v/>
          </cell>
          <cell r="P565" t="str">
            <v/>
          </cell>
          <cell r="Q565">
            <v>1.05</v>
          </cell>
          <cell r="R565" t="str">
            <v>КМП</v>
          </cell>
          <cell r="S565">
            <v>1</v>
          </cell>
          <cell r="T565">
            <v>22000000</v>
          </cell>
          <cell r="U565">
            <v>23100000</v>
          </cell>
          <cell r="V565">
            <v>27258000</v>
          </cell>
          <cell r="W565">
            <v>27258000</v>
          </cell>
          <cell r="X565">
            <v>0</v>
          </cell>
          <cell r="Y565">
            <v>0</v>
          </cell>
          <cell r="Z565">
            <v>0</v>
          </cell>
          <cell r="AA565">
            <v>0</v>
          </cell>
          <cell r="AB565">
            <v>0</v>
          </cell>
          <cell r="AC565">
            <v>0</v>
          </cell>
          <cell r="AD565">
            <v>1</v>
          </cell>
          <cell r="AE565">
            <v>23100000</v>
          </cell>
          <cell r="AF565">
            <v>4158000</v>
          </cell>
          <cell r="AG565">
            <v>0</v>
          </cell>
          <cell r="AH565">
            <v>0</v>
          </cell>
          <cell r="AI565">
            <v>0</v>
          </cell>
        </row>
        <row r="566">
          <cell r="A566" t="str">
            <v>НШСТ</v>
          </cell>
          <cell r="B566" t="str">
            <v>СОК</v>
          </cell>
          <cell r="C566" t="str">
            <v>ГГУ</v>
          </cell>
          <cell r="D566" t="str">
            <v>Закупки ГО</v>
          </cell>
          <cell r="E566" t="str">
            <v>19</v>
          </cell>
          <cell r="F566" t="str">
            <v>КИПиА, связь и ВТ</v>
          </cell>
          <cell r="G566" t="str">
            <v>19929</v>
          </cell>
          <cell r="H566" t="str">
            <v>Маркшейдерские приборы</v>
          </cell>
          <cell r="I566" t="str">
            <v>929002</v>
          </cell>
          <cell r="J566" t="str">
            <v>Теодолит</v>
          </cell>
          <cell r="K566" t="str">
            <v>ТУ 3-3.2076-88</v>
          </cell>
          <cell r="L566" t="str">
            <v>3Т5КП</v>
          </cell>
          <cell r="M566" t="str">
            <v>Фирма "Геомар" г.Москва</v>
          </cell>
          <cell r="N566" t="str">
            <v/>
          </cell>
          <cell r="O566" t="str">
            <v/>
          </cell>
          <cell r="P566" t="str">
            <v/>
          </cell>
          <cell r="Q566">
            <v>1.05</v>
          </cell>
          <cell r="R566" t="str">
            <v>ШТ</v>
          </cell>
          <cell r="S566">
            <v>2</v>
          </cell>
          <cell r="T566">
            <v>20315.990000000002</v>
          </cell>
          <cell r="U566">
            <v>42663.579000000005</v>
          </cell>
          <cell r="V566">
            <v>50343.023220000003</v>
          </cell>
          <cell r="W566">
            <v>25171.51</v>
          </cell>
          <cell r="X566">
            <v>0</v>
          </cell>
          <cell r="Y566">
            <v>0</v>
          </cell>
          <cell r="Z566">
            <v>0</v>
          </cell>
          <cell r="AA566">
            <v>2</v>
          </cell>
          <cell r="AB566">
            <v>42663.579000000005</v>
          </cell>
          <cell r="AC566">
            <v>7679.4442200000003</v>
          </cell>
          <cell r="AD566">
            <v>0</v>
          </cell>
          <cell r="AE566">
            <v>0</v>
          </cell>
          <cell r="AF566">
            <v>0</v>
          </cell>
          <cell r="AG566">
            <v>0</v>
          </cell>
          <cell r="AH566">
            <v>0</v>
          </cell>
          <cell r="AI566">
            <v>0</v>
          </cell>
        </row>
        <row r="567">
          <cell r="A567" t="str">
            <v>Талнахское</v>
          </cell>
          <cell r="B567" t="str">
            <v>ГМОК</v>
          </cell>
          <cell r="C567" t="str">
            <v>ГГУ</v>
          </cell>
          <cell r="D567" t="str">
            <v>Закупки ГО</v>
          </cell>
          <cell r="E567" t="str">
            <v>19</v>
          </cell>
          <cell r="F567" t="str">
            <v>КИПиА, связь и ВТ</v>
          </cell>
          <cell r="G567" t="str">
            <v>19929</v>
          </cell>
          <cell r="H567" t="str">
            <v>Маркшейдерские приборы</v>
          </cell>
          <cell r="I567" t="str">
            <v>929004</v>
          </cell>
          <cell r="J567" t="str">
            <v>Теодолит</v>
          </cell>
          <cell r="K567" t="str">
            <v>ТУ 3-3.2076-88</v>
          </cell>
          <cell r="L567" t="str">
            <v>4Т30П</v>
          </cell>
          <cell r="M567" t="str">
            <v>Фирма "Геомар" г.Москва</v>
          </cell>
          <cell r="N567" t="str">
            <v/>
          </cell>
          <cell r="O567" t="str">
            <v/>
          </cell>
          <cell r="P567" t="str">
            <v/>
          </cell>
          <cell r="Q567">
            <v>1.05</v>
          </cell>
          <cell r="R567" t="str">
            <v>ШТ</v>
          </cell>
          <cell r="S567">
            <v>4</v>
          </cell>
          <cell r="T567">
            <v>12189.59</v>
          </cell>
          <cell r="U567">
            <v>51196.278000000006</v>
          </cell>
          <cell r="V567">
            <v>60411.608040000006</v>
          </cell>
          <cell r="W567">
            <v>15102.9</v>
          </cell>
          <cell r="X567">
            <v>0</v>
          </cell>
          <cell r="Y567">
            <v>0</v>
          </cell>
          <cell r="Z567">
            <v>0</v>
          </cell>
          <cell r="AA567">
            <v>0</v>
          </cell>
          <cell r="AB567">
            <v>0</v>
          </cell>
          <cell r="AC567">
            <v>0</v>
          </cell>
          <cell r="AD567">
            <v>4</v>
          </cell>
          <cell r="AE567">
            <v>51196.278000000006</v>
          </cell>
          <cell r="AF567">
            <v>9215.3300400000007</v>
          </cell>
          <cell r="AG567">
            <v>0</v>
          </cell>
          <cell r="AH567">
            <v>0</v>
          </cell>
          <cell r="AI567">
            <v>0</v>
          </cell>
        </row>
        <row r="568">
          <cell r="A568" t="str">
            <v>НШСТ</v>
          </cell>
          <cell r="B568" t="str">
            <v>СОК</v>
          </cell>
          <cell r="C568" t="str">
            <v>ГГУ</v>
          </cell>
          <cell r="D568" t="str">
            <v>Закупки ГО</v>
          </cell>
          <cell r="E568" t="str">
            <v>19</v>
          </cell>
          <cell r="F568" t="str">
            <v>КИПиА, связь и ВТ</v>
          </cell>
          <cell r="G568" t="str">
            <v>19929</v>
          </cell>
          <cell r="H568" t="str">
            <v>Маркшейдерские приборы</v>
          </cell>
          <cell r="I568" t="str">
            <v>929004</v>
          </cell>
          <cell r="J568" t="str">
            <v>Теодолит</v>
          </cell>
          <cell r="K568" t="str">
            <v>ТУ 3-3.2076-88</v>
          </cell>
          <cell r="L568" t="str">
            <v>4Т30П</v>
          </cell>
          <cell r="M568" t="str">
            <v>Фирма "Геомар" г.Москва</v>
          </cell>
          <cell r="N568" t="str">
            <v/>
          </cell>
          <cell r="O568" t="str">
            <v/>
          </cell>
          <cell r="P568" t="str">
            <v/>
          </cell>
          <cell r="Q568">
            <v>1.05</v>
          </cell>
          <cell r="R568" t="str">
            <v>ШТ</v>
          </cell>
          <cell r="S568">
            <v>5</v>
          </cell>
          <cell r="T568">
            <v>12189.59</v>
          </cell>
          <cell r="U568">
            <v>63995.347499999996</v>
          </cell>
          <cell r="V568">
            <v>75514.510049999997</v>
          </cell>
          <cell r="W568">
            <v>15102.9</v>
          </cell>
          <cell r="X568">
            <v>0</v>
          </cell>
          <cell r="Y568">
            <v>0</v>
          </cell>
          <cell r="Z568">
            <v>0</v>
          </cell>
          <cell r="AA568">
            <v>0</v>
          </cell>
          <cell r="AB568">
            <v>0</v>
          </cell>
          <cell r="AC568">
            <v>0</v>
          </cell>
          <cell r="AD568">
            <v>5</v>
          </cell>
          <cell r="AE568">
            <v>63995.347499999996</v>
          </cell>
          <cell r="AF568">
            <v>11519.162549999999</v>
          </cell>
          <cell r="AG568">
            <v>0</v>
          </cell>
          <cell r="AH568">
            <v>0</v>
          </cell>
          <cell r="AI568">
            <v>0</v>
          </cell>
        </row>
        <row r="569">
          <cell r="A569" t="str">
            <v>НШСТ</v>
          </cell>
          <cell r="B569" t="str">
            <v>СОК</v>
          </cell>
          <cell r="C569" t="str">
            <v>ГГУ</v>
          </cell>
          <cell r="D569" t="str">
            <v>Закупки ГО</v>
          </cell>
          <cell r="E569" t="str">
            <v>19</v>
          </cell>
          <cell r="F569" t="str">
            <v>КИПиА, связь и ВТ</v>
          </cell>
          <cell r="G569" t="str">
            <v>19929</v>
          </cell>
          <cell r="H569" t="str">
            <v>Маркшейдерские приборы</v>
          </cell>
          <cell r="I569" t="str">
            <v>929039</v>
          </cell>
          <cell r="J569" t="str">
            <v>Теодолит</v>
          </cell>
          <cell r="K569" t="str">
            <v/>
          </cell>
          <cell r="L569" t="str">
            <v>4Т15П</v>
          </cell>
          <cell r="M569" t="str">
            <v>Теодолит технический (15"")</v>
          </cell>
          <cell r="N569" t="str">
            <v/>
          </cell>
          <cell r="O569" t="str">
            <v/>
          </cell>
          <cell r="P569" t="str">
            <v/>
          </cell>
          <cell r="Q569">
            <v>1.05</v>
          </cell>
          <cell r="R569" t="str">
            <v>ШТ</v>
          </cell>
          <cell r="S569">
            <v>6</v>
          </cell>
          <cell r="T569">
            <v>15236.99</v>
          </cell>
          <cell r="U569">
            <v>95993.037000000011</v>
          </cell>
          <cell r="V569">
            <v>113271.78366</v>
          </cell>
          <cell r="W569">
            <v>18878.63</v>
          </cell>
          <cell r="X569">
            <v>0</v>
          </cell>
          <cell r="Y569">
            <v>0</v>
          </cell>
          <cell r="Z569">
            <v>0</v>
          </cell>
          <cell r="AA569">
            <v>0</v>
          </cell>
          <cell r="AB569">
            <v>0</v>
          </cell>
          <cell r="AC569">
            <v>0</v>
          </cell>
          <cell r="AD569">
            <v>6</v>
          </cell>
          <cell r="AE569">
            <v>95993.037000000011</v>
          </cell>
          <cell r="AF569">
            <v>17278.746660000001</v>
          </cell>
          <cell r="AG569">
            <v>0</v>
          </cell>
          <cell r="AH569">
            <v>0</v>
          </cell>
          <cell r="AI569">
            <v>0</v>
          </cell>
        </row>
        <row r="570">
          <cell r="A570" t="str">
            <v>НШСТ</v>
          </cell>
          <cell r="B570" t="str">
            <v>СОК</v>
          </cell>
          <cell r="C570" t="str">
            <v>ГГУ</v>
          </cell>
          <cell r="D570" t="str">
            <v>Закупки ГО</v>
          </cell>
          <cell r="E570" t="str">
            <v>19</v>
          </cell>
          <cell r="F570" t="str">
            <v>КИПиА, связь и ВТ</v>
          </cell>
          <cell r="G570" t="str">
            <v>19929</v>
          </cell>
          <cell r="H570" t="str">
            <v>Маркшейдерские приборы</v>
          </cell>
          <cell r="I570" t="str">
            <v>929105</v>
          </cell>
          <cell r="J570" t="str">
            <v>Нивелир</v>
          </cell>
          <cell r="K570" t="str">
            <v/>
          </cell>
          <cell r="L570" t="str">
            <v>3Н5Л</v>
          </cell>
          <cell r="M570" t="str">
            <v>Нивелир точный</v>
          </cell>
          <cell r="N570" t="str">
            <v/>
          </cell>
          <cell r="O570" t="str">
            <v/>
          </cell>
          <cell r="P570" t="str">
            <v/>
          </cell>
          <cell r="Q570">
            <v>1.05</v>
          </cell>
          <cell r="R570" t="str">
            <v>ШТ</v>
          </cell>
          <cell r="S570">
            <v>6</v>
          </cell>
          <cell r="T570">
            <v>5079</v>
          </cell>
          <cell r="U570">
            <v>31997.7</v>
          </cell>
          <cell r="V570">
            <v>37757.286</v>
          </cell>
          <cell r="W570">
            <v>6292.88</v>
          </cell>
          <cell r="X570">
            <v>0</v>
          </cell>
          <cell r="Y570">
            <v>0</v>
          </cell>
          <cell r="Z570">
            <v>0</v>
          </cell>
          <cell r="AA570">
            <v>0</v>
          </cell>
          <cell r="AB570">
            <v>0</v>
          </cell>
          <cell r="AC570">
            <v>0</v>
          </cell>
          <cell r="AD570">
            <v>6</v>
          </cell>
          <cell r="AE570">
            <v>31997.7</v>
          </cell>
          <cell r="AF570">
            <v>5759.5860000000002</v>
          </cell>
          <cell r="AG570">
            <v>0</v>
          </cell>
          <cell r="AH570">
            <v>0</v>
          </cell>
          <cell r="AI570">
            <v>0</v>
          </cell>
        </row>
        <row r="571">
          <cell r="A571" t="str">
            <v>УНСОФ</v>
          </cell>
          <cell r="B571" t="str">
            <v>ГМОК</v>
          </cell>
          <cell r="C571" t="str">
            <v>ГГУ</v>
          </cell>
          <cell r="D571" t="str">
            <v>Закупки ГО</v>
          </cell>
          <cell r="E571" t="str">
            <v>19</v>
          </cell>
          <cell r="F571" t="str">
            <v>КИПиА, связь и ВТ</v>
          </cell>
          <cell r="G571" t="str">
            <v>19929</v>
          </cell>
          <cell r="H571" t="str">
            <v>Маркшейдерские приборы</v>
          </cell>
          <cell r="I571" t="str">
            <v>929151</v>
          </cell>
          <cell r="J571" t="str">
            <v>Теодолит</v>
          </cell>
          <cell r="K571" t="str">
            <v>ТУ 3-3.2076-88</v>
          </cell>
          <cell r="L571" t="str">
            <v>3Т2КП</v>
          </cell>
          <cell r="M571" t="str">
            <v>Фирма "Геомар" г.Москва</v>
          </cell>
          <cell r="N571" t="str">
            <v/>
          </cell>
          <cell r="O571" t="str">
            <v/>
          </cell>
          <cell r="P571" t="str">
            <v/>
          </cell>
          <cell r="Q571">
            <v>1.05</v>
          </cell>
          <cell r="R571" t="str">
            <v>ШТ</v>
          </cell>
          <cell r="S571">
            <v>5</v>
          </cell>
          <cell r="T571">
            <v>30000</v>
          </cell>
          <cell r="U571">
            <v>157500</v>
          </cell>
          <cell r="V571">
            <v>185850</v>
          </cell>
          <cell r="W571">
            <v>37170</v>
          </cell>
          <cell r="X571">
            <v>0</v>
          </cell>
          <cell r="Y571">
            <v>0</v>
          </cell>
          <cell r="Z571">
            <v>0</v>
          </cell>
          <cell r="AA571">
            <v>0</v>
          </cell>
          <cell r="AB571">
            <v>0</v>
          </cell>
          <cell r="AC571">
            <v>0</v>
          </cell>
          <cell r="AD571">
            <v>5</v>
          </cell>
          <cell r="AE571">
            <v>157500</v>
          </cell>
          <cell r="AF571">
            <v>28350</v>
          </cell>
          <cell r="AG571">
            <v>0</v>
          </cell>
          <cell r="AH571">
            <v>0</v>
          </cell>
          <cell r="AI571">
            <v>0</v>
          </cell>
        </row>
        <row r="572">
          <cell r="A572" t="str">
            <v>Талнахское</v>
          </cell>
          <cell r="B572" t="str">
            <v>ГМОК</v>
          </cell>
          <cell r="C572" t="str">
            <v>ГГУ</v>
          </cell>
          <cell r="D572" t="str">
            <v>Закупки ГО</v>
          </cell>
          <cell r="E572" t="str">
            <v>19</v>
          </cell>
          <cell r="F572" t="str">
            <v>КИПиА, связь и ВТ</v>
          </cell>
          <cell r="G572" t="str">
            <v>19929</v>
          </cell>
          <cell r="H572" t="str">
            <v>Маркшейдерские приборы</v>
          </cell>
          <cell r="I572" t="str">
            <v>929250</v>
          </cell>
          <cell r="J572" t="str">
            <v>Рулетка электронная</v>
          </cell>
          <cell r="K572" t="str">
            <v/>
          </cell>
          <cell r="L572" t="str">
            <v>Trimble HD 150</v>
          </cell>
          <cell r="M572" t="str">
            <v>Имерение расстояний до 150м,точность +/- 2мм</v>
          </cell>
          <cell r="N572" t="str">
            <v/>
          </cell>
          <cell r="O572" t="str">
            <v/>
          </cell>
          <cell r="P572" t="str">
            <v/>
          </cell>
          <cell r="Q572">
            <v>1.05</v>
          </cell>
          <cell r="R572" t="str">
            <v>ШТ</v>
          </cell>
          <cell r="S572">
            <v>1</v>
          </cell>
          <cell r="T572">
            <v>12697.49</v>
          </cell>
          <cell r="U572">
            <v>13332.3645</v>
          </cell>
          <cell r="V572">
            <v>15732.19011</v>
          </cell>
          <cell r="W572">
            <v>15732.19</v>
          </cell>
          <cell r="X572">
            <v>0</v>
          </cell>
          <cell r="Y572">
            <v>0</v>
          </cell>
          <cell r="Z572">
            <v>0</v>
          </cell>
          <cell r="AA572">
            <v>0</v>
          </cell>
          <cell r="AB572">
            <v>0</v>
          </cell>
          <cell r="AC572">
            <v>0</v>
          </cell>
          <cell r="AD572">
            <v>1</v>
          </cell>
          <cell r="AE572">
            <v>13332.3645</v>
          </cell>
          <cell r="AF572">
            <v>2399.8256099999999</v>
          </cell>
          <cell r="AG572">
            <v>0</v>
          </cell>
          <cell r="AH572">
            <v>0</v>
          </cell>
          <cell r="AI572">
            <v>0</v>
          </cell>
        </row>
        <row r="573">
          <cell r="A573" t="str">
            <v>Талнахское</v>
          </cell>
          <cell r="B573" t="str">
            <v>ГМОК</v>
          </cell>
          <cell r="C573" t="str">
            <v>ГГУ</v>
          </cell>
          <cell r="D573" t="str">
            <v>Закупки ГО</v>
          </cell>
          <cell r="E573" t="str">
            <v>19</v>
          </cell>
          <cell r="F573" t="str">
            <v>КИПиА, связь и ВТ</v>
          </cell>
          <cell r="G573" t="str">
            <v>19929</v>
          </cell>
          <cell r="H573" t="str">
            <v>Маркшейдерские приборы</v>
          </cell>
          <cell r="I573" t="str">
            <v>929271</v>
          </cell>
          <cell r="J573" t="str">
            <v>Прибор вертикального проектирования</v>
          </cell>
          <cell r="K573" t="str">
            <v/>
          </cell>
          <cell r="L573" t="str">
            <v>LV1-Зенит-прибор</v>
          </cell>
          <cell r="M573" t="str">
            <v>Точность: зенит +5'/надир +1', диапазон измерений: зенит - до 100м/надир - до 5м, компенсатор маятниковый, с воздушным и магнитным демпфером, диапазон работы компенсатора +10', класс лазера: класс 2 (IEC 825-1 1993), класс II (CFR21), длина волны лазера,н</v>
          </cell>
          <cell r="N573" t="str">
            <v/>
          </cell>
          <cell r="O573" t="str">
            <v/>
          </cell>
          <cell r="P573" t="str">
            <v/>
          </cell>
          <cell r="Q573">
            <v>1.05</v>
          </cell>
          <cell r="R573" t="str">
            <v>ШТ</v>
          </cell>
          <cell r="S573">
            <v>3</v>
          </cell>
          <cell r="T573">
            <v>87358.74</v>
          </cell>
          <cell r="U573">
            <v>275180.03100000002</v>
          </cell>
          <cell r="V573">
            <v>324712.43657999998</v>
          </cell>
          <cell r="W573">
            <v>108237.48</v>
          </cell>
          <cell r="X573">
            <v>0</v>
          </cell>
          <cell r="Y573">
            <v>0</v>
          </cell>
          <cell r="Z573">
            <v>0</v>
          </cell>
          <cell r="AA573">
            <v>0</v>
          </cell>
          <cell r="AB573">
            <v>0</v>
          </cell>
          <cell r="AC573">
            <v>0</v>
          </cell>
          <cell r="AD573">
            <v>2</v>
          </cell>
          <cell r="AE573">
            <v>183453.35400000002</v>
          </cell>
          <cell r="AF573">
            <v>33021.603719999999</v>
          </cell>
          <cell r="AG573">
            <v>1</v>
          </cell>
          <cell r="AH573">
            <v>91726.677000000011</v>
          </cell>
          <cell r="AI573">
            <v>16510.80186</v>
          </cell>
        </row>
        <row r="574">
          <cell r="A574" t="str">
            <v>НШСТ</v>
          </cell>
          <cell r="B574" t="str">
            <v>СОК</v>
          </cell>
          <cell r="C574" t="str">
            <v>ГГУ</v>
          </cell>
          <cell r="D574" t="str">
            <v>Закупки ГО</v>
          </cell>
          <cell r="E574" t="str">
            <v>19</v>
          </cell>
          <cell r="F574" t="str">
            <v>КИПиА, связь и ВТ</v>
          </cell>
          <cell r="G574" t="str">
            <v>19929</v>
          </cell>
          <cell r="H574" t="str">
            <v>Маркшейдерские приборы</v>
          </cell>
          <cell r="I574" t="str">
            <v>929281</v>
          </cell>
          <cell r="J574" t="str">
            <v>Нивелир точный</v>
          </cell>
          <cell r="K574" t="str">
            <v>ТУ 4433-057-07</v>
          </cell>
          <cell r="L574" t="str">
            <v>4Н2КЛ</v>
          </cell>
          <cell r="M574" t="str">
            <v>2мм на 1км двойного хода</v>
          </cell>
          <cell r="N574" t="str">
            <v/>
          </cell>
          <cell r="O574" t="str">
            <v/>
          </cell>
          <cell r="P574" t="str">
            <v/>
          </cell>
          <cell r="Q574">
            <v>1.05</v>
          </cell>
          <cell r="R574" t="str">
            <v>ШТ</v>
          </cell>
          <cell r="S574">
            <v>7</v>
          </cell>
          <cell r="T574">
            <v>10157.99</v>
          </cell>
          <cell r="U574">
            <v>74661.22649999999</v>
          </cell>
          <cell r="V574">
            <v>88100.247269999978</v>
          </cell>
          <cell r="W574">
            <v>12585.75</v>
          </cell>
          <cell r="X574">
            <v>0</v>
          </cell>
          <cell r="Y574">
            <v>0</v>
          </cell>
          <cell r="Z574">
            <v>0</v>
          </cell>
          <cell r="AA574">
            <v>0</v>
          </cell>
          <cell r="AB574">
            <v>0</v>
          </cell>
          <cell r="AC574">
            <v>0</v>
          </cell>
          <cell r="AD574">
            <v>7</v>
          </cell>
          <cell r="AE574">
            <v>74661.22649999999</v>
          </cell>
          <cell r="AF574">
            <v>13439.020769999997</v>
          </cell>
          <cell r="AG574">
            <v>0</v>
          </cell>
          <cell r="AH574">
            <v>0</v>
          </cell>
          <cell r="AI574">
            <v>0</v>
          </cell>
        </row>
        <row r="575">
          <cell r="A575" t="str">
            <v>НШСТ</v>
          </cell>
          <cell r="B575" t="str">
            <v>СОК</v>
          </cell>
          <cell r="C575" t="str">
            <v>ГГУ</v>
          </cell>
          <cell r="D575" t="str">
            <v>Закупки ГО</v>
          </cell>
          <cell r="E575" t="str">
            <v>19</v>
          </cell>
          <cell r="F575" t="str">
            <v>КИПиА, связь и ВТ</v>
          </cell>
          <cell r="G575" t="str">
            <v>19929</v>
          </cell>
          <cell r="H575" t="str">
            <v>Маркшейдерские приборы</v>
          </cell>
          <cell r="I575" t="str">
            <v>929284</v>
          </cell>
          <cell r="J575" t="str">
            <v>Дальномер ручной безотражательный</v>
          </cell>
          <cell r="K575" t="str">
            <v/>
          </cell>
          <cell r="L575" t="str">
            <v>Disto classic 5A</v>
          </cell>
          <cell r="M575" t="str">
            <v>Измерения расстояний до 200м, точность +/-1,5мм, память 15 измерений.</v>
          </cell>
          <cell r="N575" t="str">
            <v/>
          </cell>
          <cell r="O575" t="str">
            <v/>
          </cell>
          <cell r="P575" t="str">
            <v/>
          </cell>
          <cell r="Q575">
            <v>1.05</v>
          </cell>
          <cell r="R575" t="str">
            <v>ШТ</v>
          </cell>
          <cell r="S575">
            <v>5</v>
          </cell>
          <cell r="T575">
            <v>10665.89</v>
          </cell>
          <cell r="U575">
            <v>55995.922500000001</v>
          </cell>
          <cell r="V575">
            <v>66075.188549999992</v>
          </cell>
          <cell r="W575">
            <v>13215.04</v>
          </cell>
          <cell r="X575">
            <v>0</v>
          </cell>
          <cell r="Y575">
            <v>0</v>
          </cell>
          <cell r="Z575">
            <v>0</v>
          </cell>
          <cell r="AA575">
            <v>0</v>
          </cell>
          <cell r="AB575">
            <v>0</v>
          </cell>
          <cell r="AC575">
            <v>0</v>
          </cell>
          <cell r="AD575">
            <v>5</v>
          </cell>
          <cell r="AE575">
            <v>55995.922500000001</v>
          </cell>
          <cell r="AF575">
            <v>10079.26605</v>
          </cell>
          <cell r="AG575">
            <v>0</v>
          </cell>
          <cell r="AH575">
            <v>0</v>
          </cell>
          <cell r="AI575">
            <v>0</v>
          </cell>
        </row>
        <row r="576">
          <cell r="A576" t="str">
            <v>ТНШС</v>
          </cell>
          <cell r="B576" t="str">
            <v>РОК</v>
          </cell>
          <cell r="C576" t="str">
            <v>ГГУ</v>
          </cell>
          <cell r="D576" t="str">
            <v>Закупки ГО</v>
          </cell>
          <cell r="E576" t="str">
            <v>19</v>
          </cell>
          <cell r="F576" t="str">
            <v>КИПиА, связь и ВТ</v>
          </cell>
          <cell r="G576" t="str">
            <v>19929</v>
          </cell>
          <cell r="H576" t="str">
            <v>Маркшейдерские приборы</v>
          </cell>
          <cell r="I576" t="str">
            <v>929284</v>
          </cell>
          <cell r="J576" t="str">
            <v>Дальномер ручной безотражательный</v>
          </cell>
          <cell r="K576" t="str">
            <v/>
          </cell>
          <cell r="L576" t="str">
            <v>Disto classic 5A</v>
          </cell>
          <cell r="M576" t="str">
            <v>Измерения расстояний до 200м, точность +/-1,5мм, память 15 измерений.</v>
          </cell>
          <cell r="N576" t="str">
            <v/>
          </cell>
          <cell r="O576" t="str">
            <v/>
          </cell>
          <cell r="P576" t="str">
            <v/>
          </cell>
          <cell r="Q576">
            <v>1.05</v>
          </cell>
          <cell r="R576" t="str">
            <v>ШТ</v>
          </cell>
          <cell r="S576">
            <v>2</v>
          </cell>
          <cell r="T576">
            <v>10665.89</v>
          </cell>
          <cell r="U576">
            <v>22398.368999999999</v>
          </cell>
          <cell r="V576">
            <v>26430.075419999997</v>
          </cell>
          <cell r="W576">
            <v>13215.04</v>
          </cell>
          <cell r="X576">
            <v>0</v>
          </cell>
          <cell r="Y576">
            <v>0</v>
          </cell>
          <cell r="Z576">
            <v>0</v>
          </cell>
          <cell r="AA576">
            <v>0</v>
          </cell>
          <cell r="AB576">
            <v>0</v>
          </cell>
          <cell r="AC576">
            <v>0</v>
          </cell>
          <cell r="AD576">
            <v>2</v>
          </cell>
          <cell r="AE576">
            <v>22398.368999999999</v>
          </cell>
          <cell r="AF576">
            <v>4031.7064199999995</v>
          </cell>
          <cell r="AG576">
            <v>0</v>
          </cell>
          <cell r="AH576">
            <v>0</v>
          </cell>
          <cell r="AI576">
            <v>0</v>
          </cell>
        </row>
        <row r="577">
          <cell r="A577" t="str">
            <v>НШСТ</v>
          </cell>
          <cell r="B577" t="str">
            <v>СОК</v>
          </cell>
          <cell r="C577" t="str">
            <v>ГГУ</v>
          </cell>
          <cell r="D577" t="str">
            <v>Закупки ГО</v>
          </cell>
          <cell r="E577" t="str">
            <v>19</v>
          </cell>
          <cell r="F577" t="str">
            <v>КИПиА, связь и ВТ</v>
          </cell>
          <cell r="G577" t="str">
            <v>19929</v>
          </cell>
          <cell r="H577" t="str">
            <v>Маркшейдерские приборы</v>
          </cell>
          <cell r="I577" t="str">
            <v>929286</v>
          </cell>
          <cell r="J577" t="str">
            <v>Тахеометр электронный</v>
          </cell>
          <cell r="K577" t="str">
            <v/>
          </cell>
          <cell r="L577" t="str">
            <v>Leica TCR 805 Power Arctic</v>
          </cell>
          <cell r="M577" t="str">
            <v>5", 2mm+2ppm, 5mm+2ppm, до 3500м, до 170м без отражателя, морозоустойчивый, память 10000 блоков данных, два встраиваемых аккумулятора, трегер, кабель передачи данных, зарядное устройство, русифицированный.</v>
          </cell>
          <cell r="N577" t="str">
            <v/>
          </cell>
          <cell r="O577" t="str">
            <v/>
          </cell>
          <cell r="P577" t="str">
            <v/>
          </cell>
          <cell r="Q577">
            <v>1.05</v>
          </cell>
          <cell r="R577" t="str">
            <v>КМП</v>
          </cell>
          <cell r="S577">
            <v>1</v>
          </cell>
          <cell r="T577">
            <v>274265.8</v>
          </cell>
          <cell r="U577">
            <v>287979.09000000003</v>
          </cell>
          <cell r="V577">
            <v>339815.32620000001</v>
          </cell>
          <cell r="W577">
            <v>339815.33</v>
          </cell>
          <cell r="X577">
            <v>0</v>
          </cell>
          <cell r="Y577">
            <v>0</v>
          </cell>
          <cell r="Z577">
            <v>0</v>
          </cell>
          <cell r="AA577">
            <v>0</v>
          </cell>
          <cell r="AB577">
            <v>0</v>
          </cell>
          <cell r="AC577">
            <v>0</v>
          </cell>
          <cell r="AD577">
            <v>1</v>
          </cell>
          <cell r="AE577">
            <v>287979.09000000003</v>
          </cell>
          <cell r="AF577">
            <v>51836.236199999999</v>
          </cell>
          <cell r="AG577">
            <v>0</v>
          </cell>
          <cell r="AH577">
            <v>0</v>
          </cell>
          <cell r="AI577">
            <v>0</v>
          </cell>
        </row>
        <row r="578">
          <cell r="A578" t="str">
            <v>КАУ</v>
          </cell>
          <cell r="B578" t="str">
            <v>ГМОК</v>
          </cell>
          <cell r="C578" t="str">
            <v>ГГУ</v>
          </cell>
          <cell r="D578" t="str">
            <v>Закупки ГО</v>
          </cell>
          <cell r="E578" t="str">
            <v>19</v>
          </cell>
          <cell r="F578" t="str">
            <v>КИПиА, связь и ВТ</v>
          </cell>
          <cell r="G578" t="str">
            <v>19929</v>
          </cell>
          <cell r="H578" t="str">
            <v>Маркшейдерские приборы</v>
          </cell>
          <cell r="I578" t="str">
            <v>929286</v>
          </cell>
          <cell r="J578" t="str">
            <v>Тахеометр электронный</v>
          </cell>
          <cell r="K578" t="str">
            <v/>
          </cell>
          <cell r="L578" t="str">
            <v>Leica TCR 805 Power Arctic</v>
          </cell>
          <cell r="M578" t="str">
            <v>5", 2mm+2ppm, 5mm+2ppm, до 3500м, до 170м без отражателя, морозоустойчивый, память 10000 блоков данных, два встраиваемых аккумулятора, трегер, кабель передачи данных, зарядное устройство, русифицированный.</v>
          </cell>
          <cell r="N578" t="str">
            <v/>
          </cell>
          <cell r="O578" t="str">
            <v/>
          </cell>
          <cell r="P578" t="str">
            <v/>
          </cell>
          <cell r="Q578">
            <v>1.05</v>
          </cell>
          <cell r="R578" t="str">
            <v>КМП</v>
          </cell>
          <cell r="S578">
            <v>1</v>
          </cell>
          <cell r="T578">
            <v>274265.8</v>
          </cell>
          <cell r="U578">
            <v>287979.09000000003</v>
          </cell>
          <cell r="V578">
            <v>339815.32620000001</v>
          </cell>
          <cell r="W578">
            <v>339815.33</v>
          </cell>
          <cell r="X578">
            <v>0</v>
          </cell>
          <cell r="Y578">
            <v>0</v>
          </cell>
          <cell r="Z578">
            <v>0</v>
          </cell>
          <cell r="AA578">
            <v>0</v>
          </cell>
          <cell r="AB578">
            <v>0</v>
          </cell>
          <cell r="AC578">
            <v>0</v>
          </cell>
          <cell r="AD578">
            <v>1</v>
          </cell>
          <cell r="AE578">
            <v>287979.09000000003</v>
          </cell>
          <cell r="AF578">
            <v>51836.236199999999</v>
          </cell>
          <cell r="AG578">
            <v>0</v>
          </cell>
          <cell r="AH578">
            <v>0</v>
          </cell>
          <cell r="AI578">
            <v>0</v>
          </cell>
        </row>
        <row r="579">
          <cell r="A579" t="str">
            <v>Мех. завод</v>
          </cell>
          <cell r="B579" t="str">
            <v>МООК</v>
          </cell>
          <cell r="C579" t="str">
            <v>УАП</v>
          </cell>
          <cell r="D579" t="str">
            <v>Закупки ГО</v>
          </cell>
          <cell r="E579" t="str">
            <v>19</v>
          </cell>
          <cell r="F579" t="str">
            <v>КИПиА, связь и ВТ</v>
          </cell>
          <cell r="G579" t="str">
            <v>19930</v>
          </cell>
          <cell r="H579" t="str">
            <v>Измерительные преобразователи температуры прочие</v>
          </cell>
          <cell r="I579" t="str">
            <v>930050</v>
          </cell>
          <cell r="J579" t="str">
            <v>Пирометр переносной</v>
          </cell>
          <cell r="K579" t="str">
            <v>IR 31750003</v>
          </cell>
          <cell r="L579" t="str">
            <v>Digilance IV, тип В</v>
          </cell>
          <cell r="M579" t="str">
            <v>t=+400...+1820С, дискретность 1С, погрешность 1С, Lпогружного жезла=2000мм, IP54</v>
          </cell>
          <cell r="N579" t="str">
            <v/>
          </cell>
          <cell r="O579" t="str">
            <v/>
          </cell>
          <cell r="P579" t="str">
            <v/>
          </cell>
          <cell r="Q579">
            <v>1.05</v>
          </cell>
          <cell r="R579" t="str">
            <v>ШТ</v>
          </cell>
          <cell r="S579">
            <v>2</v>
          </cell>
          <cell r="T579">
            <v>100000.3</v>
          </cell>
          <cell r="U579">
            <v>210000.63</v>
          </cell>
          <cell r="V579">
            <v>247800.74340000001</v>
          </cell>
          <cell r="W579">
            <v>123900.37</v>
          </cell>
          <cell r="X579">
            <v>0</v>
          </cell>
          <cell r="Y579">
            <v>0</v>
          </cell>
          <cell r="Z579">
            <v>0</v>
          </cell>
          <cell r="AA579">
            <v>0</v>
          </cell>
          <cell r="AB579">
            <v>0</v>
          </cell>
          <cell r="AC579">
            <v>0</v>
          </cell>
          <cell r="AD579">
            <v>2</v>
          </cell>
          <cell r="AE579">
            <v>210000.63</v>
          </cell>
          <cell r="AF579">
            <v>37800.113400000002</v>
          </cell>
          <cell r="AG579">
            <v>0</v>
          </cell>
          <cell r="AH579">
            <v>0</v>
          </cell>
          <cell r="AI579">
            <v>0</v>
          </cell>
        </row>
        <row r="580">
          <cell r="A580" t="str">
            <v>КАУ</v>
          </cell>
          <cell r="B580" t="str">
            <v>ГМОК</v>
          </cell>
          <cell r="C580" t="str">
            <v>УИТ</v>
          </cell>
          <cell r="D580" t="str">
            <v>Закупки ГО</v>
          </cell>
          <cell r="E580" t="str">
            <v>19</v>
          </cell>
          <cell r="F580" t="str">
            <v>КИПиА, связь и ВТ</v>
          </cell>
          <cell r="G580" t="str">
            <v>19931</v>
          </cell>
          <cell r="H580" t="str">
            <v>Тестовая техника</v>
          </cell>
          <cell r="I580" t="str">
            <v>931085</v>
          </cell>
          <cell r="J580" t="str">
            <v>Комплекс для ремонта жестких дисков</v>
          </cell>
          <cell r="K580" t="str">
            <v/>
          </cell>
          <cell r="L580" t="str">
            <v>PC-3000 for Windows</v>
          </cell>
          <cell r="M580" t="str">
            <v>Программно-аппаратный комплекс для ремонта и восстановления HDD IDE</v>
          </cell>
          <cell r="N580" t="str">
            <v/>
          </cell>
          <cell r="O580" t="str">
            <v/>
          </cell>
          <cell r="P580" t="str">
            <v/>
          </cell>
          <cell r="Q580">
            <v>1.05</v>
          </cell>
          <cell r="R580" t="str">
            <v>КМП</v>
          </cell>
          <cell r="S580">
            <v>1</v>
          </cell>
          <cell r="T580">
            <v>11900</v>
          </cell>
          <cell r="U580">
            <v>12495</v>
          </cell>
          <cell r="V580">
            <v>14744.099999999999</v>
          </cell>
          <cell r="W580">
            <v>14744.1</v>
          </cell>
          <cell r="X580">
            <v>0</v>
          </cell>
          <cell r="Y580">
            <v>0</v>
          </cell>
          <cell r="Z580">
            <v>0</v>
          </cell>
          <cell r="AA580">
            <v>1</v>
          </cell>
          <cell r="AB580">
            <v>12495</v>
          </cell>
          <cell r="AC580">
            <v>2249.1</v>
          </cell>
          <cell r="AD580">
            <v>0</v>
          </cell>
          <cell r="AE580">
            <v>0</v>
          </cell>
          <cell r="AF580">
            <v>0</v>
          </cell>
          <cell r="AG580">
            <v>0</v>
          </cell>
          <cell r="AH580">
            <v>0</v>
          </cell>
          <cell r="AI580">
            <v>0</v>
          </cell>
        </row>
        <row r="581">
          <cell r="A581" t="str">
            <v>Н-геология</v>
          </cell>
          <cell r="B581" t="str">
            <v>ГОК</v>
          </cell>
          <cell r="C581" t="str">
            <v>НГЕОЛ</v>
          </cell>
          <cell r="D581" t="str">
            <v>Закупки ГО</v>
          </cell>
          <cell r="E581" t="str">
            <v>19</v>
          </cell>
          <cell r="F581" t="str">
            <v>КИПиА, связь и ВТ</v>
          </cell>
          <cell r="G581" t="str">
            <v>19932</v>
          </cell>
          <cell r="H581" t="str">
            <v>Геофизическое оборудование</v>
          </cell>
          <cell r="I581" t="str">
            <v>932031</v>
          </cell>
          <cell r="J581" t="str">
            <v>Каротажная станция</v>
          </cell>
          <cell r="K581" t="str">
            <v/>
          </cell>
          <cell r="L581" t="str">
            <v>КС-контроль</v>
          </cell>
          <cell r="M581" t="str">
            <v/>
          </cell>
          <cell r="N581" t="str">
            <v/>
          </cell>
          <cell r="O581" t="str">
            <v/>
          </cell>
          <cell r="P581" t="str">
            <v/>
          </cell>
          <cell r="Q581">
            <v>1.05</v>
          </cell>
          <cell r="R581" t="str">
            <v>ШТ</v>
          </cell>
          <cell r="S581">
            <v>1</v>
          </cell>
          <cell r="T581">
            <v>1614259.36</v>
          </cell>
          <cell r="U581">
            <v>1694972.3280000002</v>
          </cell>
          <cell r="V581">
            <v>2000067.3470400001</v>
          </cell>
          <cell r="W581">
            <v>2000067.35</v>
          </cell>
          <cell r="X581">
            <v>0</v>
          </cell>
          <cell r="Y581">
            <v>0</v>
          </cell>
          <cell r="Z581">
            <v>0</v>
          </cell>
          <cell r="AA581">
            <v>0</v>
          </cell>
          <cell r="AB581">
            <v>0</v>
          </cell>
          <cell r="AC581">
            <v>0</v>
          </cell>
          <cell r="AD581">
            <v>1</v>
          </cell>
          <cell r="AE581">
            <v>1694972.3280000002</v>
          </cell>
          <cell r="AF581">
            <v>305095.01904000004</v>
          </cell>
          <cell r="AG581">
            <v>0</v>
          </cell>
          <cell r="AH581">
            <v>0</v>
          </cell>
          <cell r="AI581">
            <v>0</v>
          </cell>
        </row>
        <row r="582">
          <cell r="A582" t="str">
            <v>Н-геология</v>
          </cell>
          <cell r="B582" t="str">
            <v>ГОК</v>
          </cell>
          <cell r="C582" t="str">
            <v>НГЕОЛ</v>
          </cell>
          <cell r="D582" t="str">
            <v>Закупки ГО</v>
          </cell>
          <cell r="E582" t="str">
            <v>19</v>
          </cell>
          <cell r="F582" t="str">
            <v>КИПиА, связь и ВТ</v>
          </cell>
          <cell r="G582" t="str">
            <v>19932</v>
          </cell>
          <cell r="H582" t="str">
            <v>Геофизическое оборудование</v>
          </cell>
          <cell r="I582" t="str">
            <v>932197</v>
          </cell>
          <cell r="J582" t="str">
            <v>Прибор скважинный электрического каротажа</v>
          </cell>
          <cell r="K582" t="str">
            <v/>
          </cell>
          <cell r="L582" t="str">
            <v>КСП-48</v>
          </cell>
          <cell r="M582" t="str">
            <v>Диапазон измерения кажущегося электрического сопротивления -1...10000Ом; диапазон измерения спонтанных потенциалов до 10000мВ; диаметр скважинного прибора-48мм; длина скважинного прибора без косы-1200мм</v>
          </cell>
          <cell r="N582" t="str">
            <v/>
          </cell>
          <cell r="O582" t="str">
            <v/>
          </cell>
          <cell r="P582" t="str">
            <v/>
          </cell>
          <cell r="Q582">
            <v>1.05</v>
          </cell>
          <cell r="R582" t="str">
            <v>КМП</v>
          </cell>
          <cell r="S582">
            <v>1</v>
          </cell>
          <cell r="T582">
            <v>298310</v>
          </cell>
          <cell r="U582">
            <v>313225.5</v>
          </cell>
          <cell r="V582">
            <v>369606.08999999997</v>
          </cell>
          <cell r="W582">
            <v>369606.09</v>
          </cell>
          <cell r="X582">
            <v>0</v>
          </cell>
          <cell r="Y582">
            <v>0</v>
          </cell>
          <cell r="Z582">
            <v>0</v>
          </cell>
          <cell r="AA582">
            <v>0</v>
          </cell>
          <cell r="AB582">
            <v>0</v>
          </cell>
          <cell r="AC582">
            <v>0</v>
          </cell>
          <cell r="AD582">
            <v>1</v>
          </cell>
          <cell r="AE582">
            <v>313225.5</v>
          </cell>
          <cell r="AF582">
            <v>56380.59</v>
          </cell>
          <cell r="AG582">
            <v>0</v>
          </cell>
          <cell r="AH582">
            <v>0</v>
          </cell>
          <cell r="AI582">
            <v>0</v>
          </cell>
        </row>
        <row r="583">
          <cell r="A583" t="str">
            <v>МЦ-1</v>
          </cell>
          <cell r="B583" t="str">
            <v>ГМОК</v>
          </cell>
          <cell r="C583" t="str">
            <v>УИТ</v>
          </cell>
          <cell r="D583" t="str">
            <v>Закупки ГО</v>
          </cell>
          <cell r="E583" t="str">
            <v>19</v>
          </cell>
          <cell r="F583" t="str">
            <v>КИПиА, связь и ВТ</v>
          </cell>
          <cell r="G583" t="str">
            <v>19933</v>
          </cell>
          <cell r="H583" t="str">
            <v>Компьютеры</v>
          </cell>
          <cell r="I583" t="str">
            <v>933155</v>
          </cell>
          <cell r="J583" t="str">
            <v>ПК офисный</v>
          </cell>
          <cell r="K583" t="str">
            <v>8124-E1G/VKCE1RU</v>
          </cell>
          <cell r="L583" t="str">
            <v>IBM ThinkCentre A51-Tower</v>
          </cell>
          <cell r="M583" t="str">
            <v>Pentium4 Processor 640 with HT Technology 3,2ГГц 800МГц, 256Мб NP RAM, 80Гб SATA HDD, 48х/32х/48х/16х Max Combo drive, Windows XP-Pro, 10/100/1000 Ethernet, клавиатура Preferred Pro Full-Size, мышь Optical Wheel</v>
          </cell>
          <cell r="N583" t="str">
            <v/>
          </cell>
          <cell r="O583" t="str">
            <v/>
          </cell>
          <cell r="P583" t="str">
            <v/>
          </cell>
          <cell r="Q583">
            <v>1.05</v>
          </cell>
          <cell r="R583" t="str">
            <v>ШТ</v>
          </cell>
          <cell r="S583">
            <v>1</v>
          </cell>
          <cell r="T583">
            <v>35700</v>
          </cell>
          <cell r="U583">
            <v>37485</v>
          </cell>
          <cell r="V583">
            <v>44232.299999999996</v>
          </cell>
          <cell r="W583">
            <v>44232.3</v>
          </cell>
          <cell r="X583">
            <v>0</v>
          </cell>
          <cell r="Y583">
            <v>0</v>
          </cell>
          <cell r="Z583">
            <v>0</v>
          </cell>
          <cell r="AA583">
            <v>1</v>
          </cell>
          <cell r="AB583">
            <v>37485</v>
          </cell>
          <cell r="AC583">
            <v>6747.3</v>
          </cell>
          <cell r="AD583">
            <v>0</v>
          </cell>
          <cell r="AE583">
            <v>0</v>
          </cell>
          <cell r="AF583">
            <v>0</v>
          </cell>
          <cell r="AG583">
            <v>0</v>
          </cell>
          <cell r="AH583">
            <v>0</v>
          </cell>
          <cell r="AI583">
            <v>0</v>
          </cell>
        </row>
        <row r="584">
          <cell r="A584" t="str">
            <v>УИТ</v>
          </cell>
          <cell r="B584" t="str">
            <v>ДИТ</v>
          </cell>
          <cell r="C584" t="str">
            <v>УИТ</v>
          </cell>
          <cell r="D584" t="str">
            <v>Закупки ГО</v>
          </cell>
          <cell r="E584" t="str">
            <v>19</v>
          </cell>
          <cell r="F584" t="str">
            <v>КИПиА, связь и ВТ</v>
          </cell>
          <cell r="G584" t="str">
            <v>19933</v>
          </cell>
          <cell r="H584" t="str">
            <v>Компьютеры</v>
          </cell>
          <cell r="I584" t="str">
            <v>933160</v>
          </cell>
          <cell r="J584" t="str">
            <v>ПК портативный</v>
          </cell>
          <cell r="K584" t="str">
            <v>US26ERT-R/73P3342/92P3429/92P1005</v>
          </cell>
          <cell r="L584" t="str">
            <v>IBM ThinkPad X41</v>
          </cell>
          <cell r="M584" t="str">
            <v>PM758-1.5/400MГц/LV/512Mb/HDD60Gb/TFT12.1/RW/DVD/x4/Geth/BT/WF/FR/SS/XPP Multi-Burner+Ultrabay Slim TP/UltraBase X4/Battery TXX40 Li-Ion8-Cell</v>
          </cell>
          <cell r="N584" t="str">
            <v/>
          </cell>
          <cell r="O584" t="str">
            <v/>
          </cell>
          <cell r="P584" t="str">
            <v/>
          </cell>
          <cell r="Q584">
            <v>1.05</v>
          </cell>
          <cell r="R584" t="str">
            <v>КМП</v>
          </cell>
          <cell r="S584">
            <v>3</v>
          </cell>
          <cell r="T584">
            <v>99960</v>
          </cell>
          <cell r="U584">
            <v>314874</v>
          </cell>
          <cell r="V584">
            <v>371551.32</v>
          </cell>
          <cell r="W584">
            <v>123850.44</v>
          </cell>
          <cell r="X584">
            <v>0</v>
          </cell>
          <cell r="Y584">
            <v>0</v>
          </cell>
          <cell r="Z584">
            <v>0</v>
          </cell>
          <cell r="AA584">
            <v>3</v>
          </cell>
          <cell r="AB584">
            <v>314874</v>
          </cell>
          <cell r="AC584">
            <v>56677.32</v>
          </cell>
          <cell r="AD584">
            <v>0</v>
          </cell>
          <cell r="AE584">
            <v>0</v>
          </cell>
          <cell r="AF584">
            <v>0</v>
          </cell>
          <cell r="AG584">
            <v>0</v>
          </cell>
          <cell r="AH584">
            <v>0</v>
          </cell>
          <cell r="AI584">
            <v>0</v>
          </cell>
        </row>
        <row r="585">
          <cell r="A585" t="str">
            <v>Н-проект</v>
          </cell>
          <cell r="B585" t="str">
            <v>МООК</v>
          </cell>
          <cell r="C585" t="str">
            <v>УИТ</v>
          </cell>
          <cell r="D585" t="str">
            <v>Закупки ГО</v>
          </cell>
          <cell r="E585" t="str">
            <v>19</v>
          </cell>
          <cell r="F585" t="str">
            <v>КИПиА, связь и ВТ</v>
          </cell>
          <cell r="G585" t="str">
            <v>19933</v>
          </cell>
          <cell r="H585" t="str">
            <v>Компьютеры</v>
          </cell>
          <cell r="I585" t="str">
            <v>933165</v>
          </cell>
          <cell r="J585" t="str">
            <v>ПК офисный</v>
          </cell>
          <cell r="K585" t="str">
            <v>VPE41RU/8169-41G</v>
          </cell>
          <cell r="L585" t="str">
            <v>IBM ThinkCentre A52</v>
          </cell>
          <cell r="M585" t="str">
            <v>CPU Intel Pentium 4 3.4ГГц, 512Mб PC2700 DDR SDRAM, HDD 160Гб Serial ATA, Intel Gigabit Ethernet, nVidia GeForce 6200 64МбDDR2 VGA PCI, CD-RW/ DVD-ROM, Tower, 3-button Mouse, Keyboard, Windows XP Professional</v>
          </cell>
          <cell r="N585" t="str">
            <v/>
          </cell>
          <cell r="O585" t="str">
            <v/>
          </cell>
          <cell r="P585" t="str">
            <v/>
          </cell>
          <cell r="Q585">
            <v>1.05</v>
          </cell>
          <cell r="R585" t="str">
            <v>ШТ</v>
          </cell>
          <cell r="S585">
            <v>14</v>
          </cell>
          <cell r="T585">
            <v>35700</v>
          </cell>
          <cell r="U585">
            <v>524790</v>
          </cell>
          <cell r="V585">
            <v>619252.19999999995</v>
          </cell>
          <cell r="W585">
            <v>44232.3</v>
          </cell>
          <cell r="X585">
            <v>0</v>
          </cell>
          <cell r="Y585">
            <v>0</v>
          </cell>
          <cell r="Z585">
            <v>0</v>
          </cell>
          <cell r="AA585">
            <v>7</v>
          </cell>
          <cell r="AB585">
            <v>262395</v>
          </cell>
          <cell r="AC585">
            <v>47231.1</v>
          </cell>
          <cell r="AD585">
            <v>3</v>
          </cell>
          <cell r="AE585">
            <v>112455</v>
          </cell>
          <cell r="AF585">
            <v>20241.899999999998</v>
          </cell>
          <cell r="AG585">
            <v>4</v>
          </cell>
          <cell r="AH585">
            <v>149940</v>
          </cell>
          <cell r="AI585">
            <v>26989.200000000001</v>
          </cell>
        </row>
        <row r="586">
          <cell r="A586" t="str">
            <v>ДМП</v>
          </cell>
          <cell r="B586" t="str">
            <v>ТЛОК</v>
          </cell>
          <cell r="C586" t="str">
            <v>УИТ</v>
          </cell>
          <cell r="D586" t="str">
            <v>Закупки ГО</v>
          </cell>
          <cell r="E586" t="str">
            <v>19</v>
          </cell>
          <cell r="F586" t="str">
            <v>КИПиА, связь и ВТ</v>
          </cell>
          <cell r="G586" t="str">
            <v>19933</v>
          </cell>
          <cell r="H586" t="str">
            <v>Компьютеры</v>
          </cell>
          <cell r="I586" t="str">
            <v>933170</v>
          </cell>
          <cell r="J586" t="str">
            <v>ПК офисный</v>
          </cell>
          <cell r="K586" t="str">
            <v>8343W12</v>
          </cell>
          <cell r="L586" t="str">
            <v>IBM ThinkCentre A52</v>
          </cell>
          <cell r="M586" t="str">
            <v>A52 Tower 4x4, 945G chipset P4 630 3.0 Ghz 2MB 800 FSB/ 512 MB Dual Channel PC2 4200 533MHz Memory/ HDD 80GB SATA/ FDD/ DVD-ROM/Gigabit Ethernet/GMA950 Integrated Video/ Optical Mouse/ Full Keyboard/ XPP</v>
          </cell>
          <cell r="N586" t="str">
            <v/>
          </cell>
          <cell r="O586" t="str">
            <v/>
          </cell>
          <cell r="P586" t="str">
            <v/>
          </cell>
          <cell r="Q586">
            <v>1.05</v>
          </cell>
          <cell r="R586" t="str">
            <v>ШТ</v>
          </cell>
          <cell r="S586">
            <v>10</v>
          </cell>
          <cell r="T586">
            <v>35938</v>
          </cell>
          <cell r="U586">
            <v>377349</v>
          </cell>
          <cell r="V586">
            <v>445271.81999999995</v>
          </cell>
          <cell r="W586">
            <v>44527.18</v>
          </cell>
          <cell r="X586">
            <v>0</v>
          </cell>
          <cell r="Y586">
            <v>0</v>
          </cell>
          <cell r="Z586">
            <v>0</v>
          </cell>
          <cell r="AA586">
            <v>5</v>
          </cell>
          <cell r="AB586">
            <v>188674.5</v>
          </cell>
          <cell r="AC586">
            <v>33961.409999999996</v>
          </cell>
          <cell r="AD586">
            <v>3</v>
          </cell>
          <cell r="AE586">
            <v>113204.70000000001</v>
          </cell>
          <cell r="AF586">
            <v>20376.846000000001</v>
          </cell>
          <cell r="AG586">
            <v>2</v>
          </cell>
          <cell r="AH586">
            <v>75469.8</v>
          </cell>
          <cell r="AI586">
            <v>13584.564</v>
          </cell>
        </row>
        <row r="587">
          <cell r="A587" t="str">
            <v>Мех. завод</v>
          </cell>
          <cell r="B587" t="str">
            <v>МООК</v>
          </cell>
          <cell r="C587" t="str">
            <v>УИТ</v>
          </cell>
          <cell r="D587" t="str">
            <v>Закупки ГО</v>
          </cell>
          <cell r="E587" t="str">
            <v>19</v>
          </cell>
          <cell r="F587" t="str">
            <v>КИПиА, связь и ВТ</v>
          </cell>
          <cell r="G587" t="str">
            <v>19933</v>
          </cell>
          <cell r="H587" t="str">
            <v>Компьютеры</v>
          </cell>
          <cell r="I587" t="str">
            <v>933170</v>
          </cell>
          <cell r="J587" t="str">
            <v>ПК офисный</v>
          </cell>
          <cell r="K587" t="str">
            <v>8343W12</v>
          </cell>
          <cell r="L587" t="str">
            <v>IBM ThinkCentre A52</v>
          </cell>
          <cell r="M587" t="str">
            <v>A52 Tower 4x4, 945G chipset P4 630 3.0 Ghz 2MB 800 FSB/ 512 MB Dual Channel PC2 4200 533MHz Memory/ HDD 80GB SATA/ FDD/ DVD-ROM/Gigabit Ethernet/GMA950 Integrated Video/ Optical Mouse/ Full Keyboard/ XPP</v>
          </cell>
          <cell r="N587" t="str">
            <v/>
          </cell>
          <cell r="O587" t="str">
            <v/>
          </cell>
          <cell r="P587" t="str">
            <v/>
          </cell>
          <cell r="Q587">
            <v>1.05</v>
          </cell>
          <cell r="R587" t="str">
            <v>ШТ</v>
          </cell>
          <cell r="S587">
            <v>16</v>
          </cell>
          <cell r="T587">
            <v>35938</v>
          </cell>
          <cell r="U587">
            <v>603758.4</v>
          </cell>
          <cell r="V587">
            <v>712434.91200000001</v>
          </cell>
          <cell r="W587">
            <v>44527.18</v>
          </cell>
          <cell r="X587">
            <v>0</v>
          </cell>
          <cell r="Y587">
            <v>0</v>
          </cell>
          <cell r="Z587">
            <v>0</v>
          </cell>
          <cell r="AA587">
            <v>8</v>
          </cell>
          <cell r="AB587">
            <v>301879.2</v>
          </cell>
          <cell r="AC587">
            <v>54338.256000000001</v>
          </cell>
          <cell r="AD587">
            <v>4</v>
          </cell>
          <cell r="AE587">
            <v>150939.6</v>
          </cell>
          <cell r="AF587">
            <v>27169.128000000001</v>
          </cell>
          <cell r="AG587">
            <v>4</v>
          </cell>
          <cell r="AH587">
            <v>150939.6</v>
          </cell>
          <cell r="AI587">
            <v>27169.128000000001</v>
          </cell>
        </row>
        <row r="588">
          <cell r="A588" t="str">
            <v>ГТП</v>
          </cell>
          <cell r="B588" t="str">
            <v>ГМОК</v>
          </cell>
          <cell r="C588" t="str">
            <v>УИТ</v>
          </cell>
          <cell r="D588" t="str">
            <v>Закупки ГО</v>
          </cell>
          <cell r="E588" t="str">
            <v>19</v>
          </cell>
          <cell r="F588" t="str">
            <v>КИПиА, связь и ВТ</v>
          </cell>
          <cell r="G588" t="str">
            <v>19933</v>
          </cell>
          <cell r="H588" t="str">
            <v>Компьютеры</v>
          </cell>
          <cell r="I588" t="str">
            <v>933170</v>
          </cell>
          <cell r="J588" t="str">
            <v>ПК офисный</v>
          </cell>
          <cell r="K588" t="str">
            <v>8343W12</v>
          </cell>
          <cell r="L588" t="str">
            <v>IBM ThinkCentre A52</v>
          </cell>
          <cell r="M588" t="str">
            <v>A52 Tower 4x4, 945G chipset P4 630 3.0 Ghz 2MB 800 FSB/ 512 MB Dual Channel PC2 4200 533MHz Memory/ HDD 80GB SATA/ FDD/ DVD-ROM/Gigabit Ethernet/GMA950 Integrated Video/ Optical Mouse/ Full Keyboard/ XPP</v>
          </cell>
          <cell r="N588" t="str">
            <v/>
          </cell>
          <cell r="O588" t="str">
            <v/>
          </cell>
          <cell r="P588" t="str">
            <v/>
          </cell>
          <cell r="Q588">
            <v>1.05</v>
          </cell>
          <cell r="R588" t="str">
            <v>ШТ</v>
          </cell>
          <cell r="S588">
            <v>5</v>
          </cell>
          <cell r="T588">
            <v>35938</v>
          </cell>
          <cell r="U588">
            <v>188674.5</v>
          </cell>
          <cell r="V588">
            <v>222635.90999999997</v>
          </cell>
          <cell r="W588">
            <v>44527.18</v>
          </cell>
          <cell r="X588">
            <v>0</v>
          </cell>
          <cell r="Y588">
            <v>0</v>
          </cell>
          <cell r="Z588">
            <v>0</v>
          </cell>
          <cell r="AA588">
            <v>5</v>
          </cell>
          <cell r="AB588">
            <v>188674.5</v>
          </cell>
          <cell r="AC588">
            <v>33961.409999999996</v>
          </cell>
          <cell r="AD588">
            <v>0</v>
          </cell>
          <cell r="AE588">
            <v>0</v>
          </cell>
          <cell r="AF588">
            <v>0</v>
          </cell>
          <cell r="AG588">
            <v>0</v>
          </cell>
          <cell r="AH588">
            <v>0</v>
          </cell>
          <cell r="AI588">
            <v>0</v>
          </cell>
        </row>
        <row r="589">
          <cell r="A589" t="str">
            <v>УПБ</v>
          </cell>
          <cell r="B589" t="str">
            <v>ББ</v>
          </cell>
          <cell r="C589" t="str">
            <v>УИТ</v>
          </cell>
          <cell r="D589" t="str">
            <v>Закупки ГО</v>
          </cell>
          <cell r="E589" t="str">
            <v>19</v>
          </cell>
          <cell r="F589" t="str">
            <v>КИПиА, связь и ВТ</v>
          </cell>
          <cell r="G589" t="str">
            <v>19933</v>
          </cell>
          <cell r="H589" t="str">
            <v>Компьютеры</v>
          </cell>
          <cell r="I589" t="str">
            <v>933170</v>
          </cell>
          <cell r="J589" t="str">
            <v>ПК офисный</v>
          </cell>
          <cell r="K589" t="str">
            <v>8343W12</v>
          </cell>
          <cell r="L589" t="str">
            <v>IBM ThinkCentre A52</v>
          </cell>
          <cell r="M589" t="str">
            <v>A52 Tower 4x4, 945G chipset P4 630 3.0 Ghz 2MB 800 FSB/ 512 MB Dual Channel PC2 4200 533MHz Memory/ HDD 80GB SATA/ FDD/ DVD-ROM/Gigabit Ethernet/GMA950 Integrated Video/ Optical Mouse/ Full Keyboard/ XPP</v>
          </cell>
          <cell r="N589" t="str">
            <v/>
          </cell>
          <cell r="O589" t="str">
            <v/>
          </cell>
          <cell r="P589" t="str">
            <v/>
          </cell>
          <cell r="Q589">
            <v>1.05</v>
          </cell>
          <cell r="R589" t="str">
            <v>ШТ</v>
          </cell>
          <cell r="S589">
            <v>7</v>
          </cell>
          <cell r="T589">
            <v>35938</v>
          </cell>
          <cell r="U589">
            <v>264144.3</v>
          </cell>
          <cell r="V589">
            <v>311690.27399999998</v>
          </cell>
          <cell r="W589">
            <v>44527.18</v>
          </cell>
          <cell r="X589">
            <v>0</v>
          </cell>
          <cell r="Y589">
            <v>0</v>
          </cell>
          <cell r="Z589">
            <v>0</v>
          </cell>
          <cell r="AA589">
            <v>7</v>
          </cell>
          <cell r="AB589">
            <v>264144.3</v>
          </cell>
          <cell r="AC589">
            <v>47545.973999999995</v>
          </cell>
          <cell r="AD589">
            <v>0</v>
          </cell>
          <cell r="AE589">
            <v>0</v>
          </cell>
          <cell r="AF589">
            <v>0</v>
          </cell>
          <cell r="AG589">
            <v>0</v>
          </cell>
          <cell r="AH589">
            <v>0</v>
          </cell>
          <cell r="AI589">
            <v>0</v>
          </cell>
        </row>
        <row r="590">
          <cell r="A590" t="str">
            <v>ЗСК</v>
          </cell>
          <cell r="B590" t="str">
            <v>МООК</v>
          </cell>
          <cell r="C590" t="str">
            <v>УИТ</v>
          </cell>
          <cell r="D590" t="str">
            <v>Закупки ГО</v>
          </cell>
          <cell r="E590" t="str">
            <v>19</v>
          </cell>
          <cell r="F590" t="str">
            <v>КИПиА, связь и ВТ</v>
          </cell>
          <cell r="G590" t="str">
            <v>19933</v>
          </cell>
          <cell r="H590" t="str">
            <v>Компьютеры</v>
          </cell>
          <cell r="I590" t="str">
            <v>933170</v>
          </cell>
          <cell r="J590" t="str">
            <v>ПК офисный</v>
          </cell>
          <cell r="K590" t="str">
            <v>8343W12</v>
          </cell>
          <cell r="L590" t="str">
            <v>IBM ThinkCentre A52</v>
          </cell>
          <cell r="M590" t="str">
            <v>A52 Tower 4x4, 945G chipset P4 630 3.0 Ghz 2MB 800 FSB/ 512 MB Dual Channel PC2 4200 533MHz Memory/ HDD 80GB SATA/ FDD/ DVD-ROM/Gigabit Ethernet/GMA950 Integrated Video/ Optical Mouse/ Full Keyboard/ XPP</v>
          </cell>
          <cell r="N590" t="str">
            <v/>
          </cell>
          <cell r="O590" t="str">
            <v/>
          </cell>
          <cell r="P590" t="str">
            <v/>
          </cell>
          <cell r="Q590">
            <v>1.05</v>
          </cell>
          <cell r="R590" t="str">
            <v>ШТ</v>
          </cell>
          <cell r="S590">
            <v>13</v>
          </cell>
          <cell r="T590">
            <v>35938</v>
          </cell>
          <cell r="U590">
            <v>490553.7</v>
          </cell>
          <cell r="V590">
            <v>578853.36600000004</v>
          </cell>
          <cell r="W590">
            <v>44527.18</v>
          </cell>
          <cell r="X590">
            <v>0</v>
          </cell>
          <cell r="Y590">
            <v>0</v>
          </cell>
          <cell r="Z590">
            <v>0</v>
          </cell>
          <cell r="AA590">
            <v>13</v>
          </cell>
          <cell r="AB590">
            <v>490553.7</v>
          </cell>
          <cell r="AC590">
            <v>88299.665999999997</v>
          </cell>
          <cell r="AD590">
            <v>0</v>
          </cell>
          <cell r="AE590">
            <v>0</v>
          </cell>
          <cell r="AF590">
            <v>0</v>
          </cell>
          <cell r="AG590">
            <v>0</v>
          </cell>
          <cell r="AH590">
            <v>0</v>
          </cell>
          <cell r="AI590">
            <v>0</v>
          </cell>
        </row>
        <row r="591">
          <cell r="A591" t="str">
            <v>УНСОФ</v>
          </cell>
          <cell r="B591" t="str">
            <v>ГМОК</v>
          </cell>
          <cell r="C591" t="str">
            <v>УИТ</v>
          </cell>
          <cell r="D591" t="str">
            <v>Закупки ГО</v>
          </cell>
          <cell r="E591" t="str">
            <v>19</v>
          </cell>
          <cell r="F591" t="str">
            <v>КИПиА, связь и ВТ</v>
          </cell>
          <cell r="G591" t="str">
            <v>19933</v>
          </cell>
          <cell r="H591" t="str">
            <v>Компьютеры</v>
          </cell>
          <cell r="I591" t="str">
            <v>933170</v>
          </cell>
          <cell r="J591" t="str">
            <v>ПК офисный</v>
          </cell>
          <cell r="K591" t="str">
            <v>8343W12</v>
          </cell>
          <cell r="L591" t="str">
            <v>IBM ThinkCentre A52</v>
          </cell>
          <cell r="M591" t="str">
            <v>A52 Tower 4x4, 945G chipset P4 630 3.0 Ghz 2MB 800 FSB/ 512 MB Dual Channel PC2 4200 533MHz Memory/ HDD 80GB SATA/ FDD/ DVD-ROM/Gigabit Ethernet/GMA950 Integrated Video/ Optical Mouse/ Full Keyboard/ XPP</v>
          </cell>
          <cell r="N591" t="str">
            <v/>
          </cell>
          <cell r="O591" t="str">
            <v/>
          </cell>
          <cell r="P591" t="str">
            <v/>
          </cell>
          <cell r="Q591">
            <v>1.05</v>
          </cell>
          <cell r="R591" t="str">
            <v>ШТ</v>
          </cell>
          <cell r="S591">
            <v>17</v>
          </cell>
          <cell r="T591">
            <v>35938</v>
          </cell>
          <cell r="U591">
            <v>641493.30000000005</v>
          </cell>
          <cell r="V591">
            <v>756962.09400000004</v>
          </cell>
          <cell r="W591">
            <v>44527.18</v>
          </cell>
          <cell r="X591">
            <v>0</v>
          </cell>
          <cell r="Y591">
            <v>0</v>
          </cell>
          <cell r="Z591">
            <v>0</v>
          </cell>
          <cell r="AA591">
            <v>9</v>
          </cell>
          <cell r="AB591">
            <v>339614.10000000003</v>
          </cell>
          <cell r="AC591">
            <v>61130.538</v>
          </cell>
          <cell r="AD591">
            <v>8</v>
          </cell>
          <cell r="AE591">
            <v>301879.2</v>
          </cell>
          <cell r="AF591">
            <v>54338.256000000001</v>
          </cell>
          <cell r="AG591">
            <v>0</v>
          </cell>
          <cell r="AH591">
            <v>0</v>
          </cell>
          <cell r="AI591">
            <v>0</v>
          </cell>
        </row>
        <row r="592">
          <cell r="A592" t="str">
            <v>УИТ</v>
          </cell>
          <cell r="B592" t="str">
            <v>ДИТ</v>
          </cell>
          <cell r="C592" t="str">
            <v>УИТ</v>
          </cell>
          <cell r="D592" t="str">
            <v>Закупки ГО</v>
          </cell>
          <cell r="E592" t="str">
            <v>19</v>
          </cell>
          <cell r="F592" t="str">
            <v>КИПиА, связь и ВТ</v>
          </cell>
          <cell r="G592" t="str">
            <v>19933</v>
          </cell>
          <cell r="H592" t="str">
            <v>Компьютеры</v>
          </cell>
          <cell r="I592" t="str">
            <v>933170</v>
          </cell>
          <cell r="J592" t="str">
            <v>ПК офисный</v>
          </cell>
          <cell r="K592" t="str">
            <v>8343W12</v>
          </cell>
          <cell r="L592" t="str">
            <v>IBM ThinkCentre A52</v>
          </cell>
          <cell r="M592" t="str">
            <v>A52 Tower 4x4, 945G chipset P4 630 3.0 Ghz 2MB 800 FSB/ 512 MB Dual Channel PC2 4200 533MHz Memory/ HDD 80GB SATA/ FDD/ DVD-ROM/Gigabit Ethernet/GMA950 Integrated Video/ Optical Mouse/ Full Keyboard/ XPP</v>
          </cell>
          <cell r="N592" t="str">
            <v/>
          </cell>
          <cell r="O592" t="str">
            <v/>
          </cell>
          <cell r="P592" t="str">
            <v/>
          </cell>
          <cell r="Q592">
            <v>1.05</v>
          </cell>
          <cell r="R592" t="str">
            <v>ШТ</v>
          </cell>
          <cell r="S592">
            <v>250</v>
          </cell>
          <cell r="T592">
            <v>35938</v>
          </cell>
          <cell r="U592">
            <v>9433725</v>
          </cell>
          <cell r="V592">
            <v>11131795.5</v>
          </cell>
          <cell r="W592">
            <v>44527.18</v>
          </cell>
          <cell r="X592">
            <v>0</v>
          </cell>
          <cell r="Y592">
            <v>0</v>
          </cell>
          <cell r="Z592">
            <v>0</v>
          </cell>
          <cell r="AA592">
            <v>80</v>
          </cell>
          <cell r="AB592">
            <v>3018792</v>
          </cell>
          <cell r="AC592">
            <v>543382.55999999994</v>
          </cell>
          <cell r="AD592">
            <v>170</v>
          </cell>
          <cell r="AE592">
            <v>6414933</v>
          </cell>
          <cell r="AF592">
            <v>1154687.94</v>
          </cell>
          <cell r="AG592">
            <v>0</v>
          </cell>
          <cell r="AH592">
            <v>0</v>
          </cell>
          <cell r="AI592">
            <v>0</v>
          </cell>
        </row>
        <row r="593">
          <cell r="A593" t="str">
            <v>АТО "ЦАТК"</v>
          </cell>
          <cell r="B593" t="str">
            <v>ГМОК</v>
          </cell>
          <cell r="C593" t="str">
            <v>УИТ</v>
          </cell>
          <cell r="D593" t="str">
            <v>Закупки ГО</v>
          </cell>
          <cell r="E593" t="str">
            <v>19</v>
          </cell>
          <cell r="F593" t="str">
            <v>КИПиА, связь и ВТ</v>
          </cell>
          <cell r="G593" t="str">
            <v>19933</v>
          </cell>
          <cell r="H593" t="str">
            <v>Компьютеры</v>
          </cell>
          <cell r="I593" t="str">
            <v>933170</v>
          </cell>
          <cell r="J593" t="str">
            <v>ПК офисный</v>
          </cell>
          <cell r="K593" t="str">
            <v>8343W12</v>
          </cell>
          <cell r="L593" t="str">
            <v>IBM ThinkCentre A52</v>
          </cell>
          <cell r="M593" t="str">
            <v>A52 Tower 4x4, 945G chipset P4 630 3.0 Ghz 2MB 800 FSB/ 512 MB Dual Channel PC2 4200 533MHz Memory/ HDD 80GB SATA/ FDD/ DVD-ROM/Gigabit Ethernet/GMA950 Integrated Video/ Optical Mouse/ Full Keyboard/ XPP</v>
          </cell>
          <cell r="N593" t="str">
            <v/>
          </cell>
          <cell r="O593" t="str">
            <v/>
          </cell>
          <cell r="P593" t="str">
            <v/>
          </cell>
          <cell r="Q593">
            <v>1.05</v>
          </cell>
          <cell r="R593" t="str">
            <v>ШТ</v>
          </cell>
          <cell r="S593">
            <v>19</v>
          </cell>
          <cell r="T593">
            <v>35938</v>
          </cell>
          <cell r="U593">
            <v>716963.1</v>
          </cell>
          <cell r="V593">
            <v>846016.45799999998</v>
          </cell>
          <cell r="W593">
            <v>44527.18</v>
          </cell>
          <cell r="X593">
            <v>0</v>
          </cell>
          <cell r="Y593">
            <v>0</v>
          </cell>
          <cell r="Z593">
            <v>0</v>
          </cell>
          <cell r="AA593">
            <v>10</v>
          </cell>
          <cell r="AB593">
            <v>377349</v>
          </cell>
          <cell r="AC593">
            <v>67922.819999999992</v>
          </cell>
          <cell r="AD593">
            <v>0</v>
          </cell>
          <cell r="AE593">
            <v>0</v>
          </cell>
          <cell r="AF593">
            <v>0</v>
          </cell>
          <cell r="AG593">
            <v>9</v>
          </cell>
          <cell r="AH593">
            <v>339614.10000000003</v>
          </cell>
          <cell r="AI593">
            <v>61130.538</v>
          </cell>
        </row>
        <row r="594">
          <cell r="A594" t="str">
            <v>Норильск-1</v>
          </cell>
          <cell r="B594" t="str">
            <v>ГМОК</v>
          </cell>
          <cell r="C594" t="str">
            <v>УИТ</v>
          </cell>
          <cell r="D594" t="str">
            <v>Закупки ГО</v>
          </cell>
          <cell r="E594" t="str">
            <v>19</v>
          </cell>
          <cell r="F594" t="str">
            <v>КИПиА, связь и ВТ</v>
          </cell>
          <cell r="G594" t="str">
            <v>19933</v>
          </cell>
          <cell r="H594" t="str">
            <v>Компьютеры</v>
          </cell>
          <cell r="I594" t="str">
            <v>933170</v>
          </cell>
          <cell r="J594" t="str">
            <v>ПК офисный</v>
          </cell>
          <cell r="K594" t="str">
            <v>8343W12</v>
          </cell>
          <cell r="L594" t="str">
            <v>IBM ThinkCentre A52</v>
          </cell>
          <cell r="M594" t="str">
            <v>A52 Tower 4x4, 945G chipset P4 630 3.0 Ghz 2MB 800 FSB/ 512 MB Dual Channel PC2 4200 533MHz Memory/ HDD 80GB SATA/ FDD/ DVD-ROM/Gigabit Ethernet/GMA950 Integrated Video/ Optical Mouse/ Full Keyboard/ XPP</v>
          </cell>
          <cell r="N594" t="str">
            <v/>
          </cell>
          <cell r="O594" t="str">
            <v/>
          </cell>
          <cell r="P594" t="str">
            <v/>
          </cell>
          <cell r="Q594">
            <v>1.05</v>
          </cell>
          <cell r="R594" t="str">
            <v>ШТ</v>
          </cell>
          <cell r="S594">
            <v>11</v>
          </cell>
          <cell r="T594">
            <v>35938</v>
          </cell>
          <cell r="U594">
            <v>415083.9</v>
          </cell>
          <cell r="V594">
            <v>489799.00199999998</v>
          </cell>
          <cell r="W594">
            <v>44527.18</v>
          </cell>
          <cell r="X594">
            <v>0</v>
          </cell>
          <cell r="Y594">
            <v>0</v>
          </cell>
          <cell r="Z594">
            <v>0</v>
          </cell>
          <cell r="AA594">
            <v>6</v>
          </cell>
          <cell r="AB594">
            <v>226409.40000000002</v>
          </cell>
          <cell r="AC594">
            <v>40753.692000000003</v>
          </cell>
          <cell r="AD594">
            <v>3</v>
          </cell>
          <cell r="AE594">
            <v>113204.70000000001</v>
          </cell>
          <cell r="AF594">
            <v>20376.846000000001</v>
          </cell>
          <cell r="AG594">
            <v>2</v>
          </cell>
          <cell r="AH594">
            <v>75469.8</v>
          </cell>
          <cell r="AI594">
            <v>13584.564</v>
          </cell>
        </row>
        <row r="595">
          <cell r="A595" t="str">
            <v>НШСТ</v>
          </cell>
          <cell r="B595" t="str">
            <v>СОК</v>
          </cell>
          <cell r="C595" t="str">
            <v>УИТ</v>
          </cell>
          <cell r="D595" t="str">
            <v>Закупки ГО</v>
          </cell>
          <cell r="E595" t="str">
            <v>19</v>
          </cell>
          <cell r="F595" t="str">
            <v>КИПиА, связь и ВТ</v>
          </cell>
          <cell r="G595" t="str">
            <v>19933</v>
          </cell>
          <cell r="H595" t="str">
            <v>Компьютеры</v>
          </cell>
          <cell r="I595" t="str">
            <v>933170</v>
          </cell>
          <cell r="J595" t="str">
            <v>ПК офисный</v>
          </cell>
          <cell r="K595" t="str">
            <v>8343W12</v>
          </cell>
          <cell r="L595" t="str">
            <v>IBM ThinkCentre A52</v>
          </cell>
          <cell r="M595" t="str">
            <v>A52 Tower 4x4, 945G chipset P4 630 3.0 Ghz 2MB 800 FSB/ 512 MB Dual Channel PC2 4200 533MHz Memory/ HDD 80GB SATA/ FDD/ DVD-ROM/Gigabit Ethernet/GMA950 Integrated Video/ Optical Mouse/ Full Keyboard/ XPP</v>
          </cell>
          <cell r="N595" t="str">
            <v/>
          </cell>
          <cell r="O595" t="str">
            <v/>
          </cell>
          <cell r="P595" t="str">
            <v/>
          </cell>
          <cell r="Q595">
            <v>1.05</v>
          </cell>
          <cell r="R595" t="str">
            <v>ШТ</v>
          </cell>
          <cell r="S595">
            <v>21</v>
          </cell>
          <cell r="T595">
            <v>35938</v>
          </cell>
          <cell r="U595">
            <v>792432.9</v>
          </cell>
          <cell r="V595">
            <v>935070.82199999993</v>
          </cell>
          <cell r="W595">
            <v>44527.18</v>
          </cell>
          <cell r="X595">
            <v>0</v>
          </cell>
          <cell r="Y595">
            <v>0</v>
          </cell>
          <cell r="Z595">
            <v>0</v>
          </cell>
          <cell r="AA595">
            <v>21</v>
          </cell>
          <cell r="AB595">
            <v>792432.9</v>
          </cell>
          <cell r="AC595">
            <v>142637.92199999999</v>
          </cell>
          <cell r="AD595">
            <v>0</v>
          </cell>
          <cell r="AE595">
            <v>0</v>
          </cell>
          <cell r="AF595">
            <v>0</v>
          </cell>
          <cell r="AG595">
            <v>0</v>
          </cell>
          <cell r="AH595">
            <v>0</v>
          </cell>
          <cell r="AI595">
            <v>0</v>
          </cell>
        </row>
        <row r="596">
          <cell r="A596" t="str">
            <v>МЗ</v>
          </cell>
          <cell r="B596" t="str">
            <v>ГМОК</v>
          </cell>
          <cell r="C596" t="str">
            <v>УИТ</v>
          </cell>
          <cell r="D596" t="str">
            <v>Закупки ГО</v>
          </cell>
          <cell r="E596" t="str">
            <v>19</v>
          </cell>
          <cell r="F596" t="str">
            <v>КИПиА, связь и ВТ</v>
          </cell>
          <cell r="G596" t="str">
            <v>19933</v>
          </cell>
          <cell r="H596" t="str">
            <v>Компьютеры</v>
          </cell>
          <cell r="I596" t="str">
            <v>933170</v>
          </cell>
          <cell r="J596" t="str">
            <v>ПК офисный</v>
          </cell>
          <cell r="K596" t="str">
            <v>8343W12</v>
          </cell>
          <cell r="L596" t="str">
            <v>IBM ThinkCentre A52</v>
          </cell>
          <cell r="M596" t="str">
            <v>A52 Tower 4x4, 945G chipset P4 630 3.0 Ghz 2MB 800 FSB/ 512 MB Dual Channel PC2 4200 533MHz Memory/ HDD 80GB SATA/ FDD/ DVD-ROM/Gigabit Ethernet/GMA950 Integrated Video/ Optical Mouse/ Full Keyboard/ XPP</v>
          </cell>
          <cell r="N596" t="str">
            <v/>
          </cell>
          <cell r="O596" t="str">
            <v/>
          </cell>
          <cell r="P596" t="str">
            <v/>
          </cell>
          <cell r="Q596">
            <v>1.05</v>
          </cell>
          <cell r="R596" t="str">
            <v>ШТ</v>
          </cell>
          <cell r="S596">
            <v>41</v>
          </cell>
          <cell r="T596">
            <v>35938</v>
          </cell>
          <cell r="U596">
            <v>1547130.9000000001</v>
          </cell>
          <cell r="V596">
            <v>1825614.4620000001</v>
          </cell>
          <cell r="W596">
            <v>44527.18</v>
          </cell>
          <cell r="X596">
            <v>0</v>
          </cell>
          <cell r="Y596">
            <v>0</v>
          </cell>
          <cell r="Z596">
            <v>0</v>
          </cell>
          <cell r="AA596">
            <v>21</v>
          </cell>
          <cell r="AB596">
            <v>792432.9</v>
          </cell>
          <cell r="AC596">
            <v>142637.92199999999</v>
          </cell>
          <cell r="AD596">
            <v>10</v>
          </cell>
          <cell r="AE596">
            <v>377349</v>
          </cell>
          <cell r="AF596">
            <v>67922.819999999992</v>
          </cell>
          <cell r="AG596">
            <v>10</v>
          </cell>
          <cell r="AH596">
            <v>377349</v>
          </cell>
          <cell r="AI596">
            <v>67922.819999999992</v>
          </cell>
        </row>
        <row r="597">
          <cell r="A597" t="str">
            <v>ГИВЦ</v>
          </cell>
          <cell r="B597" t="str">
            <v>ДИТ</v>
          </cell>
          <cell r="C597" t="str">
            <v>УИТ</v>
          </cell>
          <cell r="D597" t="str">
            <v>Закупки ГО</v>
          </cell>
          <cell r="E597" t="str">
            <v>19</v>
          </cell>
          <cell r="F597" t="str">
            <v>КИПиА, связь и ВТ</v>
          </cell>
          <cell r="G597" t="str">
            <v>19933</v>
          </cell>
          <cell r="H597" t="str">
            <v>Компьютеры</v>
          </cell>
          <cell r="I597" t="str">
            <v>933170</v>
          </cell>
          <cell r="J597" t="str">
            <v>ПК офисный</v>
          </cell>
          <cell r="K597" t="str">
            <v>8343W12</v>
          </cell>
          <cell r="L597" t="str">
            <v>IBM ThinkCentre A52</v>
          </cell>
          <cell r="M597" t="str">
            <v>A52 Tower 4x4, 945G chipset P4 630 3.0 Ghz 2MB 800 FSB/ 512 MB Dual Channel PC2 4200 533MHz Memory/ HDD 80GB SATA/ FDD/ DVD-ROM/Gigabit Ethernet/GMA950 Integrated Video/ Optical Mouse/ Full Keyboard/ XPP</v>
          </cell>
          <cell r="N597" t="str">
            <v/>
          </cell>
          <cell r="O597" t="str">
            <v/>
          </cell>
          <cell r="P597" t="str">
            <v/>
          </cell>
          <cell r="Q597">
            <v>1.05</v>
          </cell>
          <cell r="R597" t="str">
            <v>ШТ</v>
          </cell>
          <cell r="S597">
            <v>170</v>
          </cell>
          <cell r="T597">
            <v>35938</v>
          </cell>
          <cell r="U597">
            <v>6414933</v>
          </cell>
          <cell r="V597">
            <v>7569620.9399999995</v>
          </cell>
          <cell r="W597">
            <v>44527.18</v>
          </cell>
          <cell r="X597">
            <v>0</v>
          </cell>
          <cell r="Y597">
            <v>0</v>
          </cell>
          <cell r="Z597">
            <v>0</v>
          </cell>
          <cell r="AA597">
            <v>86</v>
          </cell>
          <cell r="AB597">
            <v>3245201.4</v>
          </cell>
          <cell r="AC597">
            <v>584136.25199999998</v>
          </cell>
          <cell r="AD597">
            <v>42</v>
          </cell>
          <cell r="AE597">
            <v>1584865.8</v>
          </cell>
          <cell r="AF597">
            <v>285275.84399999998</v>
          </cell>
          <cell r="AG597">
            <v>42</v>
          </cell>
          <cell r="AH597">
            <v>1584865.8</v>
          </cell>
          <cell r="AI597">
            <v>285275.84399999998</v>
          </cell>
        </row>
        <row r="598">
          <cell r="A598" t="str">
            <v>ЦД</v>
          </cell>
          <cell r="B598" t="str">
            <v>ГМОК</v>
          </cell>
          <cell r="C598" t="str">
            <v>УИТ</v>
          </cell>
          <cell r="D598" t="str">
            <v>Закупки ГО</v>
          </cell>
          <cell r="E598" t="str">
            <v>19</v>
          </cell>
          <cell r="F598" t="str">
            <v>КИПиА, связь и ВТ</v>
          </cell>
          <cell r="G598" t="str">
            <v>19933</v>
          </cell>
          <cell r="H598" t="str">
            <v>Компьютеры</v>
          </cell>
          <cell r="I598" t="str">
            <v>933170</v>
          </cell>
          <cell r="J598" t="str">
            <v>ПК офисный</v>
          </cell>
          <cell r="K598" t="str">
            <v>8343W12</v>
          </cell>
          <cell r="L598" t="str">
            <v>IBM ThinkCentre A52</v>
          </cell>
          <cell r="M598" t="str">
            <v>A52 Tower 4x4, 945G chipset P4 630 3.0 Ghz 2MB 800 FSB/ 512 MB Dual Channel PC2 4200 533MHz Memory/ HDD 80GB SATA/ FDD/ DVD-ROM/Gigabit Ethernet/GMA950 Integrated Video/ Optical Mouse/ Full Keyboard/ XPP</v>
          </cell>
          <cell r="N598" t="str">
            <v/>
          </cell>
          <cell r="O598" t="str">
            <v/>
          </cell>
          <cell r="P598" t="str">
            <v/>
          </cell>
          <cell r="Q598">
            <v>1.05</v>
          </cell>
          <cell r="R598" t="str">
            <v>ШТ</v>
          </cell>
          <cell r="S598">
            <v>5</v>
          </cell>
          <cell r="T598">
            <v>35938</v>
          </cell>
          <cell r="U598">
            <v>188674.5</v>
          </cell>
          <cell r="V598">
            <v>222635.90999999997</v>
          </cell>
          <cell r="W598">
            <v>44527.18</v>
          </cell>
          <cell r="X598">
            <v>0</v>
          </cell>
          <cell r="Y598">
            <v>0</v>
          </cell>
          <cell r="Z598">
            <v>0</v>
          </cell>
          <cell r="AA598">
            <v>3</v>
          </cell>
          <cell r="AB598">
            <v>113204.70000000001</v>
          </cell>
          <cell r="AC598">
            <v>20376.846000000001</v>
          </cell>
          <cell r="AD598">
            <v>2</v>
          </cell>
          <cell r="AE598">
            <v>75469.8</v>
          </cell>
          <cell r="AF598">
            <v>13584.564</v>
          </cell>
          <cell r="AG598">
            <v>0</v>
          </cell>
          <cell r="AH598">
            <v>0</v>
          </cell>
          <cell r="AI598">
            <v>0</v>
          </cell>
        </row>
        <row r="599">
          <cell r="A599" t="str">
            <v>Н-автоматика</v>
          </cell>
          <cell r="B599" t="str">
            <v>РОК</v>
          </cell>
          <cell r="C599" t="str">
            <v>УИТ</v>
          </cell>
          <cell r="D599" t="str">
            <v>Закупки ГО</v>
          </cell>
          <cell r="E599" t="str">
            <v>19</v>
          </cell>
          <cell r="F599" t="str">
            <v>КИПиА, связь и ВТ</v>
          </cell>
          <cell r="G599" t="str">
            <v>19933</v>
          </cell>
          <cell r="H599" t="str">
            <v>Компьютеры</v>
          </cell>
          <cell r="I599" t="str">
            <v>933170</v>
          </cell>
          <cell r="J599" t="str">
            <v>ПК офисный</v>
          </cell>
          <cell r="K599" t="str">
            <v>8343W12</v>
          </cell>
          <cell r="L599" t="str">
            <v>IBM ThinkCentre A52</v>
          </cell>
          <cell r="M599" t="str">
            <v>A52 Tower 4x4, 945G chipset P4 630 3.0 Ghz 2MB 800 FSB/ 512 MB Dual Channel PC2 4200 533MHz Memory/ HDD 80GB SATA/ FDD/ DVD-ROM/Gigabit Ethernet/GMA950 Integrated Video/ Optical Mouse/ Full Keyboard/ XPP</v>
          </cell>
          <cell r="N599" t="str">
            <v/>
          </cell>
          <cell r="O599" t="str">
            <v/>
          </cell>
          <cell r="P599" t="str">
            <v/>
          </cell>
          <cell r="Q599">
            <v>1.05</v>
          </cell>
          <cell r="R599" t="str">
            <v>ШТ</v>
          </cell>
          <cell r="S599">
            <v>20</v>
          </cell>
          <cell r="T599">
            <v>35938</v>
          </cell>
          <cell r="U599">
            <v>754698</v>
          </cell>
          <cell r="V599">
            <v>890543.6399999999</v>
          </cell>
          <cell r="W599">
            <v>44527.18</v>
          </cell>
          <cell r="X599">
            <v>0</v>
          </cell>
          <cell r="Y599">
            <v>0</v>
          </cell>
          <cell r="Z599">
            <v>0</v>
          </cell>
          <cell r="AA599">
            <v>15</v>
          </cell>
          <cell r="AB599">
            <v>566023.5</v>
          </cell>
          <cell r="AC599">
            <v>101884.23</v>
          </cell>
          <cell r="AD599">
            <v>5</v>
          </cell>
          <cell r="AE599">
            <v>188674.5</v>
          </cell>
          <cell r="AF599">
            <v>33961.409999999996</v>
          </cell>
          <cell r="AG599">
            <v>0</v>
          </cell>
          <cell r="AH599">
            <v>0</v>
          </cell>
          <cell r="AI599">
            <v>0</v>
          </cell>
        </row>
        <row r="600">
          <cell r="A600" t="str">
            <v>УС</v>
          </cell>
          <cell r="B600" t="str">
            <v>СОК</v>
          </cell>
          <cell r="C600" t="str">
            <v>УИТ</v>
          </cell>
          <cell r="D600" t="str">
            <v>Закупки ГО</v>
          </cell>
          <cell r="E600" t="str">
            <v>19</v>
          </cell>
          <cell r="F600" t="str">
            <v>КИПиА, связь и ВТ</v>
          </cell>
          <cell r="G600" t="str">
            <v>19933</v>
          </cell>
          <cell r="H600" t="str">
            <v>Компьютеры</v>
          </cell>
          <cell r="I600" t="str">
            <v>933170</v>
          </cell>
          <cell r="J600" t="str">
            <v>ПК офисный</v>
          </cell>
          <cell r="K600" t="str">
            <v>8343W12</v>
          </cell>
          <cell r="L600" t="str">
            <v>IBM ThinkCentre A52</v>
          </cell>
          <cell r="M600" t="str">
            <v>A52 Tower 4x4, 945G chipset P4 630 3.0 Ghz 2MB 800 FSB/ 512 MB Dual Channel PC2 4200 533MHz Memory/ HDD 80GB SATA/ FDD/ DVD-ROM/Gigabit Ethernet/GMA950 Integrated Video/ Optical Mouse/ Full Keyboard/ XPP</v>
          </cell>
          <cell r="N600" t="str">
            <v/>
          </cell>
          <cell r="O600" t="str">
            <v/>
          </cell>
          <cell r="P600" t="str">
            <v/>
          </cell>
          <cell r="Q600">
            <v>1.05</v>
          </cell>
          <cell r="R600" t="str">
            <v>ШТ</v>
          </cell>
          <cell r="S600">
            <v>48</v>
          </cell>
          <cell r="T600">
            <v>35938</v>
          </cell>
          <cell r="U600">
            <v>1811275.2000000002</v>
          </cell>
          <cell r="V600">
            <v>2137304.736</v>
          </cell>
          <cell r="W600">
            <v>44527.18</v>
          </cell>
          <cell r="X600">
            <v>0</v>
          </cell>
          <cell r="Y600">
            <v>0</v>
          </cell>
          <cell r="Z600">
            <v>0</v>
          </cell>
          <cell r="AA600">
            <v>28</v>
          </cell>
          <cell r="AB600">
            <v>1056577.2</v>
          </cell>
          <cell r="AC600">
            <v>190183.89599999998</v>
          </cell>
          <cell r="AD600">
            <v>10</v>
          </cell>
          <cell r="AE600">
            <v>377349</v>
          </cell>
          <cell r="AF600">
            <v>67922.819999999992</v>
          </cell>
          <cell r="AG600">
            <v>10</v>
          </cell>
          <cell r="AH600">
            <v>377349</v>
          </cell>
          <cell r="AI600">
            <v>67922.819999999992</v>
          </cell>
        </row>
        <row r="601">
          <cell r="A601" t="str">
            <v>Талнахское</v>
          </cell>
          <cell r="B601" t="str">
            <v>ГМОК</v>
          </cell>
          <cell r="C601" t="str">
            <v>УИТ</v>
          </cell>
          <cell r="D601" t="str">
            <v>Закупки ГО</v>
          </cell>
          <cell r="E601" t="str">
            <v>19</v>
          </cell>
          <cell r="F601" t="str">
            <v>КИПиА, связь и ВТ</v>
          </cell>
          <cell r="G601" t="str">
            <v>19933</v>
          </cell>
          <cell r="H601" t="str">
            <v>Компьютеры</v>
          </cell>
          <cell r="I601" t="str">
            <v>933170</v>
          </cell>
          <cell r="J601" t="str">
            <v>ПК офисный</v>
          </cell>
          <cell r="K601" t="str">
            <v>8343W12</v>
          </cell>
          <cell r="L601" t="str">
            <v>IBM ThinkCentre A52</v>
          </cell>
          <cell r="M601" t="str">
            <v>A52 Tower 4x4, 945G chipset P4 630 3.0 Ghz 2MB 800 FSB/ 512 MB Dual Channel PC2 4200 533MHz Memory/ HDD 80GB SATA/ FDD/ DVD-ROM/Gigabit Ethernet/GMA950 Integrated Video/ Optical Mouse/ Full Keyboard/ XPP</v>
          </cell>
          <cell r="N601" t="str">
            <v/>
          </cell>
          <cell r="O601" t="str">
            <v/>
          </cell>
          <cell r="P601" t="str">
            <v/>
          </cell>
          <cell r="Q601">
            <v>1.05</v>
          </cell>
          <cell r="R601" t="str">
            <v>ШТ</v>
          </cell>
          <cell r="S601">
            <v>21</v>
          </cell>
          <cell r="T601">
            <v>35938</v>
          </cell>
          <cell r="U601">
            <v>792432.9</v>
          </cell>
          <cell r="V601">
            <v>935070.82199999993</v>
          </cell>
          <cell r="W601">
            <v>44527.18</v>
          </cell>
          <cell r="X601">
            <v>0</v>
          </cell>
          <cell r="Y601">
            <v>0</v>
          </cell>
          <cell r="Z601">
            <v>0</v>
          </cell>
          <cell r="AA601">
            <v>21</v>
          </cell>
          <cell r="AB601">
            <v>792432.9</v>
          </cell>
          <cell r="AC601">
            <v>142637.92199999999</v>
          </cell>
          <cell r="AD601">
            <v>0</v>
          </cell>
          <cell r="AE601">
            <v>0</v>
          </cell>
          <cell r="AF601">
            <v>0</v>
          </cell>
          <cell r="AG601">
            <v>0</v>
          </cell>
          <cell r="AH601">
            <v>0</v>
          </cell>
          <cell r="AI601">
            <v>0</v>
          </cell>
        </row>
        <row r="602">
          <cell r="A602" t="str">
            <v>КАУ</v>
          </cell>
          <cell r="B602" t="str">
            <v>ГМОК</v>
          </cell>
          <cell r="C602" t="str">
            <v>УИТ</v>
          </cell>
          <cell r="D602" t="str">
            <v>Закупки ГО</v>
          </cell>
          <cell r="E602" t="str">
            <v>19</v>
          </cell>
          <cell r="F602" t="str">
            <v>КИПиА, связь и ВТ</v>
          </cell>
          <cell r="G602" t="str">
            <v>19933</v>
          </cell>
          <cell r="H602" t="str">
            <v>Компьютеры</v>
          </cell>
          <cell r="I602" t="str">
            <v>933170</v>
          </cell>
          <cell r="J602" t="str">
            <v>ПК офисный</v>
          </cell>
          <cell r="K602" t="str">
            <v>8343W12</v>
          </cell>
          <cell r="L602" t="str">
            <v>IBM ThinkCentre A52</v>
          </cell>
          <cell r="M602" t="str">
            <v>A52 Tower 4x4, 945G chipset P4 630 3.0 Ghz 2MB 800 FSB/ 512 MB Dual Channel PC2 4200 533MHz Memory/ HDD 80GB SATA/ FDD/ DVD-ROM/Gigabit Ethernet/GMA950 Integrated Video/ Optical Mouse/ Full Keyboard/ XPP</v>
          </cell>
          <cell r="N602" t="str">
            <v/>
          </cell>
          <cell r="O602" t="str">
            <v/>
          </cell>
          <cell r="P602" t="str">
            <v/>
          </cell>
          <cell r="Q602">
            <v>1.05</v>
          </cell>
          <cell r="R602" t="str">
            <v>ШТ</v>
          </cell>
          <cell r="S602">
            <v>8</v>
          </cell>
          <cell r="T602">
            <v>35938</v>
          </cell>
          <cell r="U602">
            <v>301879.2</v>
          </cell>
          <cell r="V602">
            <v>356217.45600000001</v>
          </cell>
          <cell r="W602">
            <v>44527.18</v>
          </cell>
          <cell r="X602">
            <v>0</v>
          </cell>
          <cell r="Y602">
            <v>0</v>
          </cell>
          <cell r="Z602">
            <v>0</v>
          </cell>
          <cell r="AA602">
            <v>4</v>
          </cell>
          <cell r="AB602">
            <v>150939.6</v>
          </cell>
          <cell r="AC602">
            <v>27169.128000000001</v>
          </cell>
          <cell r="AD602">
            <v>4</v>
          </cell>
          <cell r="AE602">
            <v>150939.6</v>
          </cell>
          <cell r="AF602">
            <v>27169.128000000001</v>
          </cell>
          <cell r="AG602">
            <v>0</v>
          </cell>
          <cell r="AH602">
            <v>0</v>
          </cell>
          <cell r="AI602">
            <v>0</v>
          </cell>
        </row>
        <row r="603">
          <cell r="A603" t="str">
            <v>УЗТСМ</v>
          </cell>
          <cell r="B603" t="str">
            <v>ГМОК</v>
          </cell>
          <cell r="C603" t="str">
            <v>УИТ</v>
          </cell>
          <cell r="D603" t="str">
            <v>Закупки ГО</v>
          </cell>
          <cell r="E603" t="str">
            <v>19</v>
          </cell>
          <cell r="F603" t="str">
            <v>КИПиА, связь и ВТ</v>
          </cell>
          <cell r="G603" t="str">
            <v>19933</v>
          </cell>
          <cell r="H603" t="str">
            <v>Компьютеры</v>
          </cell>
          <cell r="I603" t="str">
            <v>933170</v>
          </cell>
          <cell r="J603" t="str">
            <v>ПК офисный</v>
          </cell>
          <cell r="K603" t="str">
            <v>8343W12</v>
          </cell>
          <cell r="L603" t="str">
            <v>IBM ThinkCentre A52</v>
          </cell>
          <cell r="M603" t="str">
            <v>A52 Tower 4x4, 945G chipset P4 630 3.0 Ghz 2MB 800 FSB/ 512 MB Dual Channel PC2 4200 533MHz Memory/ HDD 80GB SATA/ FDD/ DVD-ROM/Gigabit Ethernet/GMA950 Integrated Video/ Optical Mouse/ Full Keyboard/ XPP</v>
          </cell>
          <cell r="N603" t="str">
            <v/>
          </cell>
          <cell r="O603" t="str">
            <v/>
          </cell>
          <cell r="P603" t="str">
            <v/>
          </cell>
          <cell r="Q603">
            <v>1.05</v>
          </cell>
          <cell r="R603" t="str">
            <v>ШТ</v>
          </cell>
          <cell r="S603">
            <v>10</v>
          </cell>
          <cell r="T603">
            <v>35938</v>
          </cell>
          <cell r="U603">
            <v>377349</v>
          </cell>
          <cell r="V603">
            <v>445271.81999999995</v>
          </cell>
          <cell r="W603">
            <v>44527.18</v>
          </cell>
          <cell r="X603">
            <v>0</v>
          </cell>
          <cell r="Y603">
            <v>0</v>
          </cell>
          <cell r="Z603">
            <v>0</v>
          </cell>
          <cell r="AA603">
            <v>10</v>
          </cell>
          <cell r="AB603">
            <v>377349</v>
          </cell>
          <cell r="AC603">
            <v>67922.819999999992</v>
          </cell>
          <cell r="AD603">
            <v>0</v>
          </cell>
          <cell r="AE603">
            <v>0</v>
          </cell>
          <cell r="AF603">
            <v>0</v>
          </cell>
          <cell r="AG603">
            <v>0</v>
          </cell>
          <cell r="AH603">
            <v>0</v>
          </cell>
          <cell r="AI603">
            <v>0</v>
          </cell>
        </row>
        <row r="604">
          <cell r="A604" t="str">
            <v>ТНШС</v>
          </cell>
          <cell r="B604" t="str">
            <v>РОК</v>
          </cell>
          <cell r="C604" t="str">
            <v>УИТ</v>
          </cell>
          <cell r="D604" t="str">
            <v>Закупки ГО</v>
          </cell>
          <cell r="E604" t="str">
            <v>19</v>
          </cell>
          <cell r="F604" t="str">
            <v>КИПиА, связь и ВТ</v>
          </cell>
          <cell r="G604" t="str">
            <v>19933</v>
          </cell>
          <cell r="H604" t="str">
            <v>Компьютеры</v>
          </cell>
          <cell r="I604" t="str">
            <v>933170</v>
          </cell>
          <cell r="J604" t="str">
            <v>ПК офисный</v>
          </cell>
          <cell r="K604" t="str">
            <v>8343W12</v>
          </cell>
          <cell r="L604" t="str">
            <v>IBM ThinkCentre A52</v>
          </cell>
          <cell r="M604" t="str">
            <v>A52 Tower 4x4, 945G chipset P4 630 3.0 Ghz 2MB 800 FSB/ 512 MB Dual Channel PC2 4200 533MHz Memory/ HDD 80GB SATA/ FDD/ DVD-ROM/Gigabit Ethernet/GMA950 Integrated Video/ Optical Mouse/ Full Keyboard/ XPP</v>
          </cell>
          <cell r="N604" t="str">
            <v/>
          </cell>
          <cell r="O604" t="str">
            <v/>
          </cell>
          <cell r="P604" t="str">
            <v/>
          </cell>
          <cell r="Q604">
            <v>1.05</v>
          </cell>
          <cell r="R604" t="str">
            <v>ШТ</v>
          </cell>
          <cell r="S604">
            <v>52</v>
          </cell>
          <cell r="T604">
            <v>35938</v>
          </cell>
          <cell r="U604">
            <v>1962214.8</v>
          </cell>
          <cell r="V604">
            <v>2315413.4640000002</v>
          </cell>
          <cell r="W604">
            <v>44527.18</v>
          </cell>
          <cell r="X604">
            <v>0</v>
          </cell>
          <cell r="Y604">
            <v>0</v>
          </cell>
          <cell r="Z604">
            <v>0</v>
          </cell>
          <cell r="AA604">
            <v>36</v>
          </cell>
          <cell r="AB604">
            <v>1358456.4000000001</v>
          </cell>
          <cell r="AC604">
            <v>244522.152</v>
          </cell>
          <cell r="AD604">
            <v>16</v>
          </cell>
          <cell r="AE604">
            <v>603758.4</v>
          </cell>
          <cell r="AF604">
            <v>108676.512</v>
          </cell>
          <cell r="AG604">
            <v>0</v>
          </cell>
          <cell r="AH604">
            <v>0</v>
          </cell>
          <cell r="AI604">
            <v>0</v>
          </cell>
        </row>
        <row r="605">
          <cell r="A605" t="str">
            <v>ГМОИЦ</v>
          </cell>
          <cell r="B605" t="str">
            <v>МООК</v>
          </cell>
          <cell r="C605" t="str">
            <v>УИТ</v>
          </cell>
          <cell r="D605" t="str">
            <v>Закупки ГО</v>
          </cell>
          <cell r="E605" t="str">
            <v>19</v>
          </cell>
          <cell r="F605" t="str">
            <v>КИПиА, связь и ВТ</v>
          </cell>
          <cell r="G605" t="str">
            <v>19933</v>
          </cell>
          <cell r="H605" t="str">
            <v>Компьютеры</v>
          </cell>
          <cell r="I605" t="str">
            <v>933170</v>
          </cell>
          <cell r="J605" t="str">
            <v>ПК офисный</v>
          </cell>
          <cell r="K605" t="str">
            <v>8343W12</v>
          </cell>
          <cell r="L605" t="str">
            <v>IBM ThinkCentre A52</v>
          </cell>
          <cell r="M605" t="str">
            <v>A52 Tower 4x4, 945G chipset P4 630 3.0 Ghz 2MB 800 FSB/ 512 MB Dual Channel PC2 4200 533MHz Memory/ HDD 80GB SATA/ FDD/ DVD-ROM/Gigabit Ethernet/GMA950 Integrated Video/ Optical Mouse/ Full Keyboard/ XPP</v>
          </cell>
          <cell r="N605" t="str">
            <v/>
          </cell>
          <cell r="O605" t="str">
            <v/>
          </cell>
          <cell r="P605" t="str">
            <v/>
          </cell>
          <cell r="Q605">
            <v>1.05</v>
          </cell>
          <cell r="R605" t="str">
            <v>ШТ</v>
          </cell>
          <cell r="S605">
            <v>20</v>
          </cell>
          <cell r="T605">
            <v>35938</v>
          </cell>
          <cell r="U605">
            <v>754698</v>
          </cell>
          <cell r="V605">
            <v>890543.6399999999</v>
          </cell>
          <cell r="W605">
            <v>44527.18</v>
          </cell>
          <cell r="X605">
            <v>0</v>
          </cell>
          <cell r="Y605">
            <v>0</v>
          </cell>
          <cell r="Z605">
            <v>0</v>
          </cell>
          <cell r="AA605">
            <v>10</v>
          </cell>
          <cell r="AB605">
            <v>377349</v>
          </cell>
          <cell r="AC605">
            <v>67922.819999999992</v>
          </cell>
          <cell r="AD605">
            <v>5</v>
          </cell>
          <cell r="AE605">
            <v>188674.5</v>
          </cell>
          <cell r="AF605">
            <v>33961.409999999996</v>
          </cell>
          <cell r="AG605">
            <v>5</v>
          </cell>
          <cell r="AH605">
            <v>188674.5</v>
          </cell>
          <cell r="AI605">
            <v>33961.409999999996</v>
          </cell>
        </row>
        <row r="606">
          <cell r="A606" t="str">
            <v>ТОФ</v>
          </cell>
          <cell r="B606" t="str">
            <v>ГМОК</v>
          </cell>
          <cell r="C606" t="str">
            <v>УИТ</v>
          </cell>
          <cell r="D606" t="str">
            <v>Закупки ГО</v>
          </cell>
          <cell r="E606" t="str">
            <v>19</v>
          </cell>
          <cell r="F606" t="str">
            <v>КИПиА, связь и ВТ</v>
          </cell>
          <cell r="G606" t="str">
            <v>19933</v>
          </cell>
          <cell r="H606" t="str">
            <v>Компьютеры</v>
          </cell>
          <cell r="I606" t="str">
            <v>933170</v>
          </cell>
          <cell r="J606" t="str">
            <v>ПК офисный</v>
          </cell>
          <cell r="K606" t="str">
            <v>8343W12</v>
          </cell>
          <cell r="L606" t="str">
            <v>IBM ThinkCentre A52</v>
          </cell>
          <cell r="M606" t="str">
            <v>A52 Tower 4x4, 945G chipset P4 630 3.0 Ghz 2MB 800 FSB/ 512 MB Dual Channel PC2 4200 533MHz Memory/ HDD 80GB SATA/ FDD/ DVD-ROM/Gigabit Ethernet/GMA950 Integrated Video/ Optical Mouse/ Full Keyboard/ XPP</v>
          </cell>
          <cell r="N606" t="str">
            <v/>
          </cell>
          <cell r="O606" t="str">
            <v/>
          </cell>
          <cell r="P606" t="str">
            <v/>
          </cell>
          <cell r="Q606">
            <v>1.05</v>
          </cell>
          <cell r="R606" t="str">
            <v>ШТ</v>
          </cell>
          <cell r="S606">
            <v>14</v>
          </cell>
          <cell r="T606">
            <v>35938</v>
          </cell>
          <cell r="U606">
            <v>528288.6</v>
          </cell>
          <cell r="V606">
            <v>623380.54799999995</v>
          </cell>
          <cell r="W606">
            <v>44527.18</v>
          </cell>
          <cell r="X606">
            <v>0</v>
          </cell>
          <cell r="Y606">
            <v>0</v>
          </cell>
          <cell r="Z606">
            <v>0</v>
          </cell>
          <cell r="AA606">
            <v>11</v>
          </cell>
          <cell r="AB606">
            <v>415083.9</v>
          </cell>
          <cell r="AC606">
            <v>74715.101999999999</v>
          </cell>
          <cell r="AD606">
            <v>3</v>
          </cell>
          <cell r="AE606">
            <v>113204.70000000001</v>
          </cell>
          <cell r="AF606">
            <v>20376.846000000001</v>
          </cell>
          <cell r="AG606">
            <v>0</v>
          </cell>
          <cell r="AH606">
            <v>0</v>
          </cell>
          <cell r="AI606">
            <v>0</v>
          </cell>
        </row>
        <row r="607">
          <cell r="A607" t="str">
            <v>Н-геология</v>
          </cell>
          <cell r="B607" t="str">
            <v>ГОК</v>
          </cell>
          <cell r="C607" t="str">
            <v>УИТ</v>
          </cell>
          <cell r="D607" t="str">
            <v>Закупки ГО</v>
          </cell>
          <cell r="E607" t="str">
            <v>19</v>
          </cell>
          <cell r="F607" t="str">
            <v>КИПиА, связь и ВТ</v>
          </cell>
          <cell r="G607" t="str">
            <v>19933</v>
          </cell>
          <cell r="H607" t="str">
            <v>Компьютеры</v>
          </cell>
          <cell r="I607" t="str">
            <v>933170</v>
          </cell>
          <cell r="J607" t="str">
            <v>ПК офисный</v>
          </cell>
          <cell r="K607" t="str">
            <v>8343W12</v>
          </cell>
          <cell r="L607" t="str">
            <v>IBM ThinkCentre A52</v>
          </cell>
          <cell r="M607" t="str">
            <v>A52 Tower 4x4, 945G chipset P4 630 3.0 Ghz 2MB 800 FSB/ 512 MB Dual Channel PC2 4200 533MHz Memory/ HDD 80GB SATA/ FDD/ DVD-ROM/Gigabit Ethernet/GMA950 Integrated Video/ Optical Mouse/ Full Keyboard/ XPP</v>
          </cell>
          <cell r="N607" t="str">
            <v/>
          </cell>
          <cell r="O607" t="str">
            <v/>
          </cell>
          <cell r="P607" t="str">
            <v/>
          </cell>
          <cell r="Q607">
            <v>1.05</v>
          </cell>
          <cell r="R607" t="str">
            <v>ШТ</v>
          </cell>
          <cell r="S607">
            <v>41</v>
          </cell>
          <cell r="T607">
            <v>35938</v>
          </cell>
          <cell r="U607">
            <v>1547130.9000000001</v>
          </cell>
          <cell r="V607">
            <v>1825614.4620000001</v>
          </cell>
          <cell r="W607">
            <v>44527.18</v>
          </cell>
          <cell r="X607">
            <v>0</v>
          </cell>
          <cell r="Y607">
            <v>0</v>
          </cell>
          <cell r="Z607">
            <v>0</v>
          </cell>
          <cell r="AA607">
            <v>20</v>
          </cell>
          <cell r="AB607">
            <v>754698</v>
          </cell>
          <cell r="AC607">
            <v>135845.63999999998</v>
          </cell>
          <cell r="AD607">
            <v>11</v>
          </cell>
          <cell r="AE607">
            <v>415083.9</v>
          </cell>
          <cell r="AF607">
            <v>74715.101999999999</v>
          </cell>
          <cell r="AG607">
            <v>10</v>
          </cell>
          <cell r="AH607">
            <v>377349</v>
          </cell>
          <cell r="AI607">
            <v>67922.819999999992</v>
          </cell>
        </row>
        <row r="608">
          <cell r="A608" t="str">
            <v>ТИСМА</v>
          </cell>
          <cell r="B608" t="str">
            <v>МООК</v>
          </cell>
          <cell r="C608" t="str">
            <v>УИТ</v>
          </cell>
          <cell r="D608" t="str">
            <v>Закупки ГО</v>
          </cell>
          <cell r="E608" t="str">
            <v>19</v>
          </cell>
          <cell r="F608" t="str">
            <v>КИПиА, связь и ВТ</v>
          </cell>
          <cell r="G608" t="str">
            <v>19933</v>
          </cell>
          <cell r="H608" t="str">
            <v>Компьютеры</v>
          </cell>
          <cell r="I608" t="str">
            <v>933170</v>
          </cell>
          <cell r="J608" t="str">
            <v>ПК офисный</v>
          </cell>
          <cell r="K608" t="str">
            <v>8343W12</v>
          </cell>
          <cell r="L608" t="str">
            <v>IBM ThinkCentre A52</v>
          </cell>
          <cell r="M608" t="str">
            <v>A52 Tower 4x4, 945G chipset P4 630 3.0 Ghz 2MB 800 FSB/ 512 MB Dual Channel PC2 4200 533MHz Memory/ HDD 80GB SATA/ FDD/ DVD-ROM/Gigabit Ethernet/GMA950 Integrated Video/ Optical Mouse/ Full Keyboard/ XPP</v>
          </cell>
          <cell r="N608" t="str">
            <v/>
          </cell>
          <cell r="O608" t="str">
            <v/>
          </cell>
          <cell r="P608" t="str">
            <v/>
          </cell>
          <cell r="Q608">
            <v>1.05</v>
          </cell>
          <cell r="R608" t="str">
            <v>ШТ</v>
          </cell>
          <cell r="S608">
            <v>7</v>
          </cell>
          <cell r="T608">
            <v>35938</v>
          </cell>
          <cell r="U608">
            <v>264144.3</v>
          </cell>
          <cell r="V608">
            <v>311690.27399999998</v>
          </cell>
          <cell r="W608">
            <v>44527.18</v>
          </cell>
          <cell r="X608">
            <v>0</v>
          </cell>
          <cell r="Y608">
            <v>0</v>
          </cell>
          <cell r="Z608">
            <v>0</v>
          </cell>
          <cell r="AA608">
            <v>4</v>
          </cell>
          <cell r="AB608">
            <v>150939.6</v>
          </cell>
          <cell r="AC608">
            <v>27169.128000000001</v>
          </cell>
          <cell r="AD608">
            <v>2</v>
          </cell>
          <cell r="AE608">
            <v>75469.8</v>
          </cell>
          <cell r="AF608">
            <v>13584.564</v>
          </cell>
          <cell r="AG608">
            <v>1</v>
          </cell>
          <cell r="AH608">
            <v>37734.9</v>
          </cell>
          <cell r="AI608">
            <v>6792.2820000000002</v>
          </cell>
        </row>
        <row r="609">
          <cell r="A609" t="str">
            <v>Октябрьский</v>
          </cell>
          <cell r="B609" t="str">
            <v>ГМОК</v>
          </cell>
          <cell r="C609" t="str">
            <v>УИТ</v>
          </cell>
          <cell r="D609" t="str">
            <v>Закупки ГО</v>
          </cell>
          <cell r="E609" t="str">
            <v>19</v>
          </cell>
          <cell r="F609" t="str">
            <v>КИПиА, связь и ВТ</v>
          </cell>
          <cell r="G609" t="str">
            <v>19933</v>
          </cell>
          <cell r="H609" t="str">
            <v>Компьютеры</v>
          </cell>
          <cell r="I609" t="str">
            <v>933170</v>
          </cell>
          <cell r="J609" t="str">
            <v>ПК офисный</v>
          </cell>
          <cell r="K609" t="str">
            <v>8343W12</v>
          </cell>
          <cell r="L609" t="str">
            <v>IBM ThinkCentre A52</v>
          </cell>
          <cell r="M609" t="str">
            <v>A52 Tower 4x4, 945G chipset P4 630 3.0 Ghz 2MB 800 FSB/ 512 MB Dual Channel PC2 4200 533MHz Memory/ HDD 80GB SATA/ FDD/ DVD-ROM/Gigabit Ethernet/GMA950 Integrated Video/ Optical Mouse/ Full Keyboard/ XPP</v>
          </cell>
          <cell r="N609" t="str">
            <v/>
          </cell>
          <cell r="O609" t="str">
            <v/>
          </cell>
          <cell r="P609" t="str">
            <v/>
          </cell>
          <cell r="Q609">
            <v>1.05</v>
          </cell>
          <cell r="R609" t="str">
            <v>ШТ</v>
          </cell>
          <cell r="S609">
            <v>30</v>
          </cell>
          <cell r="T609">
            <v>35938</v>
          </cell>
          <cell r="U609">
            <v>1132047</v>
          </cell>
          <cell r="V609">
            <v>1335815.46</v>
          </cell>
          <cell r="W609">
            <v>44527.18</v>
          </cell>
          <cell r="X609">
            <v>0</v>
          </cell>
          <cell r="Y609">
            <v>0</v>
          </cell>
          <cell r="Z609">
            <v>0</v>
          </cell>
          <cell r="AA609">
            <v>30</v>
          </cell>
          <cell r="AB609">
            <v>1132047</v>
          </cell>
          <cell r="AC609">
            <v>203768.46</v>
          </cell>
          <cell r="AD609">
            <v>0</v>
          </cell>
          <cell r="AE609">
            <v>0</v>
          </cell>
          <cell r="AF609">
            <v>0</v>
          </cell>
          <cell r="AG609">
            <v>0</v>
          </cell>
          <cell r="AH609">
            <v>0</v>
          </cell>
          <cell r="AI609">
            <v>0</v>
          </cell>
        </row>
        <row r="610">
          <cell r="A610" t="str">
            <v>НОФ</v>
          </cell>
          <cell r="B610" t="str">
            <v>ГМОК</v>
          </cell>
          <cell r="C610" t="str">
            <v>УИТ</v>
          </cell>
          <cell r="D610" t="str">
            <v>Закупки ГО</v>
          </cell>
          <cell r="E610" t="str">
            <v>19</v>
          </cell>
          <cell r="F610" t="str">
            <v>КИПиА, связь и ВТ</v>
          </cell>
          <cell r="G610" t="str">
            <v>19933</v>
          </cell>
          <cell r="H610" t="str">
            <v>Компьютеры</v>
          </cell>
          <cell r="I610" t="str">
            <v>933170</v>
          </cell>
          <cell r="J610" t="str">
            <v>ПК офисный</v>
          </cell>
          <cell r="K610" t="str">
            <v>8343W12</v>
          </cell>
          <cell r="L610" t="str">
            <v>IBM ThinkCentre A52</v>
          </cell>
          <cell r="M610" t="str">
            <v>A52 Tower 4x4, 945G chipset P4 630 3.0 Ghz 2MB 800 FSB/ 512 MB Dual Channel PC2 4200 533MHz Memory/ HDD 80GB SATA/ FDD/ DVD-ROM/Gigabit Ethernet/GMA950 Integrated Video/ Optical Mouse/ Full Keyboard/ XPP</v>
          </cell>
          <cell r="N610" t="str">
            <v/>
          </cell>
          <cell r="O610" t="str">
            <v/>
          </cell>
          <cell r="P610" t="str">
            <v/>
          </cell>
          <cell r="Q610">
            <v>1.05</v>
          </cell>
          <cell r="R610" t="str">
            <v>ШТ</v>
          </cell>
          <cell r="S610">
            <v>35</v>
          </cell>
          <cell r="T610">
            <v>35938</v>
          </cell>
          <cell r="U610">
            <v>1320721.5</v>
          </cell>
          <cell r="V610">
            <v>1558451.3699999999</v>
          </cell>
          <cell r="W610">
            <v>44527.18</v>
          </cell>
          <cell r="X610">
            <v>0</v>
          </cell>
          <cell r="Y610">
            <v>0</v>
          </cell>
          <cell r="Z610">
            <v>0</v>
          </cell>
          <cell r="AA610">
            <v>35</v>
          </cell>
          <cell r="AB610">
            <v>1320721.5</v>
          </cell>
          <cell r="AC610">
            <v>237729.87</v>
          </cell>
          <cell r="AD610">
            <v>0</v>
          </cell>
          <cell r="AE610">
            <v>0</v>
          </cell>
          <cell r="AF610">
            <v>0</v>
          </cell>
          <cell r="AG610">
            <v>0</v>
          </cell>
          <cell r="AH610">
            <v>0</v>
          </cell>
          <cell r="AI610">
            <v>0</v>
          </cell>
        </row>
        <row r="611">
          <cell r="A611" t="str">
            <v>АТУ г.Дудинки</v>
          </cell>
          <cell r="B611" t="str">
            <v>ТЛОК</v>
          </cell>
          <cell r="C611" t="str">
            <v>УИТ</v>
          </cell>
          <cell r="D611" t="str">
            <v>Закупки ГО</v>
          </cell>
          <cell r="E611" t="str">
            <v>19</v>
          </cell>
          <cell r="F611" t="str">
            <v>КИПиА, связь и ВТ</v>
          </cell>
          <cell r="G611" t="str">
            <v>19933</v>
          </cell>
          <cell r="H611" t="str">
            <v>Компьютеры</v>
          </cell>
          <cell r="I611" t="str">
            <v>933170</v>
          </cell>
          <cell r="J611" t="str">
            <v>ПК офисный</v>
          </cell>
          <cell r="K611" t="str">
            <v>8343W12</v>
          </cell>
          <cell r="L611" t="str">
            <v>IBM ThinkCentre A52</v>
          </cell>
          <cell r="M611" t="str">
            <v>A52 Tower 4x4, 945G chipset P4 630 3.0 Ghz 2MB 800 FSB/ 512 MB Dual Channel PC2 4200 533MHz Memory/ HDD 80GB SATA/ FDD/ DVD-ROM/Gigabit Ethernet/GMA950 Integrated Video/ Optical Mouse/ Full Keyboard/ XPP</v>
          </cell>
          <cell r="N611" t="str">
            <v/>
          </cell>
          <cell r="O611" t="str">
            <v/>
          </cell>
          <cell r="P611" t="str">
            <v/>
          </cell>
          <cell r="Q611">
            <v>1.05</v>
          </cell>
          <cell r="R611" t="str">
            <v>ШТ</v>
          </cell>
          <cell r="S611">
            <v>4</v>
          </cell>
          <cell r="T611">
            <v>35938</v>
          </cell>
          <cell r="U611">
            <v>150939.6</v>
          </cell>
          <cell r="V611">
            <v>178108.728</v>
          </cell>
          <cell r="W611">
            <v>44527.18</v>
          </cell>
          <cell r="X611">
            <v>0</v>
          </cell>
          <cell r="Y611">
            <v>0</v>
          </cell>
          <cell r="Z611">
            <v>0</v>
          </cell>
          <cell r="AA611">
            <v>3</v>
          </cell>
          <cell r="AB611">
            <v>113204.70000000001</v>
          </cell>
          <cell r="AC611">
            <v>20376.846000000001</v>
          </cell>
          <cell r="AD611">
            <v>1</v>
          </cell>
          <cell r="AE611">
            <v>37734.9</v>
          </cell>
          <cell r="AF611">
            <v>6792.2820000000002</v>
          </cell>
          <cell r="AG611">
            <v>0</v>
          </cell>
          <cell r="AH611">
            <v>0</v>
          </cell>
          <cell r="AI611">
            <v>0</v>
          </cell>
        </row>
        <row r="612">
          <cell r="A612" t="str">
            <v>Н-ремонт</v>
          </cell>
          <cell r="B612" t="str">
            <v>РОК</v>
          </cell>
          <cell r="C612" t="str">
            <v>УИТ</v>
          </cell>
          <cell r="D612" t="str">
            <v>Закупки ГО</v>
          </cell>
          <cell r="E612" t="str">
            <v>19</v>
          </cell>
          <cell r="F612" t="str">
            <v>КИПиА, связь и ВТ</v>
          </cell>
          <cell r="G612" t="str">
            <v>19933</v>
          </cell>
          <cell r="H612" t="str">
            <v>Компьютеры</v>
          </cell>
          <cell r="I612" t="str">
            <v>933170</v>
          </cell>
          <cell r="J612" t="str">
            <v>ПК офисный</v>
          </cell>
          <cell r="K612" t="str">
            <v>8343W12</v>
          </cell>
          <cell r="L612" t="str">
            <v>IBM ThinkCentre A52</v>
          </cell>
          <cell r="M612" t="str">
            <v>A52 Tower 4x4, 945G chipset P4 630 3.0 Ghz 2MB 800 FSB/ 512 MB Dual Channel PC2 4200 533MHz Memory/ HDD 80GB SATA/ FDD/ DVD-ROM/Gigabit Ethernet/GMA950 Integrated Video/ Optical Mouse/ Full Keyboard/ XPP</v>
          </cell>
          <cell r="N612" t="str">
            <v/>
          </cell>
          <cell r="O612" t="str">
            <v/>
          </cell>
          <cell r="P612" t="str">
            <v/>
          </cell>
          <cell r="Q612">
            <v>1.05</v>
          </cell>
          <cell r="R612" t="str">
            <v>ШТ</v>
          </cell>
          <cell r="S612">
            <v>71</v>
          </cell>
          <cell r="T612">
            <v>35938</v>
          </cell>
          <cell r="U612">
            <v>2679177.9</v>
          </cell>
          <cell r="V612">
            <v>3161429.9219999998</v>
          </cell>
          <cell r="W612">
            <v>44527.18</v>
          </cell>
          <cell r="X612">
            <v>0</v>
          </cell>
          <cell r="Y612">
            <v>0</v>
          </cell>
          <cell r="Z612">
            <v>0</v>
          </cell>
          <cell r="AA612">
            <v>60</v>
          </cell>
          <cell r="AB612">
            <v>2264094</v>
          </cell>
          <cell r="AC612">
            <v>407536.92</v>
          </cell>
          <cell r="AD612">
            <v>11</v>
          </cell>
          <cell r="AE612">
            <v>415083.9</v>
          </cell>
          <cell r="AF612">
            <v>74715.101999999999</v>
          </cell>
          <cell r="AG612">
            <v>0</v>
          </cell>
          <cell r="AH612">
            <v>0</v>
          </cell>
          <cell r="AI612">
            <v>0</v>
          </cell>
        </row>
        <row r="613">
          <cell r="A613" t="str">
            <v>НЖД</v>
          </cell>
          <cell r="B613" t="str">
            <v>ГМОК</v>
          </cell>
          <cell r="C613" t="str">
            <v>УИТ</v>
          </cell>
          <cell r="D613" t="str">
            <v>Закупки ГО</v>
          </cell>
          <cell r="E613" t="str">
            <v>19</v>
          </cell>
          <cell r="F613" t="str">
            <v>КИПиА, связь и ВТ</v>
          </cell>
          <cell r="G613" t="str">
            <v>19933</v>
          </cell>
          <cell r="H613" t="str">
            <v>Компьютеры</v>
          </cell>
          <cell r="I613" t="str">
            <v>933170</v>
          </cell>
          <cell r="J613" t="str">
            <v>ПК офисный</v>
          </cell>
          <cell r="K613" t="str">
            <v>8343W12</v>
          </cell>
          <cell r="L613" t="str">
            <v>IBM ThinkCentre A52</v>
          </cell>
          <cell r="M613" t="str">
            <v>A52 Tower 4x4, 945G chipset P4 630 3.0 Ghz 2MB 800 FSB/ 512 MB Dual Channel PC2 4200 533MHz Memory/ HDD 80GB SATA/ FDD/ DVD-ROM/Gigabit Ethernet/GMA950 Integrated Video/ Optical Mouse/ Full Keyboard/ XPP</v>
          </cell>
          <cell r="N613" t="str">
            <v/>
          </cell>
          <cell r="O613" t="str">
            <v/>
          </cell>
          <cell r="P613" t="str">
            <v/>
          </cell>
          <cell r="Q613">
            <v>1.05</v>
          </cell>
          <cell r="R613" t="str">
            <v>ШТ</v>
          </cell>
          <cell r="S613">
            <v>15</v>
          </cell>
          <cell r="T613">
            <v>35938</v>
          </cell>
          <cell r="U613">
            <v>566023.5</v>
          </cell>
          <cell r="V613">
            <v>667907.73</v>
          </cell>
          <cell r="W613">
            <v>44527.18</v>
          </cell>
          <cell r="X613">
            <v>0</v>
          </cell>
          <cell r="Y613">
            <v>0</v>
          </cell>
          <cell r="Z613">
            <v>0</v>
          </cell>
          <cell r="AA613">
            <v>9</v>
          </cell>
          <cell r="AB613">
            <v>339614.10000000003</v>
          </cell>
          <cell r="AC613">
            <v>61130.538</v>
          </cell>
          <cell r="AD613">
            <v>4</v>
          </cell>
          <cell r="AE613">
            <v>150939.6</v>
          </cell>
          <cell r="AF613">
            <v>27169.128000000001</v>
          </cell>
          <cell r="AG613">
            <v>2</v>
          </cell>
          <cell r="AH613">
            <v>75469.8</v>
          </cell>
          <cell r="AI613">
            <v>13584.564</v>
          </cell>
        </row>
        <row r="614">
          <cell r="A614" t="str">
            <v>НМЗ</v>
          </cell>
          <cell r="B614" t="str">
            <v>ГМОК</v>
          </cell>
          <cell r="C614" t="str">
            <v>УИТ</v>
          </cell>
          <cell r="D614" t="str">
            <v>Закупки ГО</v>
          </cell>
          <cell r="E614" t="str">
            <v>19</v>
          </cell>
          <cell r="F614" t="str">
            <v>КИПиА, связь и ВТ</v>
          </cell>
          <cell r="G614" t="str">
            <v>19933</v>
          </cell>
          <cell r="H614" t="str">
            <v>Компьютеры</v>
          </cell>
          <cell r="I614" t="str">
            <v>933170</v>
          </cell>
          <cell r="J614" t="str">
            <v>ПК офисный</v>
          </cell>
          <cell r="K614" t="str">
            <v>8343W12</v>
          </cell>
          <cell r="L614" t="str">
            <v>IBM ThinkCentre A52</v>
          </cell>
          <cell r="M614" t="str">
            <v>A52 Tower 4x4, 945G chipset P4 630 3.0 Ghz 2MB 800 FSB/ 512 MB Dual Channel PC2 4200 533MHz Memory/ HDD 80GB SATA/ FDD/ DVD-ROM/Gigabit Ethernet/GMA950 Integrated Video/ Optical Mouse/ Full Keyboard/ XPP</v>
          </cell>
          <cell r="N614" t="str">
            <v/>
          </cell>
          <cell r="O614" t="str">
            <v/>
          </cell>
          <cell r="P614" t="str">
            <v/>
          </cell>
          <cell r="Q614">
            <v>1.05</v>
          </cell>
          <cell r="R614" t="str">
            <v>ШТ</v>
          </cell>
          <cell r="S614">
            <v>53</v>
          </cell>
          <cell r="T614">
            <v>35938</v>
          </cell>
          <cell r="U614">
            <v>1999949.7000000002</v>
          </cell>
          <cell r="V614">
            <v>2359940.6460000002</v>
          </cell>
          <cell r="W614">
            <v>44527.18</v>
          </cell>
          <cell r="X614">
            <v>0</v>
          </cell>
          <cell r="Y614">
            <v>0</v>
          </cell>
          <cell r="Z614">
            <v>0</v>
          </cell>
          <cell r="AA614">
            <v>23</v>
          </cell>
          <cell r="AB614">
            <v>867902.70000000007</v>
          </cell>
          <cell r="AC614">
            <v>156222.486</v>
          </cell>
          <cell r="AD614">
            <v>15</v>
          </cell>
          <cell r="AE614">
            <v>566023.5</v>
          </cell>
          <cell r="AF614">
            <v>101884.23</v>
          </cell>
          <cell r="AG614">
            <v>15</v>
          </cell>
          <cell r="AH614">
            <v>566023.5</v>
          </cell>
          <cell r="AI614">
            <v>101884.23</v>
          </cell>
        </row>
        <row r="615">
          <cell r="A615" t="str">
            <v>НЗ</v>
          </cell>
          <cell r="B615" t="str">
            <v>ГМОК</v>
          </cell>
          <cell r="C615" t="str">
            <v>УИТ</v>
          </cell>
          <cell r="D615" t="str">
            <v>Закупки ГО</v>
          </cell>
          <cell r="E615" t="str">
            <v>19</v>
          </cell>
          <cell r="F615" t="str">
            <v>КИПиА, связь и ВТ</v>
          </cell>
          <cell r="G615" t="str">
            <v>19933</v>
          </cell>
          <cell r="H615" t="str">
            <v>Компьютеры</v>
          </cell>
          <cell r="I615" t="str">
            <v>933170</v>
          </cell>
          <cell r="J615" t="str">
            <v>ПК офисный</v>
          </cell>
          <cell r="K615" t="str">
            <v>8343W12</v>
          </cell>
          <cell r="L615" t="str">
            <v>IBM ThinkCentre A52</v>
          </cell>
          <cell r="M615" t="str">
            <v>A52 Tower 4x4, 945G chipset P4 630 3.0 Ghz 2MB 800 FSB/ 512 MB Dual Channel PC2 4200 533MHz Memory/ HDD 80GB SATA/ FDD/ DVD-ROM/Gigabit Ethernet/GMA950 Integrated Video/ Optical Mouse/ Full Keyboard/ XPP</v>
          </cell>
          <cell r="N615" t="str">
            <v/>
          </cell>
          <cell r="O615" t="str">
            <v/>
          </cell>
          <cell r="P615" t="str">
            <v/>
          </cell>
          <cell r="Q615">
            <v>1.05</v>
          </cell>
          <cell r="R615" t="str">
            <v>ШТ</v>
          </cell>
          <cell r="S615">
            <v>76</v>
          </cell>
          <cell r="T615">
            <v>35938</v>
          </cell>
          <cell r="U615">
            <v>2867852.4</v>
          </cell>
          <cell r="V615">
            <v>3384065.8319999999</v>
          </cell>
          <cell r="W615">
            <v>44527.18</v>
          </cell>
          <cell r="X615">
            <v>0</v>
          </cell>
          <cell r="Y615">
            <v>0</v>
          </cell>
          <cell r="Z615">
            <v>0</v>
          </cell>
          <cell r="AA615">
            <v>45</v>
          </cell>
          <cell r="AB615">
            <v>1698070.5</v>
          </cell>
          <cell r="AC615">
            <v>305652.69</v>
          </cell>
          <cell r="AD615">
            <v>20</v>
          </cell>
          <cell r="AE615">
            <v>754698</v>
          </cell>
          <cell r="AF615">
            <v>135845.63999999998</v>
          </cell>
          <cell r="AG615">
            <v>11</v>
          </cell>
          <cell r="AH615">
            <v>415083.9</v>
          </cell>
          <cell r="AI615">
            <v>74715.101999999999</v>
          </cell>
        </row>
        <row r="616">
          <cell r="A616" t="str">
            <v>УС</v>
          </cell>
          <cell r="B616" t="str">
            <v>СОК</v>
          </cell>
          <cell r="C616" t="str">
            <v>УИТ</v>
          </cell>
          <cell r="D616" t="str">
            <v>Закупки ГО</v>
          </cell>
          <cell r="E616" t="str">
            <v>19</v>
          </cell>
          <cell r="F616" t="str">
            <v>КИПиА, связь и ВТ</v>
          </cell>
          <cell r="G616" t="str">
            <v>19933</v>
          </cell>
          <cell r="H616" t="str">
            <v>Компьютеры</v>
          </cell>
          <cell r="I616" t="str">
            <v>933174</v>
          </cell>
          <cell r="J616" t="str">
            <v>ПК портативный</v>
          </cell>
          <cell r="K616" t="str">
            <v>UN493RT/1847-93G</v>
          </cell>
          <cell r="L616" t="str">
            <v>IBM ThinkPad R52</v>
          </cell>
          <cell r="M616" t="str">
            <v>P-M 750 1.86 (2MB L2); 512MB; 60GB; 56K V.92 modem; GEth; WiFi ; 15 in 1024x768; ATI Mobility RADEON x300 64 MB; CD-RW/DVD-ROMCombo IV;1 (EPP), 2 (USB 2.0), WXP Pro; ESS 2.0; FR; Active Protection System; гарантия 3 года</v>
          </cell>
          <cell r="N616" t="str">
            <v/>
          </cell>
          <cell r="O616" t="str">
            <v/>
          </cell>
          <cell r="P616" t="str">
            <v/>
          </cell>
          <cell r="Q616">
            <v>1.05</v>
          </cell>
          <cell r="R616" t="str">
            <v>ШТ</v>
          </cell>
          <cell r="S616">
            <v>1</v>
          </cell>
          <cell r="T616">
            <v>53550</v>
          </cell>
          <cell r="U616">
            <v>56227.5</v>
          </cell>
          <cell r="V616">
            <v>66348.45</v>
          </cell>
          <cell r="W616">
            <v>66348.45</v>
          </cell>
          <cell r="X616">
            <v>0</v>
          </cell>
          <cell r="Y616">
            <v>0</v>
          </cell>
          <cell r="Z616">
            <v>0</v>
          </cell>
          <cell r="AA616">
            <v>1</v>
          </cell>
          <cell r="AB616">
            <v>56227.5</v>
          </cell>
          <cell r="AC616">
            <v>10120.949999999999</v>
          </cell>
          <cell r="AD616">
            <v>0</v>
          </cell>
          <cell r="AE616">
            <v>0</v>
          </cell>
          <cell r="AF616">
            <v>0</v>
          </cell>
          <cell r="AG616">
            <v>0</v>
          </cell>
          <cell r="AH616">
            <v>0</v>
          </cell>
          <cell r="AI616">
            <v>0</v>
          </cell>
        </row>
        <row r="617">
          <cell r="A617" t="str">
            <v>Н-ремонт</v>
          </cell>
          <cell r="B617" t="str">
            <v>РОК</v>
          </cell>
          <cell r="C617" t="str">
            <v>УИТ</v>
          </cell>
          <cell r="D617" t="str">
            <v>Закупки ГО</v>
          </cell>
          <cell r="E617" t="str">
            <v>19</v>
          </cell>
          <cell r="F617" t="str">
            <v>КИПиА, связь и ВТ</v>
          </cell>
          <cell r="G617" t="str">
            <v>19933</v>
          </cell>
          <cell r="H617" t="str">
            <v>Компьютеры</v>
          </cell>
          <cell r="I617" t="str">
            <v>933174</v>
          </cell>
          <cell r="J617" t="str">
            <v>ПК портативный</v>
          </cell>
          <cell r="K617" t="str">
            <v>UN493RT/1847-93G</v>
          </cell>
          <cell r="L617" t="str">
            <v>IBM ThinkPad R52</v>
          </cell>
          <cell r="M617" t="str">
            <v>P-M 750 1.86 (2MB L2); 512MB; 60GB; 56K V.92 modem; GEth; WiFi ; 15 in 1024x768; ATI Mobility RADEON x300 64 MB; CD-RW/DVD-ROMCombo IV;1 (EPP), 2 (USB 2.0), WXP Pro; ESS 2.0; FR; Active Protection System; гарантия 3 года</v>
          </cell>
          <cell r="N617" t="str">
            <v/>
          </cell>
          <cell r="O617" t="str">
            <v/>
          </cell>
          <cell r="P617" t="str">
            <v/>
          </cell>
          <cell r="Q617">
            <v>1.05</v>
          </cell>
          <cell r="R617" t="str">
            <v>ШТ</v>
          </cell>
          <cell r="S617">
            <v>3</v>
          </cell>
          <cell r="T617">
            <v>53550</v>
          </cell>
          <cell r="U617">
            <v>168682.5</v>
          </cell>
          <cell r="V617">
            <v>199045.34999999998</v>
          </cell>
          <cell r="W617">
            <v>66348.45</v>
          </cell>
          <cell r="X617">
            <v>0</v>
          </cell>
          <cell r="Y617">
            <v>0</v>
          </cell>
          <cell r="Z617">
            <v>0</v>
          </cell>
          <cell r="AA617">
            <v>3</v>
          </cell>
          <cell r="AB617">
            <v>168682.5</v>
          </cell>
          <cell r="AC617">
            <v>30362.85</v>
          </cell>
          <cell r="AD617">
            <v>0</v>
          </cell>
          <cell r="AE617">
            <v>0</v>
          </cell>
          <cell r="AF617">
            <v>0</v>
          </cell>
          <cell r="AG617">
            <v>0</v>
          </cell>
          <cell r="AH617">
            <v>0</v>
          </cell>
          <cell r="AI617">
            <v>0</v>
          </cell>
        </row>
        <row r="618">
          <cell r="A618" t="str">
            <v>НОФ</v>
          </cell>
          <cell r="B618" t="str">
            <v>ГМОК</v>
          </cell>
          <cell r="C618" t="str">
            <v>УИТ</v>
          </cell>
          <cell r="D618" t="str">
            <v>Закупки ГО</v>
          </cell>
          <cell r="E618" t="str">
            <v>19</v>
          </cell>
          <cell r="F618" t="str">
            <v>КИПиА, связь и ВТ</v>
          </cell>
          <cell r="G618" t="str">
            <v>19933</v>
          </cell>
          <cell r="H618" t="str">
            <v>Компьютеры</v>
          </cell>
          <cell r="I618" t="str">
            <v>933174</v>
          </cell>
          <cell r="J618" t="str">
            <v>ПК портативный</v>
          </cell>
          <cell r="K618" t="str">
            <v>UN493RT/1847-93G</v>
          </cell>
          <cell r="L618" t="str">
            <v>IBM ThinkPad R52</v>
          </cell>
          <cell r="M618" t="str">
            <v>P-M 750 1.86 (2MB L2); 512MB; 60GB; 56K V.92 modem; GEth; WiFi ; 15 in 1024x768; ATI Mobility RADEON x300 64 MB; CD-RW/DVD-ROMCombo IV;1 (EPP), 2 (USB 2.0), WXP Pro; ESS 2.0; FR; Active Protection System; гарантия 3 года</v>
          </cell>
          <cell r="N618" t="str">
            <v/>
          </cell>
          <cell r="O618" t="str">
            <v/>
          </cell>
          <cell r="P618" t="str">
            <v/>
          </cell>
          <cell r="Q618">
            <v>1.05</v>
          </cell>
          <cell r="R618" t="str">
            <v>ШТ</v>
          </cell>
          <cell r="S618">
            <v>1</v>
          </cell>
          <cell r="T618">
            <v>53550</v>
          </cell>
          <cell r="U618">
            <v>56227.5</v>
          </cell>
          <cell r="V618">
            <v>66348.45</v>
          </cell>
          <cell r="W618">
            <v>66348.45</v>
          </cell>
          <cell r="X618">
            <v>0</v>
          </cell>
          <cell r="Y618">
            <v>0</v>
          </cell>
          <cell r="Z618">
            <v>0</v>
          </cell>
          <cell r="AA618">
            <v>1</v>
          </cell>
          <cell r="AB618">
            <v>56227.5</v>
          </cell>
          <cell r="AC618">
            <v>10120.949999999999</v>
          </cell>
          <cell r="AD618">
            <v>0</v>
          </cell>
          <cell r="AE618">
            <v>0</v>
          </cell>
          <cell r="AF618">
            <v>0</v>
          </cell>
          <cell r="AG618">
            <v>0</v>
          </cell>
          <cell r="AH618">
            <v>0</v>
          </cell>
          <cell r="AI618">
            <v>0</v>
          </cell>
        </row>
        <row r="619">
          <cell r="A619" t="str">
            <v>НМЗ</v>
          </cell>
          <cell r="B619" t="str">
            <v>ГМОК</v>
          </cell>
          <cell r="C619" t="str">
            <v>УИТ</v>
          </cell>
          <cell r="D619" t="str">
            <v>Закупки ГО</v>
          </cell>
          <cell r="E619" t="str">
            <v>19</v>
          </cell>
          <cell r="F619" t="str">
            <v>КИПиА, связь и ВТ</v>
          </cell>
          <cell r="G619" t="str">
            <v>19933</v>
          </cell>
          <cell r="H619" t="str">
            <v>Компьютеры</v>
          </cell>
          <cell r="I619" t="str">
            <v>933174</v>
          </cell>
          <cell r="J619" t="str">
            <v>ПК портативный</v>
          </cell>
          <cell r="K619" t="str">
            <v>UN493RT/1847-93G</v>
          </cell>
          <cell r="L619" t="str">
            <v>IBM ThinkPad R52</v>
          </cell>
          <cell r="M619" t="str">
            <v>P-M 750 1.86 (2MB L2); 512MB; 60GB; 56K V.92 modem; GEth; WiFi ; 15 in 1024x768; ATI Mobility RADEON x300 64 MB; CD-RW/DVD-ROMCombo IV;1 (EPP), 2 (USB 2.0), WXP Pro; ESS 2.0; FR; Active Protection System; гарантия 3 года</v>
          </cell>
          <cell r="N619" t="str">
            <v/>
          </cell>
          <cell r="O619" t="str">
            <v/>
          </cell>
          <cell r="P619" t="str">
            <v/>
          </cell>
          <cell r="Q619">
            <v>1.05</v>
          </cell>
          <cell r="R619" t="str">
            <v>ШТ</v>
          </cell>
          <cell r="S619">
            <v>2</v>
          </cell>
          <cell r="T619">
            <v>53550</v>
          </cell>
          <cell r="U619">
            <v>112455</v>
          </cell>
          <cell r="V619">
            <v>132696.9</v>
          </cell>
          <cell r="W619">
            <v>66348.45</v>
          </cell>
          <cell r="X619">
            <v>0</v>
          </cell>
          <cell r="Y619">
            <v>0</v>
          </cell>
          <cell r="Z619">
            <v>0</v>
          </cell>
          <cell r="AA619">
            <v>2</v>
          </cell>
          <cell r="AB619">
            <v>112455</v>
          </cell>
          <cell r="AC619">
            <v>20241.899999999998</v>
          </cell>
          <cell r="AD619">
            <v>0</v>
          </cell>
          <cell r="AE619">
            <v>0</v>
          </cell>
          <cell r="AF619">
            <v>0</v>
          </cell>
          <cell r="AG619">
            <v>0</v>
          </cell>
          <cell r="AH619">
            <v>0</v>
          </cell>
          <cell r="AI619">
            <v>0</v>
          </cell>
        </row>
        <row r="620">
          <cell r="A620" t="str">
            <v>Норильск-1</v>
          </cell>
          <cell r="B620" t="str">
            <v>ГМОК</v>
          </cell>
          <cell r="C620" t="str">
            <v>УИТ</v>
          </cell>
          <cell r="D620" t="str">
            <v>Закупки ГО</v>
          </cell>
          <cell r="E620" t="str">
            <v>19</v>
          </cell>
          <cell r="F620" t="str">
            <v>КИПиА, связь и ВТ</v>
          </cell>
          <cell r="G620" t="str">
            <v>19933</v>
          </cell>
          <cell r="H620" t="str">
            <v>Компьютеры</v>
          </cell>
          <cell r="I620" t="str">
            <v>933174</v>
          </cell>
          <cell r="J620" t="str">
            <v>ПК портативный</v>
          </cell>
          <cell r="K620" t="str">
            <v>UN493RT/1847-93G</v>
          </cell>
          <cell r="L620" t="str">
            <v>IBM ThinkPad R52</v>
          </cell>
          <cell r="M620" t="str">
            <v>P-M 750 1.86 (2MB L2); 512MB; 60GB; 56K V.92 modem; GEth; WiFi ; 15 in 1024x768; ATI Mobility RADEON x300 64 MB; CD-RW/DVD-ROMCombo IV;1 (EPP), 2 (USB 2.0), WXP Pro; ESS 2.0; FR; Active Protection System; гарантия 3 года</v>
          </cell>
          <cell r="N620" t="str">
            <v/>
          </cell>
          <cell r="O620" t="str">
            <v/>
          </cell>
          <cell r="P620" t="str">
            <v/>
          </cell>
          <cell r="Q620">
            <v>1.05</v>
          </cell>
          <cell r="R620" t="str">
            <v>ШТ</v>
          </cell>
          <cell r="S620">
            <v>1</v>
          </cell>
          <cell r="T620">
            <v>53550</v>
          </cell>
          <cell r="U620">
            <v>56227.5</v>
          </cell>
          <cell r="V620">
            <v>66348.45</v>
          </cell>
          <cell r="W620">
            <v>66348.45</v>
          </cell>
          <cell r="X620">
            <v>0</v>
          </cell>
          <cell r="Y620">
            <v>0</v>
          </cell>
          <cell r="Z620">
            <v>0</v>
          </cell>
          <cell r="AA620">
            <v>1</v>
          </cell>
          <cell r="AB620">
            <v>56227.5</v>
          </cell>
          <cell r="AC620">
            <v>10120.949999999999</v>
          </cell>
          <cell r="AD620">
            <v>0</v>
          </cell>
          <cell r="AE620">
            <v>0</v>
          </cell>
          <cell r="AF620">
            <v>0</v>
          </cell>
          <cell r="AG620">
            <v>0</v>
          </cell>
          <cell r="AH620">
            <v>0</v>
          </cell>
          <cell r="AI620">
            <v>0</v>
          </cell>
        </row>
        <row r="621">
          <cell r="A621" t="str">
            <v>НЗ</v>
          </cell>
          <cell r="B621" t="str">
            <v>ГМОК</v>
          </cell>
          <cell r="C621" t="str">
            <v>УИТ</v>
          </cell>
          <cell r="D621" t="str">
            <v>Закупки ГО</v>
          </cell>
          <cell r="E621" t="str">
            <v>19</v>
          </cell>
          <cell r="F621" t="str">
            <v>КИПиА, связь и ВТ</v>
          </cell>
          <cell r="G621" t="str">
            <v>19933</v>
          </cell>
          <cell r="H621" t="str">
            <v>Компьютеры</v>
          </cell>
          <cell r="I621" t="str">
            <v>933174</v>
          </cell>
          <cell r="J621" t="str">
            <v>ПК портативный</v>
          </cell>
          <cell r="K621" t="str">
            <v>UN493RT/1847-93G</v>
          </cell>
          <cell r="L621" t="str">
            <v>IBM ThinkPad R52</v>
          </cell>
          <cell r="M621" t="str">
            <v>P-M 750 1.86 (2MB L2); 512MB; 60GB; 56K V.92 modem; GEth; WiFi ; 15 in 1024x768; ATI Mobility RADEON x300 64 MB; CD-RW/DVD-ROMCombo IV;1 (EPP), 2 (USB 2.0), WXP Pro; ESS 2.0; FR; Active Protection System; гарантия 3 года</v>
          </cell>
          <cell r="N621" t="str">
            <v/>
          </cell>
          <cell r="O621" t="str">
            <v/>
          </cell>
          <cell r="P621" t="str">
            <v/>
          </cell>
          <cell r="Q621">
            <v>1.05</v>
          </cell>
          <cell r="R621" t="str">
            <v>ШТ</v>
          </cell>
          <cell r="S621">
            <v>3</v>
          </cell>
          <cell r="T621">
            <v>53550</v>
          </cell>
          <cell r="U621">
            <v>168682.5</v>
          </cell>
          <cell r="V621">
            <v>199045.34999999998</v>
          </cell>
          <cell r="W621">
            <v>66348.45</v>
          </cell>
          <cell r="X621">
            <v>0</v>
          </cell>
          <cell r="Y621">
            <v>0</v>
          </cell>
          <cell r="Z621">
            <v>0</v>
          </cell>
          <cell r="AA621">
            <v>3</v>
          </cell>
          <cell r="AB621">
            <v>168682.5</v>
          </cell>
          <cell r="AC621">
            <v>30362.85</v>
          </cell>
          <cell r="AD621">
            <v>0</v>
          </cell>
          <cell r="AE621">
            <v>0</v>
          </cell>
          <cell r="AF621">
            <v>0</v>
          </cell>
          <cell r="AG621">
            <v>0</v>
          </cell>
          <cell r="AH621">
            <v>0</v>
          </cell>
          <cell r="AI621">
            <v>0</v>
          </cell>
        </row>
        <row r="622">
          <cell r="A622" t="str">
            <v>Мех. завод</v>
          </cell>
          <cell r="B622" t="str">
            <v>МООК</v>
          </cell>
          <cell r="C622" t="str">
            <v>УИТ</v>
          </cell>
          <cell r="D622" t="str">
            <v>Закупки ГО</v>
          </cell>
          <cell r="E622" t="str">
            <v>19</v>
          </cell>
          <cell r="F622" t="str">
            <v>КИПиА, связь и ВТ</v>
          </cell>
          <cell r="G622" t="str">
            <v>19933</v>
          </cell>
          <cell r="H622" t="str">
            <v>Компьютеры</v>
          </cell>
          <cell r="I622" t="str">
            <v>933174</v>
          </cell>
          <cell r="J622" t="str">
            <v>ПК портативный</v>
          </cell>
          <cell r="K622" t="str">
            <v>UN493RT/1847-93G</v>
          </cell>
          <cell r="L622" t="str">
            <v>IBM ThinkPad R52</v>
          </cell>
          <cell r="M622" t="str">
            <v>P-M 750 1.86 (2MB L2); 512MB; 60GB; 56K V.92 modem; GEth; WiFi ; 15 in 1024x768; ATI Mobility RADEON x300 64 MB; CD-RW/DVD-ROMCombo IV;1 (EPP), 2 (USB 2.0), WXP Pro; ESS 2.0; FR; Active Protection System; гарантия 3 года</v>
          </cell>
          <cell r="N622" t="str">
            <v/>
          </cell>
          <cell r="O622" t="str">
            <v/>
          </cell>
          <cell r="P622" t="str">
            <v/>
          </cell>
          <cell r="Q622">
            <v>1.05</v>
          </cell>
          <cell r="R622" t="str">
            <v>ШТ</v>
          </cell>
          <cell r="S622">
            <v>1</v>
          </cell>
          <cell r="T622">
            <v>53550</v>
          </cell>
          <cell r="U622">
            <v>56227.5</v>
          </cell>
          <cell r="V622">
            <v>66348.45</v>
          </cell>
          <cell r="W622">
            <v>66348.45</v>
          </cell>
          <cell r="X622">
            <v>0</v>
          </cell>
          <cell r="Y622">
            <v>0</v>
          </cell>
          <cell r="Z622">
            <v>0</v>
          </cell>
          <cell r="AA622">
            <v>1</v>
          </cell>
          <cell r="AB622">
            <v>56227.5</v>
          </cell>
          <cell r="AC622">
            <v>10120.949999999999</v>
          </cell>
          <cell r="AD622">
            <v>0</v>
          </cell>
          <cell r="AE622">
            <v>0</v>
          </cell>
          <cell r="AF622">
            <v>0</v>
          </cell>
          <cell r="AG622">
            <v>0</v>
          </cell>
          <cell r="AH622">
            <v>0</v>
          </cell>
          <cell r="AI622">
            <v>0</v>
          </cell>
        </row>
        <row r="623">
          <cell r="A623" t="str">
            <v>УЭБиР</v>
          </cell>
          <cell r="B623" t="str">
            <v>ББ</v>
          </cell>
          <cell r="C623" t="str">
            <v>УИТ</v>
          </cell>
          <cell r="D623" t="str">
            <v>Закупки ГО</v>
          </cell>
          <cell r="E623" t="str">
            <v>19</v>
          </cell>
          <cell r="F623" t="str">
            <v>КИПиА, связь и ВТ</v>
          </cell>
          <cell r="G623" t="str">
            <v>19933</v>
          </cell>
          <cell r="H623" t="str">
            <v>Компьютеры</v>
          </cell>
          <cell r="I623" t="str">
            <v>933174</v>
          </cell>
          <cell r="J623" t="str">
            <v>ПК портативный</v>
          </cell>
          <cell r="K623" t="str">
            <v>UN493RT/1847-93G</v>
          </cell>
          <cell r="L623" t="str">
            <v>IBM ThinkPad R52</v>
          </cell>
          <cell r="M623" t="str">
            <v>P-M 750 1.86 (2MB L2); 512MB; 60GB; 56K V.92 modem; GEth; WiFi ; 15 in 1024x768; ATI Mobility RADEON x300 64 MB; CD-RW/DVD-ROMCombo IV;1 (EPP), 2 (USB 2.0), WXP Pro; ESS 2.0; FR; Active Protection System; гарантия 3 года</v>
          </cell>
          <cell r="N623" t="str">
            <v/>
          </cell>
          <cell r="O623" t="str">
            <v/>
          </cell>
          <cell r="P623" t="str">
            <v/>
          </cell>
          <cell r="Q623">
            <v>1.05</v>
          </cell>
          <cell r="R623" t="str">
            <v>ШТ</v>
          </cell>
          <cell r="S623">
            <v>2</v>
          </cell>
          <cell r="T623">
            <v>53550</v>
          </cell>
          <cell r="U623">
            <v>112455</v>
          </cell>
          <cell r="V623">
            <v>132696.9</v>
          </cell>
          <cell r="W623">
            <v>66348.45</v>
          </cell>
          <cell r="X623">
            <v>0</v>
          </cell>
          <cell r="Y623">
            <v>0</v>
          </cell>
          <cell r="Z623">
            <v>0</v>
          </cell>
          <cell r="AA623">
            <v>2</v>
          </cell>
          <cell r="AB623">
            <v>112455</v>
          </cell>
          <cell r="AC623">
            <v>20241.899999999998</v>
          </cell>
          <cell r="AD623">
            <v>0</v>
          </cell>
          <cell r="AE623">
            <v>0</v>
          </cell>
          <cell r="AF623">
            <v>0</v>
          </cell>
          <cell r="AG623">
            <v>0</v>
          </cell>
          <cell r="AH623">
            <v>0</v>
          </cell>
          <cell r="AI623">
            <v>0</v>
          </cell>
        </row>
        <row r="624">
          <cell r="A624" t="str">
            <v>ЗСК</v>
          </cell>
          <cell r="B624" t="str">
            <v>МООК</v>
          </cell>
          <cell r="C624" t="str">
            <v>УИТ</v>
          </cell>
          <cell r="D624" t="str">
            <v>Закупки ГО</v>
          </cell>
          <cell r="E624" t="str">
            <v>19</v>
          </cell>
          <cell r="F624" t="str">
            <v>КИПиА, связь и ВТ</v>
          </cell>
          <cell r="G624" t="str">
            <v>19933</v>
          </cell>
          <cell r="H624" t="str">
            <v>Компьютеры</v>
          </cell>
          <cell r="I624" t="str">
            <v>933174</v>
          </cell>
          <cell r="J624" t="str">
            <v>ПК портативный</v>
          </cell>
          <cell r="K624" t="str">
            <v>UN493RT/1847-93G</v>
          </cell>
          <cell r="L624" t="str">
            <v>IBM ThinkPad R52</v>
          </cell>
          <cell r="M624" t="str">
            <v>P-M 750 1.86 (2MB L2); 512MB; 60GB; 56K V.92 modem; GEth; WiFi ; 15 in 1024x768; ATI Mobility RADEON x300 64 MB; CD-RW/DVD-ROMCombo IV;1 (EPP), 2 (USB 2.0), WXP Pro; ESS 2.0; FR; Active Protection System; гарантия 3 года</v>
          </cell>
          <cell r="N624" t="str">
            <v/>
          </cell>
          <cell r="O624" t="str">
            <v/>
          </cell>
          <cell r="P624" t="str">
            <v/>
          </cell>
          <cell r="Q624">
            <v>1.05</v>
          </cell>
          <cell r="R624" t="str">
            <v>ШТ</v>
          </cell>
          <cell r="S624">
            <v>1</v>
          </cell>
          <cell r="T624">
            <v>53550</v>
          </cell>
          <cell r="U624">
            <v>56227.5</v>
          </cell>
          <cell r="V624">
            <v>66348.45</v>
          </cell>
          <cell r="W624">
            <v>66348.45</v>
          </cell>
          <cell r="X624">
            <v>0</v>
          </cell>
          <cell r="Y624">
            <v>0</v>
          </cell>
          <cell r="Z624">
            <v>0</v>
          </cell>
          <cell r="AA624">
            <v>1</v>
          </cell>
          <cell r="AB624">
            <v>56227.5</v>
          </cell>
          <cell r="AC624">
            <v>10120.949999999999</v>
          </cell>
          <cell r="AD624">
            <v>0</v>
          </cell>
          <cell r="AE624">
            <v>0</v>
          </cell>
          <cell r="AF624">
            <v>0</v>
          </cell>
          <cell r="AG624">
            <v>0</v>
          </cell>
          <cell r="AH624">
            <v>0</v>
          </cell>
          <cell r="AI624">
            <v>0</v>
          </cell>
        </row>
        <row r="625">
          <cell r="A625" t="str">
            <v>Н-автоматика</v>
          </cell>
          <cell r="B625" t="str">
            <v>РОК</v>
          </cell>
          <cell r="C625" t="str">
            <v>УИТ</v>
          </cell>
          <cell r="D625" t="str">
            <v>Закупки ГО</v>
          </cell>
          <cell r="E625" t="str">
            <v>19</v>
          </cell>
          <cell r="F625" t="str">
            <v>КИПиА, связь и ВТ</v>
          </cell>
          <cell r="G625" t="str">
            <v>19933</v>
          </cell>
          <cell r="H625" t="str">
            <v>Компьютеры</v>
          </cell>
          <cell r="I625" t="str">
            <v>933174</v>
          </cell>
          <cell r="J625" t="str">
            <v>ПК портативный</v>
          </cell>
          <cell r="K625" t="str">
            <v>UN493RT/1847-93G</v>
          </cell>
          <cell r="L625" t="str">
            <v>IBM ThinkPad R52</v>
          </cell>
          <cell r="M625" t="str">
            <v>P-M 750 1.86 (2MB L2); 512MB; 60GB; 56K V.92 modem; GEth; WiFi ; 15 in 1024x768; ATI Mobility RADEON x300 64 MB; CD-RW/DVD-ROMCombo IV;1 (EPP), 2 (USB 2.0), WXP Pro; ESS 2.0; FR; Active Protection System; гарантия 3 года</v>
          </cell>
          <cell r="N625" t="str">
            <v/>
          </cell>
          <cell r="O625" t="str">
            <v/>
          </cell>
          <cell r="P625" t="str">
            <v/>
          </cell>
          <cell r="Q625">
            <v>1.05</v>
          </cell>
          <cell r="R625" t="str">
            <v>ШТ</v>
          </cell>
          <cell r="S625">
            <v>2</v>
          </cell>
          <cell r="T625">
            <v>53550</v>
          </cell>
          <cell r="U625">
            <v>112455</v>
          </cell>
          <cell r="V625">
            <v>132696.9</v>
          </cell>
          <cell r="W625">
            <v>66348.45</v>
          </cell>
          <cell r="X625">
            <v>0</v>
          </cell>
          <cell r="Y625">
            <v>0</v>
          </cell>
          <cell r="Z625">
            <v>0</v>
          </cell>
          <cell r="AA625">
            <v>2</v>
          </cell>
          <cell r="AB625">
            <v>112455</v>
          </cell>
          <cell r="AC625">
            <v>20241.899999999998</v>
          </cell>
          <cell r="AD625">
            <v>0</v>
          </cell>
          <cell r="AE625">
            <v>0</v>
          </cell>
          <cell r="AF625">
            <v>0</v>
          </cell>
          <cell r="AG625">
            <v>0</v>
          </cell>
          <cell r="AH625">
            <v>0</v>
          </cell>
          <cell r="AI625">
            <v>0</v>
          </cell>
        </row>
        <row r="626">
          <cell r="A626" t="str">
            <v>УИТ</v>
          </cell>
          <cell r="B626" t="str">
            <v>ДИТ</v>
          </cell>
          <cell r="C626" t="str">
            <v>УИТ</v>
          </cell>
          <cell r="D626" t="str">
            <v>Закупки ГО</v>
          </cell>
          <cell r="E626" t="str">
            <v>19</v>
          </cell>
          <cell r="F626" t="str">
            <v>КИПиА, связь и ВТ</v>
          </cell>
          <cell r="G626" t="str">
            <v>19933</v>
          </cell>
          <cell r="H626" t="str">
            <v>Компьютеры</v>
          </cell>
          <cell r="I626" t="str">
            <v>933174</v>
          </cell>
          <cell r="J626" t="str">
            <v>ПК портативный</v>
          </cell>
          <cell r="K626" t="str">
            <v>UN493RT/1847-93G</v>
          </cell>
          <cell r="L626" t="str">
            <v>IBM ThinkPad R52</v>
          </cell>
          <cell r="M626" t="str">
            <v>P-M 750 1.86 (2MB L2); 512MB; 60GB; 56K V.92 modem; GEth; WiFi ; 15 in 1024x768; ATI Mobility RADEON x300 64 MB; CD-RW/DVD-ROMCombo IV;1 (EPP), 2 (USB 2.0), WXP Pro; ESS 2.0; FR; Active Protection System; гарантия 3 года</v>
          </cell>
          <cell r="N626" t="str">
            <v/>
          </cell>
          <cell r="O626" t="str">
            <v/>
          </cell>
          <cell r="P626" t="str">
            <v/>
          </cell>
          <cell r="Q626">
            <v>1.05</v>
          </cell>
          <cell r="R626" t="str">
            <v>ШТ</v>
          </cell>
          <cell r="S626">
            <v>7</v>
          </cell>
          <cell r="T626">
            <v>53550</v>
          </cell>
          <cell r="U626">
            <v>393592.5</v>
          </cell>
          <cell r="V626">
            <v>464439.14999999997</v>
          </cell>
          <cell r="W626">
            <v>66348.45</v>
          </cell>
          <cell r="X626">
            <v>0</v>
          </cell>
          <cell r="Y626">
            <v>0</v>
          </cell>
          <cell r="Z626">
            <v>0</v>
          </cell>
          <cell r="AA626">
            <v>3</v>
          </cell>
          <cell r="AB626">
            <v>168682.5</v>
          </cell>
          <cell r="AC626">
            <v>30362.85</v>
          </cell>
          <cell r="AD626">
            <v>4</v>
          </cell>
          <cell r="AE626">
            <v>224910</v>
          </cell>
          <cell r="AF626">
            <v>40483.799999999996</v>
          </cell>
          <cell r="AG626">
            <v>0</v>
          </cell>
          <cell r="AH626">
            <v>0</v>
          </cell>
          <cell r="AI626">
            <v>0</v>
          </cell>
        </row>
        <row r="627">
          <cell r="A627" t="str">
            <v>ТОФ</v>
          </cell>
          <cell r="B627" t="str">
            <v>ГМОК</v>
          </cell>
          <cell r="C627" t="str">
            <v>УИТ</v>
          </cell>
          <cell r="D627" t="str">
            <v>Закупки ГО</v>
          </cell>
          <cell r="E627" t="str">
            <v>19</v>
          </cell>
          <cell r="F627" t="str">
            <v>КИПиА, связь и ВТ</v>
          </cell>
          <cell r="G627" t="str">
            <v>19933</v>
          </cell>
          <cell r="H627" t="str">
            <v>Компьютеры</v>
          </cell>
          <cell r="I627" t="str">
            <v>933174</v>
          </cell>
          <cell r="J627" t="str">
            <v>ПК портативный</v>
          </cell>
          <cell r="K627" t="str">
            <v>UN493RT/1847-93G</v>
          </cell>
          <cell r="L627" t="str">
            <v>IBM ThinkPad R52</v>
          </cell>
          <cell r="M627" t="str">
            <v>P-M 750 1.86 (2MB L2); 512MB; 60GB; 56K V.92 modem; GEth; WiFi ; 15 in 1024x768; ATI Mobility RADEON x300 64 MB; CD-RW/DVD-ROMCombo IV;1 (EPP), 2 (USB 2.0), WXP Pro; ESS 2.0; FR; Active Protection System; гарантия 3 года</v>
          </cell>
          <cell r="N627" t="str">
            <v/>
          </cell>
          <cell r="O627" t="str">
            <v/>
          </cell>
          <cell r="P627" t="str">
            <v/>
          </cell>
          <cell r="Q627">
            <v>1.05</v>
          </cell>
          <cell r="R627" t="str">
            <v>ШТ</v>
          </cell>
          <cell r="S627">
            <v>1</v>
          </cell>
          <cell r="T627">
            <v>53550</v>
          </cell>
          <cell r="U627">
            <v>56227.5</v>
          </cell>
          <cell r="V627">
            <v>66348.45</v>
          </cell>
          <cell r="W627">
            <v>66348.45</v>
          </cell>
          <cell r="X627">
            <v>0</v>
          </cell>
          <cell r="Y627">
            <v>0</v>
          </cell>
          <cell r="Z627">
            <v>0</v>
          </cell>
          <cell r="AA627">
            <v>1</v>
          </cell>
          <cell r="AB627">
            <v>56227.5</v>
          </cell>
          <cell r="AC627">
            <v>10120.949999999999</v>
          </cell>
          <cell r="AD627">
            <v>0</v>
          </cell>
          <cell r="AE627">
            <v>0</v>
          </cell>
          <cell r="AF627">
            <v>0</v>
          </cell>
          <cell r="AG627">
            <v>0</v>
          </cell>
          <cell r="AH627">
            <v>0</v>
          </cell>
          <cell r="AI627">
            <v>0</v>
          </cell>
        </row>
        <row r="628">
          <cell r="A628" t="str">
            <v>УИТ</v>
          </cell>
          <cell r="B628" t="str">
            <v>ДИТ</v>
          </cell>
          <cell r="C628" t="str">
            <v>УИТ</v>
          </cell>
          <cell r="D628" t="str">
            <v>Закупки ГО</v>
          </cell>
          <cell r="E628" t="str">
            <v>19</v>
          </cell>
          <cell r="F628" t="str">
            <v>КИПиА, связь и ВТ</v>
          </cell>
          <cell r="G628" t="str">
            <v>19933</v>
          </cell>
          <cell r="H628" t="str">
            <v>Компьютеры</v>
          </cell>
          <cell r="I628" t="str">
            <v>933391</v>
          </cell>
          <cell r="J628" t="str">
            <v>ПК портативный</v>
          </cell>
          <cell r="K628" t="str">
            <v>UC2HTRT/2373-HTG</v>
          </cell>
          <cell r="L628" t="str">
            <v>IBM ThinkPad T42p</v>
          </cell>
          <cell r="M628" t="str">
            <v>Intel Pentium M processor 745 1.8GHz (2Mb Cache L2) with Centrino technology; PC2700 DDR SDRAM SO-DIMM (333MHz) 1Gb, 15UXGA(1600x1200) TFT Active Matrix, 60Gb 7200rpm HDD, ATI Mobility FIREGL T2 128MB SDRAM AGP 4x, Ultrabay Slim, Audio: SB Pro compat, 2sp</v>
          </cell>
          <cell r="N628" t="str">
            <v/>
          </cell>
          <cell r="O628" t="str">
            <v/>
          </cell>
          <cell r="P628" t="str">
            <v/>
          </cell>
          <cell r="Q628">
            <v>1.05</v>
          </cell>
          <cell r="R628" t="str">
            <v>ШТ</v>
          </cell>
          <cell r="S628">
            <v>3</v>
          </cell>
          <cell r="T628">
            <v>107100</v>
          </cell>
          <cell r="U628">
            <v>337365</v>
          </cell>
          <cell r="V628">
            <v>398090.69999999995</v>
          </cell>
          <cell r="W628">
            <v>132696.9</v>
          </cell>
          <cell r="X628">
            <v>0</v>
          </cell>
          <cell r="Y628">
            <v>0</v>
          </cell>
          <cell r="Z628">
            <v>0</v>
          </cell>
          <cell r="AA628">
            <v>3</v>
          </cell>
          <cell r="AB628">
            <v>337365</v>
          </cell>
          <cell r="AC628">
            <v>60725.7</v>
          </cell>
          <cell r="AD628">
            <v>0</v>
          </cell>
          <cell r="AE628">
            <v>0</v>
          </cell>
          <cell r="AF628">
            <v>0</v>
          </cell>
          <cell r="AG628">
            <v>0</v>
          </cell>
          <cell r="AH628">
            <v>0</v>
          </cell>
          <cell r="AI628">
            <v>0</v>
          </cell>
        </row>
        <row r="629">
          <cell r="A629" t="str">
            <v>УИТ</v>
          </cell>
          <cell r="B629" t="str">
            <v>ДИТ</v>
          </cell>
          <cell r="C629" t="str">
            <v>УИТ</v>
          </cell>
          <cell r="D629" t="str">
            <v>Закупки ГО</v>
          </cell>
          <cell r="E629" t="str">
            <v>19</v>
          </cell>
          <cell r="F629" t="str">
            <v>КИПиА, связь и ВТ</v>
          </cell>
          <cell r="G629" t="str">
            <v>19934</v>
          </cell>
          <cell r="H629" t="str">
            <v>Сетевое и серверное оборудование</v>
          </cell>
          <cell r="I629" t="str">
            <v>001741</v>
          </cell>
          <cell r="J629" t="str">
            <v>Стойка дисковая 1700-2EX для устройства хранения информации IBM TotalStorage DS400 IBM, США</v>
          </cell>
          <cell r="K629" t="str">
            <v>1700-2EX</v>
          </cell>
          <cell r="L629" t="str">
            <v>IBM TotalStorage DS400</v>
          </cell>
          <cell r="M629" t="str">
            <v>RAID controllers - Dual; RAID cache memory - 256MB; Host interface - 2GB FC; Drive interface - Ultra320 SCSI; Number of drive bays # 14; RAID levels - 0, 1, 10, 5, 50; 1x1700-2RD; 4xPCI-X FC HBA's; 4xSFP optical transceivers; 4x5M FC Cables</v>
          </cell>
          <cell r="N629" t="str">
            <v/>
          </cell>
          <cell r="O629" t="str">
            <v>Стойка дисковая</v>
          </cell>
          <cell r="P629" t="str">
            <v/>
          </cell>
          <cell r="Q629">
            <v>1.05</v>
          </cell>
          <cell r="R629" t="str">
            <v>ШТ</v>
          </cell>
          <cell r="S629">
            <v>2</v>
          </cell>
          <cell r="T629">
            <v>208955.67</v>
          </cell>
          <cell r="U629">
            <v>438806.90700000006</v>
          </cell>
          <cell r="V629">
            <v>517792.15026000002</v>
          </cell>
          <cell r="W629">
            <v>258896.08</v>
          </cell>
          <cell r="X629">
            <v>0</v>
          </cell>
          <cell r="Y629">
            <v>0</v>
          </cell>
          <cell r="Z629">
            <v>0</v>
          </cell>
          <cell r="AA629">
            <v>2</v>
          </cell>
          <cell r="AB629">
            <v>438806.90700000006</v>
          </cell>
          <cell r="AC629">
            <v>78985.243260000003</v>
          </cell>
          <cell r="AD629">
            <v>0</v>
          </cell>
          <cell r="AE629">
            <v>0</v>
          </cell>
          <cell r="AF629">
            <v>0</v>
          </cell>
          <cell r="AG629">
            <v>0</v>
          </cell>
          <cell r="AH629">
            <v>0</v>
          </cell>
          <cell r="AI629">
            <v>0</v>
          </cell>
        </row>
        <row r="630">
          <cell r="A630" t="str">
            <v>ГИВЦ</v>
          </cell>
          <cell r="B630" t="str">
            <v>ДИТ</v>
          </cell>
          <cell r="C630" t="str">
            <v>УИТ</v>
          </cell>
          <cell r="D630" t="str">
            <v>Закупки ГО</v>
          </cell>
          <cell r="E630" t="str">
            <v>19</v>
          </cell>
          <cell r="F630" t="str">
            <v>КИПиА, связь и ВТ</v>
          </cell>
          <cell r="G630" t="str">
            <v>19934</v>
          </cell>
          <cell r="H630" t="str">
            <v>Сетевое и серверное оборудование</v>
          </cell>
          <cell r="I630" t="str">
            <v>001741</v>
          </cell>
          <cell r="J630" t="str">
            <v>Стойка дисковая 1700-2EX для устройства хранения информации IBM TotalStorage DS400 IBM, США</v>
          </cell>
          <cell r="K630" t="str">
            <v>1700-2EX</v>
          </cell>
          <cell r="L630" t="str">
            <v>IBM TotalStorage DS400</v>
          </cell>
          <cell r="M630" t="str">
            <v>RAID controllers - Dual; RAID cache memory - 256MB; Host interface - 2GB FC; Drive interface - Ultra320 SCSI; Number of drive bays # 14; RAID levels - 0, 1, 10, 5, 50; 1x1700-2RD; 4xPCI-X FC HBA's; 4xSFP optical transceivers; 4x5M FC Cables</v>
          </cell>
          <cell r="N630" t="str">
            <v/>
          </cell>
          <cell r="O630" t="str">
            <v>Стойка дисковая</v>
          </cell>
          <cell r="P630" t="str">
            <v/>
          </cell>
          <cell r="Q630">
            <v>1.05</v>
          </cell>
          <cell r="R630" t="str">
            <v>ШТ</v>
          </cell>
          <cell r="S630">
            <v>2</v>
          </cell>
          <cell r="T630">
            <v>208955.67</v>
          </cell>
          <cell r="U630">
            <v>438806.90700000006</v>
          </cell>
          <cell r="V630">
            <v>517792.15026000002</v>
          </cell>
          <cell r="W630">
            <v>258896.08</v>
          </cell>
          <cell r="X630">
            <v>0</v>
          </cell>
          <cell r="Y630">
            <v>0</v>
          </cell>
          <cell r="Z630">
            <v>0</v>
          </cell>
          <cell r="AA630">
            <v>2</v>
          </cell>
          <cell r="AB630">
            <v>438806.90700000006</v>
          </cell>
          <cell r="AC630">
            <v>78985.243260000003</v>
          </cell>
          <cell r="AD630">
            <v>0</v>
          </cell>
          <cell r="AE630">
            <v>0</v>
          </cell>
          <cell r="AF630">
            <v>0</v>
          </cell>
          <cell r="AG630">
            <v>0</v>
          </cell>
          <cell r="AH630">
            <v>0</v>
          </cell>
          <cell r="AI630">
            <v>0</v>
          </cell>
        </row>
        <row r="631">
          <cell r="A631" t="str">
            <v>ГИВЦ</v>
          </cell>
          <cell r="B631" t="str">
            <v>ДИТ</v>
          </cell>
          <cell r="C631" t="str">
            <v>УИТ</v>
          </cell>
          <cell r="D631" t="str">
            <v>Закупки ГО</v>
          </cell>
          <cell r="E631" t="str">
            <v>19</v>
          </cell>
          <cell r="F631" t="str">
            <v>КИПиА, связь и ВТ</v>
          </cell>
          <cell r="G631" t="str">
            <v>19934</v>
          </cell>
          <cell r="H631" t="str">
            <v>Сетевое и серверное оборудование</v>
          </cell>
          <cell r="I631" t="str">
            <v>906213</v>
          </cell>
          <cell r="J631" t="str">
            <v>Коммутатор</v>
          </cell>
          <cell r="K631" t="str">
            <v>WS-C6509-E</v>
          </cell>
          <cell r="L631" t="str">
            <v>Catalyst 6500 Series</v>
          </cell>
          <cell r="M631" t="str">
            <v>Шасси девятислотовое, Enh C6509, No Pow Supply, No Fan Tray, 15RU</v>
          </cell>
          <cell r="N631" t="str">
            <v/>
          </cell>
          <cell r="O631" t="str">
            <v/>
          </cell>
          <cell r="P631" t="str">
            <v/>
          </cell>
          <cell r="Q631">
            <v>1.05</v>
          </cell>
          <cell r="R631" t="str">
            <v>ШТ</v>
          </cell>
          <cell r="S631">
            <v>1</v>
          </cell>
          <cell r="T631">
            <v>405568.66</v>
          </cell>
          <cell r="U631">
            <v>425847.09299999999</v>
          </cell>
          <cell r="V631">
            <v>502499.56973999995</v>
          </cell>
          <cell r="W631">
            <v>502499.57</v>
          </cell>
          <cell r="X631">
            <v>0</v>
          </cell>
          <cell r="Y631">
            <v>0</v>
          </cell>
          <cell r="Z631">
            <v>0</v>
          </cell>
          <cell r="AA631">
            <v>0</v>
          </cell>
          <cell r="AB631">
            <v>0</v>
          </cell>
          <cell r="AC631">
            <v>0</v>
          </cell>
          <cell r="AD631">
            <v>1</v>
          </cell>
          <cell r="AE631">
            <v>425847.09299999999</v>
          </cell>
          <cell r="AF631">
            <v>76652.476739999998</v>
          </cell>
          <cell r="AG631">
            <v>0</v>
          </cell>
          <cell r="AH631">
            <v>0</v>
          </cell>
          <cell r="AI631">
            <v>0</v>
          </cell>
        </row>
        <row r="632">
          <cell r="A632" t="str">
            <v>ГИВЦ</v>
          </cell>
          <cell r="B632" t="str">
            <v>ДИТ</v>
          </cell>
          <cell r="C632" t="str">
            <v>УИТ</v>
          </cell>
          <cell r="D632" t="str">
            <v>Закупки ГО</v>
          </cell>
          <cell r="E632" t="str">
            <v>19</v>
          </cell>
          <cell r="F632" t="str">
            <v>КИПиА, связь и ВТ</v>
          </cell>
          <cell r="G632" t="str">
            <v>19934</v>
          </cell>
          <cell r="H632" t="str">
            <v>Сетевое и серверное оборудование</v>
          </cell>
          <cell r="I632" t="str">
            <v>906226</v>
          </cell>
          <cell r="J632" t="str">
            <v>Коммутатор</v>
          </cell>
          <cell r="K632" t="str">
            <v>WS-C4507R</v>
          </cell>
          <cell r="L632" t="str">
            <v>Catalyst 4500 Series</v>
          </cell>
          <cell r="M632" t="str">
            <v>Шасси cемислотовое, fan, no p/s, Red Sup Capable, 13U</v>
          </cell>
          <cell r="N632" t="str">
            <v/>
          </cell>
          <cell r="O632" t="str">
            <v/>
          </cell>
          <cell r="P632" t="str">
            <v/>
          </cell>
          <cell r="Q632">
            <v>1.05</v>
          </cell>
          <cell r="R632" t="str">
            <v>ШТ</v>
          </cell>
          <cell r="S632">
            <v>1</v>
          </cell>
          <cell r="T632">
            <v>23800</v>
          </cell>
          <cell r="U632">
            <v>24990</v>
          </cell>
          <cell r="V632">
            <v>29488.199999999997</v>
          </cell>
          <cell r="W632">
            <v>29488.2</v>
          </cell>
          <cell r="X632">
            <v>0</v>
          </cell>
          <cell r="Y632">
            <v>0</v>
          </cell>
          <cell r="Z632">
            <v>0</v>
          </cell>
          <cell r="AA632">
            <v>0</v>
          </cell>
          <cell r="AB632">
            <v>0</v>
          </cell>
          <cell r="AC632">
            <v>0</v>
          </cell>
          <cell r="AD632">
            <v>1</v>
          </cell>
          <cell r="AE632">
            <v>24990</v>
          </cell>
          <cell r="AF632">
            <v>4498.2</v>
          </cell>
          <cell r="AG632">
            <v>0</v>
          </cell>
          <cell r="AH632">
            <v>0</v>
          </cell>
          <cell r="AI632">
            <v>0</v>
          </cell>
        </row>
        <row r="633">
          <cell r="A633" t="str">
            <v>Н-ремонт</v>
          </cell>
          <cell r="B633" t="str">
            <v>РОК</v>
          </cell>
          <cell r="C633" t="str">
            <v>УИТ</v>
          </cell>
          <cell r="D633" t="str">
            <v>Закупки ГО</v>
          </cell>
          <cell r="E633" t="str">
            <v>19</v>
          </cell>
          <cell r="F633" t="str">
            <v>КИПиА, связь и ВТ</v>
          </cell>
          <cell r="G633" t="str">
            <v>19934</v>
          </cell>
          <cell r="H633" t="str">
            <v>Сетевое и серверное оборудование</v>
          </cell>
          <cell r="I633" t="str">
            <v>912664</v>
          </cell>
          <cell r="J633" t="str">
            <v>Коммутатор</v>
          </cell>
          <cell r="K633" t="str">
            <v>FS605GE</v>
          </cell>
          <cell r="L633" t="str">
            <v>NetGear Platinum Series</v>
          </cell>
          <cell r="M633" t="str">
            <v>5-Port 10/100 Fast Ethernet Switch (external PSU)</v>
          </cell>
          <cell r="N633" t="str">
            <v/>
          </cell>
          <cell r="O633" t="str">
            <v/>
          </cell>
          <cell r="P633" t="str">
            <v/>
          </cell>
          <cell r="Q633">
            <v>1.05</v>
          </cell>
          <cell r="R633" t="str">
            <v>ШТ</v>
          </cell>
          <cell r="S633">
            <v>22</v>
          </cell>
          <cell r="T633">
            <v>1282.6099999999999</v>
          </cell>
          <cell r="U633">
            <v>29628.291000000001</v>
          </cell>
          <cell r="V633">
            <v>34961.383379999999</v>
          </cell>
          <cell r="W633">
            <v>1589.15</v>
          </cell>
          <cell r="X633">
            <v>22</v>
          </cell>
          <cell r="Y633">
            <v>29628.291000000001</v>
          </cell>
          <cell r="Z633">
            <v>5333.09238</v>
          </cell>
          <cell r="AA633">
            <v>0</v>
          </cell>
          <cell r="AB633">
            <v>0</v>
          </cell>
          <cell r="AC633">
            <v>0</v>
          </cell>
          <cell r="AD633">
            <v>0</v>
          </cell>
          <cell r="AE633">
            <v>0</v>
          </cell>
          <cell r="AF633">
            <v>0</v>
          </cell>
          <cell r="AG633">
            <v>0</v>
          </cell>
          <cell r="AH633">
            <v>0</v>
          </cell>
          <cell r="AI633">
            <v>0</v>
          </cell>
        </row>
        <row r="634">
          <cell r="A634" t="str">
            <v>Мех. завод</v>
          </cell>
          <cell r="B634" t="str">
            <v>МООК</v>
          </cell>
          <cell r="C634" t="str">
            <v>УИТ</v>
          </cell>
          <cell r="D634" t="str">
            <v>Закупки ГО</v>
          </cell>
          <cell r="E634" t="str">
            <v>19</v>
          </cell>
          <cell r="F634" t="str">
            <v>КИПиА, связь и ВТ</v>
          </cell>
          <cell r="G634" t="str">
            <v>19934</v>
          </cell>
          <cell r="H634" t="str">
            <v>Сетевое и серверное оборудование</v>
          </cell>
          <cell r="I634" t="str">
            <v>934028</v>
          </cell>
          <cell r="J634" t="str">
            <v>Источник бесперебойного питания</v>
          </cell>
          <cell r="K634" t="str">
            <v>SUA3000RMI2U</v>
          </cell>
          <cell r="L634" t="str">
            <v>APC Smart-UPS</v>
          </cell>
          <cell r="M634" t="str">
            <v>3000VA/2700W, RackMount, 2U, Line-Interactive, USB and serial connectivity, user repl.batt, Automatic Voltage Regulation, Black</v>
          </cell>
          <cell r="N634" t="str">
            <v/>
          </cell>
          <cell r="O634" t="str">
            <v/>
          </cell>
          <cell r="P634" t="str">
            <v/>
          </cell>
          <cell r="Q634">
            <v>1.05</v>
          </cell>
          <cell r="R634" t="str">
            <v>ШТ</v>
          </cell>
          <cell r="S634">
            <v>1</v>
          </cell>
          <cell r="T634">
            <v>37584.910000000003</v>
          </cell>
          <cell r="U634">
            <v>39464.155500000008</v>
          </cell>
          <cell r="V634">
            <v>46567.703490000007</v>
          </cell>
          <cell r="W634">
            <v>46567.7</v>
          </cell>
          <cell r="X634">
            <v>0</v>
          </cell>
          <cell r="Y634">
            <v>0</v>
          </cell>
          <cell r="Z634">
            <v>0</v>
          </cell>
          <cell r="AA634">
            <v>1</v>
          </cell>
          <cell r="AB634">
            <v>39464.155500000008</v>
          </cell>
          <cell r="AC634">
            <v>7103.5479900000009</v>
          </cell>
          <cell r="AD634">
            <v>0</v>
          </cell>
          <cell r="AE634">
            <v>0</v>
          </cell>
          <cell r="AF634">
            <v>0</v>
          </cell>
          <cell r="AG634">
            <v>0</v>
          </cell>
          <cell r="AH634">
            <v>0</v>
          </cell>
          <cell r="AI634">
            <v>0</v>
          </cell>
        </row>
        <row r="635">
          <cell r="A635" t="str">
            <v>УИТ</v>
          </cell>
          <cell r="B635" t="str">
            <v>ДИТ</v>
          </cell>
          <cell r="C635" t="str">
            <v>УИТ</v>
          </cell>
          <cell r="D635" t="str">
            <v>Закупки ГО</v>
          </cell>
          <cell r="E635" t="str">
            <v>19</v>
          </cell>
          <cell r="F635" t="str">
            <v>КИПиА, связь и ВТ</v>
          </cell>
          <cell r="G635" t="str">
            <v>19934</v>
          </cell>
          <cell r="H635" t="str">
            <v>Сетевое и серверное оборудование</v>
          </cell>
          <cell r="I635" t="str">
            <v>934028</v>
          </cell>
          <cell r="J635" t="str">
            <v>Источник бесперебойного питания</v>
          </cell>
          <cell r="K635" t="str">
            <v>SUA3000RMI2U</v>
          </cell>
          <cell r="L635" t="str">
            <v>APC Smart-UPS</v>
          </cell>
          <cell r="M635" t="str">
            <v>3000VA/2700W, RackMount, 2U, Line-Interactive, USB and serial connectivity, user repl.batt, Automatic Voltage Regulation, Black</v>
          </cell>
          <cell r="N635" t="str">
            <v/>
          </cell>
          <cell r="O635" t="str">
            <v/>
          </cell>
          <cell r="P635" t="str">
            <v/>
          </cell>
          <cell r="Q635">
            <v>1.05</v>
          </cell>
          <cell r="R635" t="str">
            <v>ШТ</v>
          </cell>
          <cell r="S635">
            <v>8</v>
          </cell>
          <cell r="T635">
            <v>37584.910000000003</v>
          </cell>
          <cell r="U635">
            <v>315713.24400000006</v>
          </cell>
          <cell r="V635">
            <v>372541.62792000006</v>
          </cell>
          <cell r="W635">
            <v>46567.7</v>
          </cell>
          <cell r="X635">
            <v>0</v>
          </cell>
          <cell r="Y635">
            <v>0</v>
          </cell>
          <cell r="Z635">
            <v>0</v>
          </cell>
          <cell r="AA635">
            <v>4</v>
          </cell>
          <cell r="AB635">
            <v>157856.62200000003</v>
          </cell>
          <cell r="AC635">
            <v>28414.191960000004</v>
          </cell>
          <cell r="AD635">
            <v>4</v>
          </cell>
          <cell r="AE635">
            <v>157856.62200000003</v>
          </cell>
          <cell r="AF635">
            <v>28414.191960000004</v>
          </cell>
          <cell r="AG635">
            <v>0</v>
          </cell>
          <cell r="AH635">
            <v>0</v>
          </cell>
          <cell r="AI635">
            <v>0</v>
          </cell>
        </row>
        <row r="636">
          <cell r="A636" t="str">
            <v>ГИВЦ</v>
          </cell>
          <cell r="B636" t="str">
            <v>ДИТ</v>
          </cell>
          <cell r="C636" t="str">
            <v>УИТ</v>
          </cell>
          <cell r="D636" t="str">
            <v>Закупки ГО</v>
          </cell>
          <cell r="E636" t="str">
            <v>19</v>
          </cell>
          <cell r="F636" t="str">
            <v>КИПиА, связь и ВТ</v>
          </cell>
          <cell r="G636" t="str">
            <v>19934</v>
          </cell>
          <cell r="H636" t="str">
            <v>Сетевое и серверное оборудование</v>
          </cell>
          <cell r="I636" t="str">
            <v>934028</v>
          </cell>
          <cell r="J636" t="str">
            <v>Источник бесперебойного питания</v>
          </cell>
          <cell r="K636" t="str">
            <v>SUA3000RMI2U</v>
          </cell>
          <cell r="L636" t="str">
            <v>APC Smart-UPS</v>
          </cell>
          <cell r="M636" t="str">
            <v>3000VA/2700W, RackMount, 2U, Line-Interactive, USB and serial connectivity, user repl.batt, Automatic Voltage Regulation, Black</v>
          </cell>
          <cell r="N636" t="str">
            <v/>
          </cell>
          <cell r="O636" t="str">
            <v/>
          </cell>
          <cell r="P636" t="str">
            <v/>
          </cell>
          <cell r="Q636">
            <v>1.05</v>
          </cell>
          <cell r="R636" t="str">
            <v>ШТ</v>
          </cell>
          <cell r="S636">
            <v>7</v>
          </cell>
          <cell r="T636">
            <v>37584.910000000003</v>
          </cell>
          <cell r="U636">
            <v>276249.08850000001</v>
          </cell>
          <cell r="V636">
            <v>325973.92443000001</v>
          </cell>
          <cell r="W636">
            <v>46567.7</v>
          </cell>
          <cell r="X636">
            <v>0</v>
          </cell>
          <cell r="Y636">
            <v>0</v>
          </cell>
          <cell r="Z636">
            <v>0</v>
          </cell>
          <cell r="AA636">
            <v>3</v>
          </cell>
          <cell r="AB636">
            <v>118392.46650000001</v>
          </cell>
          <cell r="AC636">
            <v>21310.643970000001</v>
          </cell>
          <cell r="AD636">
            <v>2</v>
          </cell>
          <cell r="AE636">
            <v>78928.311000000016</v>
          </cell>
          <cell r="AF636">
            <v>14207.095980000002</v>
          </cell>
          <cell r="AG636">
            <v>2</v>
          </cell>
          <cell r="AH636">
            <v>78928.311000000016</v>
          </cell>
          <cell r="AI636">
            <v>14207.095980000002</v>
          </cell>
        </row>
        <row r="637">
          <cell r="A637" t="str">
            <v>УС</v>
          </cell>
          <cell r="B637" t="str">
            <v>СОК</v>
          </cell>
          <cell r="C637" t="str">
            <v>УИТ</v>
          </cell>
          <cell r="D637" t="str">
            <v>Закупки ГО</v>
          </cell>
          <cell r="E637" t="str">
            <v>19</v>
          </cell>
          <cell r="F637" t="str">
            <v>КИПиА, связь и ВТ</v>
          </cell>
          <cell r="G637" t="str">
            <v>19934</v>
          </cell>
          <cell r="H637" t="str">
            <v>Сетевое и серверное оборудование</v>
          </cell>
          <cell r="I637" t="str">
            <v>934028</v>
          </cell>
          <cell r="J637" t="str">
            <v>Источник бесперебойного питания</v>
          </cell>
          <cell r="K637" t="str">
            <v>SUA3000RMI2U</v>
          </cell>
          <cell r="L637" t="str">
            <v>APC Smart-UPS</v>
          </cell>
          <cell r="M637" t="str">
            <v>3000VA/2700W, RackMount, 2U, Line-Interactive, USB and serial connectivity, user repl.batt, Automatic Voltage Regulation, Black</v>
          </cell>
          <cell r="N637" t="str">
            <v/>
          </cell>
          <cell r="O637" t="str">
            <v/>
          </cell>
          <cell r="P637" t="str">
            <v/>
          </cell>
          <cell r="Q637">
            <v>1.05</v>
          </cell>
          <cell r="R637" t="str">
            <v>ШТ</v>
          </cell>
          <cell r="S637">
            <v>2</v>
          </cell>
          <cell r="T637">
            <v>37584.910000000003</v>
          </cell>
          <cell r="U637">
            <v>78928.311000000016</v>
          </cell>
          <cell r="V637">
            <v>93135.406980000014</v>
          </cell>
          <cell r="W637">
            <v>46567.7</v>
          </cell>
          <cell r="X637">
            <v>0</v>
          </cell>
          <cell r="Y637">
            <v>0</v>
          </cell>
          <cell r="Z637">
            <v>0</v>
          </cell>
          <cell r="AA637">
            <v>2</v>
          </cell>
          <cell r="AB637">
            <v>78928.311000000016</v>
          </cell>
          <cell r="AC637">
            <v>14207.095980000002</v>
          </cell>
          <cell r="AD637">
            <v>0</v>
          </cell>
          <cell r="AE637">
            <v>0</v>
          </cell>
          <cell r="AF637">
            <v>0</v>
          </cell>
          <cell r="AG637">
            <v>0</v>
          </cell>
          <cell r="AH637">
            <v>0</v>
          </cell>
          <cell r="AI637">
            <v>0</v>
          </cell>
        </row>
        <row r="638">
          <cell r="A638" t="str">
            <v>УИТ</v>
          </cell>
          <cell r="B638" t="str">
            <v>ДИТ</v>
          </cell>
          <cell r="C638" t="str">
            <v>УИТ</v>
          </cell>
          <cell r="D638" t="str">
            <v>Закупки ГО</v>
          </cell>
          <cell r="E638" t="str">
            <v>19</v>
          </cell>
          <cell r="F638" t="str">
            <v>КИПиА, связь и ВТ</v>
          </cell>
          <cell r="G638" t="str">
            <v>19934</v>
          </cell>
          <cell r="H638" t="str">
            <v>Сетевое и серверное оборудование</v>
          </cell>
          <cell r="I638" t="str">
            <v>934457</v>
          </cell>
          <cell r="J638" t="str">
            <v>Мост беспроводной</v>
          </cell>
          <cell r="K638" t="str">
            <v>AIR-BR1410A-A-K9-N</v>
          </cell>
          <cell r="L638" t="str">
            <v>Cisco Aironet 1400 series</v>
          </cell>
          <cell r="M638" t="str">
            <v>5.725-5.825ГГц, 54Мбит/с, Power Injector LR 100мбит/с, BNC, tэкспл=-30..+55С, 290Шx290Вx110Г</v>
          </cell>
          <cell r="N638" t="str">
            <v/>
          </cell>
          <cell r="O638" t="str">
            <v/>
          </cell>
          <cell r="P638" t="str">
            <v/>
          </cell>
          <cell r="Q638">
            <v>1.05</v>
          </cell>
          <cell r="R638" t="str">
            <v>ШТ</v>
          </cell>
          <cell r="S638">
            <v>2</v>
          </cell>
          <cell r="T638">
            <v>106814.02</v>
          </cell>
          <cell r="U638">
            <v>224309.44200000001</v>
          </cell>
          <cell r="V638">
            <v>264685.14156000002</v>
          </cell>
          <cell r="W638">
            <v>132342.57</v>
          </cell>
          <cell r="X638">
            <v>0</v>
          </cell>
          <cell r="Y638">
            <v>0</v>
          </cell>
          <cell r="Z638">
            <v>0</v>
          </cell>
          <cell r="AA638">
            <v>0</v>
          </cell>
          <cell r="AB638">
            <v>0</v>
          </cell>
          <cell r="AC638">
            <v>0</v>
          </cell>
          <cell r="AD638">
            <v>2</v>
          </cell>
          <cell r="AE638">
            <v>224309.44200000001</v>
          </cell>
          <cell r="AF638">
            <v>40375.699560000001</v>
          </cell>
          <cell r="AG638">
            <v>0</v>
          </cell>
          <cell r="AH638">
            <v>0</v>
          </cell>
          <cell r="AI638">
            <v>0</v>
          </cell>
        </row>
        <row r="639">
          <cell r="A639" t="str">
            <v>ГИВЦ</v>
          </cell>
          <cell r="B639" t="str">
            <v>ДИТ</v>
          </cell>
          <cell r="C639" t="str">
            <v>УИТ</v>
          </cell>
          <cell r="D639" t="str">
            <v>Закупки ГО</v>
          </cell>
          <cell r="E639" t="str">
            <v>19</v>
          </cell>
          <cell r="F639" t="str">
            <v>КИПиА, связь и ВТ</v>
          </cell>
          <cell r="G639" t="str">
            <v>19934</v>
          </cell>
          <cell r="H639" t="str">
            <v>Сетевое и серверное оборудование</v>
          </cell>
          <cell r="I639" t="str">
            <v>934457</v>
          </cell>
          <cell r="J639" t="str">
            <v>Мост беспроводной</v>
          </cell>
          <cell r="K639" t="str">
            <v>AIR-BR1410A-A-K9-N</v>
          </cell>
          <cell r="L639" t="str">
            <v>Cisco Aironet 1400 series</v>
          </cell>
          <cell r="M639" t="str">
            <v>5.725-5.825ГГц, 54Мбит/с, Power Injector LR 100мбит/с, BNC, tэкспл=-30..+55С, 290Шx290Вx110Г</v>
          </cell>
          <cell r="N639" t="str">
            <v/>
          </cell>
          <cell r="O639" t="str">
            <v/>
          </cell>
          <cell r="P639" t="str">
            <v/>
          </cell>
          <cell r="Q639">
            <v>1.05</v>
          </cell>
          <cell r="R639" t="str">
            <v>ШТ</v>
          </cell>
          <cell r="S639">
            <v>2</v>
          </cell>
          <cell r="T639">
            <v>106814.02</v>
          </cell>
          <cell r="U639">
            <v>224309.44200000001</v>
          </cell>
          <cell r="V639">
            <v>264685.14156000002</v>
          </cell>
          <cell r="W639">
            <v>132342.57</v>
          </cell>
          <cell r="X639">
            <v>0</v>
          </cell>
          <cell r="Y639">
            <v>0</v>
          </cell>
          <cell r="Z639">
            <v>0</v>
          </cell>
          <cell r="AA639">
            <v>0</v>
          </cell>
          <cell r="AB639">
            <v>0</v>
          </cell>
          <cell r="AC639">
            <v>0</v>
          </cell>
          <cell r="AD639">
            <v>2</v>
          </cell>
          <cell r="AE639">
            <v>224309.44200000001</v>
          </cell>
          <cell r="AF639">
            <v>40375.699560000001</v>
          </cell>
          <cell r="AG639">
            <v>0</v>
          </cell>
          <cell r="AH639">
            <v>0</v>
          </cell>
          <cell r="AI639">
            <v>0</v>
          </cell>
        </row>
        <row r="640">
          <cell r="A640" t="str">
            <v>ГИВЦ</v>
          </cell>
          <cell r="B640" t="str">
            <v>ДИТ</v>
          </cell>
          <cell r="C640" t="str">
            <v>УИТ</v>
          </cell>
          <cell r="D640" t="str">
            <v>Закупки ГО</v>
          </cell>
          <cell r="E640" t="str">
            <v>19</v>
          </cell>
          <cell r="F640" t="str">
            <v>КИПиА, связь и ВТ</v>
          </cell>
          <cell r="G640" t="str">
            <v>19934</v>
          </cell>
          <cell r="H640" t="str">
            <v>Сетевое и серверное оборудование</v>
          </cell>
          <cell r="I640" t="str">
            <v>934458</v>
          </cell>
          <cell r="J640" t="str">
            <v>Антенна</v>
          </cell>
          <cell r="K640" t="str">
            <v>Aironet AIR-ANT58G28SDA-N</v>
          </cell>
          <cell r="L640" t="str">
            <v>Cisco Aironet 1400 series</v>
          </cell>
          <cell r="M640" t="str">
            <v>Параболическая, 5.8ГГц, 28dBi, 4W, коннектор N-Male, в комплекте с кабелем L=1,5м</v>
          </cell>
          <cell r="N640" t="str">
            <v/>
          </cell>
          <cell r="O640" t="str">
            <v/>
          </cell>
          <cell r="P640" t="str">
            <v/>
          </cell>
          <cell r="Q640">
            <v>1.05</v>
          </cell>
          <cell r="R640" t="str">
            <v>ШТ</v>
          </cell>
          <cell r="S640">
            <v>2</v>
          </cell>
          <cell r="T640">
            <v>23431.1</v>
          </cell>
          <cell r="U640">
            <v>49205.31</v>
          </cell>
          <cell r="V640">
            <v>58062.265799999994</v>
          </cell>
          <cell r="W640">
            <v>29031.13</v>
          </cell>
          <cell r="X640">
            <v>0</v>
          </cell>
          <cell r="Y640">
            <v>0</v>
          </cell>
          <cell r="Z640">
            <v>0</v>
          </cell>
          <cell r="AA640">
            <v>0</v>
          </cell>
          <cell r="AB640">
            <v>0</v>
          </cell>
          <cell r="AC640">
            <v>0</v>
          </cell>
          <cell r="AD640">
            <v>2</v>
          </cell>
          <cell r="AE640">
            <v>49205.31</v>
          </cell>
          <cell r="AF640">
            <v>8856.9557999999997</v>
          </cell>
          <cell r="AG640">
            <v>0</v>
          </cell>
          <cell r="AH640">
            <v>0</v>
          </cell>
          <cell r="AI640">
            <v>0</v>
          </cell>
        </row>
        <row r="641">
          <cell r="A641" t="str">
            <v>УИТ</v>
          </cell>
          <cell r="B641" t="str">
            <v>ДИТ</v>
          </cell>
          <cell r="C641" t="str">
            <v>УИТ</v>
          </cell>
          <cell r="D641" t="str">
            <v>Закупки ГО</v>
          </cell>
          <cell r="E641" t="str">
            <v>19</v>
          </cell>
          <cell r="F641" t="str">
            <v>КИПиА, связь и ВТ</v>
          </cell>
          <cell r="G641" t="str">
            <v>19934</v>
          </cell>
          <cell r="H641" t="str">
            <v>Сетевое и серверное оборудование</v>
          </cell>
          <cell r="I641" t="str">
            <v>934458</v>
          </cell>
          <cell r="J641" t="str">
            <v>Антенна</v>
          </cell>
          <cell r="K641" t="str">
            <v>Aironet AIR-ANT58G28SDA-N</v>
          </cell>
          <cell r="L641" t="str">
            <v>Cisco Aironet 1400 series</v>
          </cell>
          <cell r="M641" t="str">
            <v>Параболическая, 5.8ГГц, 28dBi, 4W, коннектор N-Male, в комплекте с кабелем L=1,5м</v>
          </cell>
          <cell r="N641" t="str">
            <v/>
          </cell>
          <cell r="O641" t="str">
            <v/>
          </cell>
          <cell r="P641" t="str">
            <v/>
          </cell>
          <cell r="Q641">
            <v>1.05</v>
          </cell>
          <cell r="R641" t="str">
            <v>ШТ</v>
          </cell>
          <cell r="S641">
            <v>4</v>
          </cell>
          <cell r="T641">
            <v>23431.1</v>
          </cell>
          <cell r="U641">
            <v>98410.62</v>
          </cell>
          <cell r="V641">
            <v>116124.53159999999</v>
          </cell>
          <cell r="W641">
            <v>29031.13</v>
          </cell>
          <cell r="X641">
            <v>0</v>
          </cell>
          <cell r="Y641">
            <v>0</v>
          </cell>
          <cell r="Z641">
            <v>0</v>
          </cell>
          <cell r="AA641">
            <v>0</v>
          </cell>
          <cell r="AB641">
            <v>0</v>
          </cell>
          <cell r="AC641">
            <v>0</v>
          </cell>
          <cell r="AD641">
            <v>4</v>
          </cell>
          <cell r="AE641">
            <v>98410.62</v>
          </cell>
          <cell r="AF641">
            <v>17713.911599999999</v>
          </cell>
          <cell r="AG641">
            <v>0</v>
          </cell>
          <cell r="AH641">
            <v>0</v>
          </cell>
          <cell r="AI641">
            <v>0</v>
          </cell>
        </row>
        <row r="642">
          <cell r="A642" t="str">
            <v>Октябрьский</v>
          </cell>
          <cell r="B642" t="str">
            <v>ГМОК</v>
          </cell>
          <cell r="C642" t="str">
            <v>УИТ</v>
          </cell>
          <cell r="D642" t="str">
            <v>Закупки ГО</v>
          </cell>
          <cell r="E642" t="str">
            <v>19</v>
          </cell>
          <cell r="F642" t="str">
            <v>КИПиА, связь и ВТ</v>
          </cell>
          <cell r="G642" t="str">
            <v>19934</v>
          </cell>
          <cell r="H642" t="str">
            <v>Сетевое и серверное оборудование</v>
          </cell>
          <cell r="I642" t="str">
            <v>934504</v>
          </cell>
          <cell r="J642" t="str">
            <v>Источник бесперебойного питания</v>
          </cell>
          <cell r="K642" t="str">
            <v>SUA750I</v>
          </cell>
          <cell r="L642" t="str">
            <v>APC Smart-UPS</v>
          </cell>
          <cell r="M642" t="str">
            <v>750VA/500W, Input 230V/Output 230V, Interface Port DB-9 RS-232, USB, SmartSlot , PowerChute, BLACK</v>
          </cell>
          <cell r="N642" t="str">
            <v/>
          </cell>
          <cell r="O642" t="str">
            <v/>
          </cell>
          <cell r="P642" t="str">
            <v/>
          </cell>
          <cell r="Q642">
            <v>1.05</v>
          </cell>
          <cell r="R642" t="str">
            <v>ШТ</v>
          </cell>
          <cell r="S642">
            <v>3</v>
          </cell>
          <cell r="T642">
            <v>6081.48</v>
          </cell>
          <cell r="U642">
            <v>19156.662</v>
          </cell>
          <cell r="V642">
            <v>22604.86116</v>
          </cell>
          <cell r="W642">
            <v>7534.95</v>
          </cell>
          <cell r="X642">
            <v>0</v>
          </cell>
          <cell r="Y642">
            <v>0</v>
          </cell>
          <cell r="Z642">
            <v>0</v>
          </cell>
          <cell r="AA642">
            <v>3</v>
          </cell>
          <cell r="AB642">
            <v>19156.662</v>
          </cell>
          <cell r="AC642">
            <v>3448.1991600000001</v>
          </cell>
          <cell r="AD642">
            <v>0</v>
          </cell>
          <cell r="AE642">
            <v>0</v>
          </cell>
          <cell r="AF642">
            <v>0</v>
          </cell>
          <cell r="AG642">
            <v>0</v>
          </cell>
          <cell r="AH642">
            <v>0</v>
          </cell>
          <cell r="AI642">
            <v>0</v>
          </cell>
        </row>
        <row r="643">
          <cell r="A643" t="str">
            <v>ПМП</v>
          </cell>
          <cell r="B643" t="str">
            <v>ГМОК</v>
          </cell>
          <cell r="C643" t="str">
            <v>УИТ</v>
          </cell>
          <cell r="D643" t="str">
            <v>Закупки ГО</v>
          </cell>
          <cell r="E643" t="str">
            <v>19</v>
          </cell>
          <cell r="F643" t="str">
            <v>КИПиА, связь и ВТ</v>
          </cell>
          <cell r="G643" t="str">
            <v>19934</v>
          </cell>
          <cell r="H643" t="str">
            <v>Сетевое и серверное оборудование</v>
          </cell>
          <cell r="I643" t="str">
            <v>934504</v>
          </cell>
          <cell r="J643" t="str">
            <v>Источник бесперебойного питания</v>
          </cell>
          <cell r="K643" t="str">
            <v>SUA750I</v>
          </cell>
          <cell r="L643" t="str">
            <v>APC Smart-UPS</v>
          </cell>
          <cell r="M643" t="str">
            <v>750VA/500W, Input 230V/Output 230V, Interface Port DB-9 RS-232, USB, SmartSlot , PowerChute, BLACK</v>
          </cell>
          <cell r="N643" t="str">
            <v/>
          </cell>
          <cell r="O643" t="str">
            <v/>
          </cell>
          <cell r="P643" t="str">
            <v/>
          </cell>
          <cell r="Q643">
            <v>1.05</v>
          </cell>
          <cell r="R643" t="str">
            <v>ШТ</v>
          </cell>
          <cell r="S643">
            <v>61</v>
          </cell>
          <cell r="T643">
            <v>6081.48</v>
          </cell>
          <cell r="U643">
            <v>389518.79399999999</v>
          </cell>
          <cell r="V643">
            <v>459632.17692</v>
          </cell>
          <cell r="W643">
            <v>7534.95</v>
          </cell>
          <cell r="X643">
            <v>0</v>
          </cell>
          <cell r="Y643">
            <v>0</v>
          </cell>
          <cell r="Z643">
            <v>0</v>
          </cell>
          <cell r="AA643">
            <v>61</v>
          </cell>
          <cell r="AB643">
            <v>389518.79399999999</v>
          </cell>
          <cell r="AC643">
            <v>70113.382920000004</v>
          </cell>
          <cell r="AD643">
            <v>0</v>
          </cell>
          <cell r="AE643">
            <v>0</v>
          </cell>
          <cell r="AF643">
            <v>0</v>
          </cell>
          <cell r="AG643">
            <v>0</v>
          </cell>
          <cell r="AH643">
            <v>0</v>
          </cell>
          <cell r="AI643">
            <v>0</v>
          </cell>
        </row>
        <row r="644">
          <cell r="A644" t="str">
            <v>НМЗ</v>
          </cell>
          <cell r="B644" t="str">
            <v>ГМОК</v>
          </cell>
          <cell r="C644" t="str">
            <v>УИТ</v>
          </cell>
          <cell r="D644" t="str">
            <v>Закупки ГО</v>
          </cell>
          <cell r="E644" t="str">
            <v>19</v>
          </cell>
          <cell r="F644" t="str">
            <v>КИПиА, связь и ВТ</v>
          </cell>
          <cell r="G644" t="str">
            <v>19934</v>
          </cell>
          <cell r="H644" t="str">
            <v>Сетевое и серверное оборудование</v>
          </cell>
          <cell r="I644" t="str">
            <v>934504</v>
          </cell>
          <cell r="J644" t="str">
            <v>Источник бесперебойного питания</v>
          </cell>
          <cell r="K644" t="str">
            <v>SUA750I</v>
          </cell>
          <cell r="L644" t="str">
            <v>APC Smart-UPS</v>
          </cell>
          <cell r="M644" t="str">
            <v>750VA/500W, Input 230V/Output 230V, Interface Port DB-9 RS-232, USB, SmartSlot , PowerChute, BLACK</v>
          </cell>
          <cell r="N644" t="str">
            <v/>
          </cell>
          <cell r="O644" t="str">
            <v/>
          </cell>
          <cell r="P644" t="str">
            <v/>
          </cell>
          <cell r="Q644">
            <v>1.05</v>
          </cell>
          <cell r="R644" t="str">
            <v>ШТ</v>
          </cell>
          <cell r="S644">
            <v>4</v>
          </cell>
          <cell r="T644">
            <v>6081.48</v>
          </cell>
          <cell r="U644">
            <v>25542.216</v>
          </cell>
          <cell r="V644">
            <v>30139.814879999998</v>
          </cell>
          <cell r="W644">
            <v>7534.95</v>
          </cell>
          <cell r="X644">
            <v>0</v>
          </cell>
          <cell r="Y644">
            <v>0</v>
          </cell>
          <cell r="Z644">
            <v>0</v>
          </cell>
          <cell r="AA644">
            <v>4</v>
          </cell>
          <cell r="AB644">
            <v>25542.216</v>
          </cell>
          <cell r="AC644">
            <v>4597.5988799999996</v>
          </cell>
          <cell r="AD644">
            <v>0</v>
          </cell>
          <cell r="AE644">
            <v>0</v>
          </cell>
          <cell r="AF644">
            <v>0</v>
          </cell>
          <cell r="AG644">
            <v>0</v>
          </cell>
          <cell r="AH644">
            <v>0</v>
          </cell>
          <cell r="AI644">
            <v>0</v>
          </cell>
        </row>
        <row r="645">
          <cell r="A645" t="str">
            <v>УИТ</v>
          </cell>
          <cell r="B645" t="str">
            <v>ДИТ</v>
          </cell>
          <cell r="C645" t="str">
            <v>УИТ</v>
          </cell>
          <cell r="D645" t="str">
            <v>Закупки ГО</v>
          </cell>
          <cell r="E645" t="str">
            <v>19</v>
          </cell>
          <cell r="F645" t="str">
            <v>КИПиА, связь и ВТ</v>
          </cell>
          <cell r="G645" t="str">
            <v>19934</v>
          </cell>
          <cell r="H645" t="str">
            <v>Сетевое и серверное оборудование</v>
          </cell>
          <cell r="I645" t="str">
            <v>934519</v>
          </cell>
          <cell r="J645" t="str">
            <v>Конвертер</v>
          </cell>
          <cell r="K645" t="str">
            <v>AT-MC1001-yy</v>
          </cell>
          <cell r="L645" t="str">
            <v>Allied Telesyn</v>
          </cell>
          <cell r="M645" t="str">
            <v>1000BaseSX to 1000BaseLX (SC Singlemode 10 km)</v>
          </cell>
          <cell r="N645" t="str">
            <v/>
          </cell>
          <cell r="O645" t="str">
            <v/>
          </cell>
          <cell r="P645" t="str">
            <v/>
          </cell>
          <cell r="Q645">
            <v>1.05</v>
          </cell>
          <cell r="R645" t="str">
            <v>ШТ</v>
          </cell>
          <cell r="S645">
            <v>20</v>
          </cell>
          <cell r="T645">
            <v>21598.2</v>
          </cell>
          <cell r="U645">
            <v>453562.2</v>
          </cell>
          <cell r="V645">
            <v>535203.39599999995</v>
          </cell>
          <cell r="W645">
            <v>26760.17</v>
          </cell>
          <cell r="X645">
            <v>0</v>
          </cell>
          <cell r="Y645">
            <v>0</v>
          </cell>
          <cell r="Z645">
            <v>0</v>
          </cell>
          <cell r="AA645">
            <v>10</v>
          </cell>
          <cell r="AB645">
            <v>226781.1</v>
          </cell>
          <cell r="AC645">
            <v>40820.597999999998</v>
          </cell>
          <cell r="AD645">
            <v>10</v>
          </cell>
          <cell r="AE645">
            <v>226781.1</v>
          </cell>
          <cell r="AF645">
            <v>40820.597999999998</v>
          </cell>
          <cell r="AG645">
            <v>0</v>
          </cell>
          <cell r="AH645">
            <v>0</v>
          </cell>
          <cell r="AI645">
            <v>0</v>
          </cell>
        </row>
        <row r="646">
          <cell r="A646" t="str">
            <v>ПМП</v>
          </cell>
          <cell r="B646" t="str">
            <v>ГМОК</v>
          </cell>
          <cell r="C646" t="str">
            <v>УИТ</v>
          </cell>
          <cell r="D646" t="str">
            <v>Закупки ГО</v>
          </cell>
          <cell r="E646" t="str">
            <v>19</v>
          </cell>
          <cell r="F646" t="str">
            <v>КИПиА, связь и ВТ</v>
          </cell>
          <cell r="G646" t="str">
            <v>19934</v>
          </cell>
          <cell r="H646" t="str">
            <v>Сетевое и серверное оборудование</v>
          </cell>
          <cell r="I646" t="str">
            <v>934593</v>
          </cell>
          <cell r="J646" t="str">
            <v>Стойка кроссовая в сборе</v>
          </cell>
          <cell r="K646" t="str">
            <v/>
          </cell>
          <cell r="L646" t="str">
            <v>DK, на базе EL, 9BE</v>
          </cell>
          <cell r="M646" t="str">
            <v>Шкаф 19" настенный , 3-х секционный, 600х478х573 (7709.735) - 1шт; вентилятор 230V (7980.100) - 1шт</v>
          </cell>
          <cell r="N646" t="str">
            <v/>
          </cell>
          <cell r="O646" t="str">
            <v/>
          </cell>
          <cell r="P646" t="str">
            <v/>
          </cell>
          <cell r="Q646">
            <v>1.05</v>
          </cell>
          <cell r="R646" t="str">
            <v>КМП</v>
          </cell>
          <cell r="S646">
            <v>1</v>
          </cell>
          <cell r="T646">
            <v>17547.740000000002</v>
          </cell>
          <cell r="U646">
            <v>18425.127000000004</v>
          </cell>
          <cell r="V646">
            <v>21741.649860000005</v>
          </cell>
          <cell r="W646">
            <v>21741.65</v>
          </cell>
          <cell r="X646">
            <v>0</v>
          </cell>
          <cell r="Y646">
            <v>0</v>
          </cell>
          <cell r="Z646">
            <v>0</v>
          </cell>
          <cell r="AA646">
            <v>1</v>
          </cell>
          <cell r="AB646">
            <v>18425.127000000004</v>
          </cell>
          <cell r="AC646">
            <v>3316.5228600000005</v>
          </cell>
          <cell r="AD646">
            <v>0</v>
          </cell>
          <cell r="AE646">
            <v>0</v>
          </cell>
          <cell r="AF646">
            <v>0</v>
          </cell>
          <cell r="AG646">
            <v>0</v>
          </cell>
          <cell r="AH646">
            <v>0</v>
          </cell>
          <cell r="AI646">
            <v>0</v>
          </cell>
        </row>
        <row r="647">
          <cell r="A647" t="str">
            <v>ГИВЦ</v>
          </cell>
          <cell r="B647" t="str">
            <v>ДИТ</v>
          </cell>
          <cell r="C647" t="str">
            <v>УИТ</v>
          </cell>
          <cell r="D647" t="str">
            <v>Закупки ГО</v>
          </cell>
          <cell r="E647" t="str">
            <v>19</v>
          </cell>
          <cell r="F647" t="str">
            <v>КИПиА, связь и ВТ</v>
          </cell>
          <cell r="G647" t="str">
            <v>19934</v>
          </cell>
          <cell r="H647" t="str">
            <v>Сетевое и серверное оборудование</v>
          </cell>
          <cell r="I647" t="str">
            <v>934594</v>
          </cell>
          <cell r="J647" t="str">
            <v>Стойка кроссовая в сборе</v>
          </cell>
          <cell r="K647" t="str">
            <v/>
          </cell>
          <cell r="L647" t="str">
            <v>DK, на базе EL, 15ЕВ</v>
          </cell>
          <cell r="M647" t="str">
            <v>Шкаф 19" настенный , 3-х секционный, 600х746х573 (7715.735) - 1шт; вентилятор 230V (7980.100) - 1шт</v>
          </cell>
          <cell r="N647" t="str">
            <v/>
          </cell>
          <cell r="O647" t="str">
            <v/>
          </cell>
          <cell r="P647" t="str">
            <v/>
          </cell>
          <cell r="Q647">
            <v>1.05</v>
          </cell>
          <cell r="R647" t="str">
            <v>КМП</v>
          </cell>
          <cell r="S647">
            <v>2</v>
          </cell>
          <cell r="T647">
            <v>17742.97</v>
          </cell>
          <cell r="U647">
            <v>37260.237000000001</v>
          </cell>
          <cell r="V647">
            <v>43967.079659999996</v>
          </cell>
          <cell r="W647">
            <v>21983.54</v>
          </cell>
          <cell r="X647">
            <v>0</v>
          </cell>
          <cell r="Y647">
            <v>0</v>
          </cell>
          <cell r="Z647">
            <v>0</v>
          </cell>
          <cell r="AA647">
            <v>1</v>
          </cell>
          <cell r="AB647">
            <v>18630.1185</v>
          </cell>
          <cell r="AC647">
            <v>3353.4213300000001</v>
          </cell>
          <cell r="AD647">
            <v>0</v>
          </cell>
          <cell r="AE647">
            <v>0</v>
          </cell>
          <cell r="AF647">
            <v>0</v>
          </cell>
          <cell r="AG647">
            <v>1</v>
          </cell>
          <cell r="AH647">
            <v>18630.1185</v>
          </cell>
          <cell r="AI647">
            <v>3353.4213300000001</v>
          </cell>
        </row>
        <row r="648">
          <cell r="A648" t="str">
            <v>ГИВЦ</v>
          </cell>
          <cell r="B648" t="str">
            <v>ДИТ</v>
          </cell>
          <cell r="C648" t="str">
            <v>УИТ</v>
          </cell>
          <cell r="D648" t="str">
            <v>Закупки ГО</v>
          </cell>
          <cell r="E648" t="str">
            <v>19</v>
          </cell>
          <cell r="F648" t="str">
            <v>КИПиА, связь и ВТ</v>
          </cell>
          <cell r="G648" t="str">
            <v>19934</v>
          </cell>
          <cell r="H648" t="str">
            <v>Сетевое и серверное оборудование</v>
          </cell>
          <cell r="I648" t="str">
            <v>934597</v>
          </cell>
          <cell r="J648" t="str">
            <v>Стойка кроссовая в сборе</v>
          </cell>
          <cell r="K648" t="str">
            <v/>
          </cell>
          <cell r="L648" t="str">
            <v>Rittal TS 8, 42ВЕ</v>
          </cell>
          <cell r="M648" t="str">
            <v>Корпус шкафа 600х2000х800 стеклянная дверь (7820.300)-1шт, боковые панели 2000х800 (2шт) (8108.235)-1кмп, 19" профиль DK-TS (2шт) ( 7827.200)-2кмп, монтажный профиль 800мм (4шт) (8612.080)-1кмп, боковые панели цоколя 800х100 (86010.85)-1кмп, рама цоколя60</v>
          </cell>
          <cell r="N648" t="str">
            <v/>
          </cell>
          <cell r="O648" t="str">
            <v/>
          </cell>
          <cell r="P648" t="str">
            <v/>
          </cell>
          <cell r="Q648">
            <v>1.05</v>
          </cell>
          <cell r="R648" t="str">
            <v>КМП</v>
          </cell>
          <cell r="S648">
            <v>4</v>
          </cell>
          <cell r="T648">
            <v>45466.52</v>
          </cell>
          <cell r="U648">
            <v>190959.38399999999</v>
          </cell>
          <cell r="V648">
            <v>225332.07311999999</v>
          </cell>
          <cell r="W648">
            <v>56333.02</v>
          </cell>
          <cell r="X648">
            <v>0</v>
          </cell>
          <cell r="Y648">
            <v>0</v>
          </cell>
          <cell r="Z648">
            <v>0</v>
          </cell>
          <cell r="AA648">
            <v>2</v>
          </cell>
          <cell r="AB648">
            <v>95479.691999999995</v>
          </cell>
          <cell r="AC648">
            <v>17186.344559999998</v>
          </cell>
          <cell r="AD648">
            <v>1</v>
          </cell>
          <cell r="AE648">
            <v>47739.845999999998</v>
          </cell>
          <cell r="AF648">
            <v>8593.1722799999989</v>
          </cell>
          <cell r="AG648">
            <v>1</v>
          </cell>
          <cell r="AH648">
            <v>47739.845999999998</v>
          </cell>
          <cell r="AI648">
            <v>8593.1722799999989</v>
          </cell>
        </row>
        <row r="649">
          <cell r="A649" t="str">
            <v>УЭБиР</v>
          </cell>
          <cell r="B649" t="str">
            <v>ББ</v>
          </cell>
          <cell r="C649" t="str">
            <v>УИТ</v>
          </cell>
          <cell r="D649" t="str">
            <v>Закупки ГО</v>
          </cell>
          <cell r="E649" t="str">
            <v>19</v>
          </cell>
          <cell r="F649" t="str">
            <v>КИПиА, связь и ВТ</v>
          </cell>
          <cell r="G649" t="str">
            <v>19934</v>
          </cell>
          <cell r="H649" t="str">
            <v>Сетевое и серверное оборудование</v>
          </cell>
          <cell r="I649" t="str">
            <v>934667</v>
          </cell>
          <cell r="J649" t="str">
            <v>Точка доступа беспроводная</v>
          </cell>
          <cell r="K649" t="str">
            <v>DWL-7100AP</v>
          </cell>
          <cell r="L649" t="str">
            <v>D-Link AirPremier AG</v>
          </cell>
          <cell r="M649" t="str">
            <v>Dualband Wireless Access Point (802.11a/b/g, 2.4/5GHz, up to 108Mbps)</v>
          </cell>
          <cell r="N649" t="str">
            <v/>
          </cell>
          <cell r="O649" t="str">
            <v/>
          </cell>
          <cell r="P649" t="str">
            <v/>
          </cell>
          <cell r="Q649">
            <v>1.05</v>
          </cell>
          <cell r="R649" t="str">
            <v>КМП</v>
          </cell>
          <cell r="S649">
            <v>2</v>
          </cell>
          <cell r="T649">
            <v>5117</v>
          </cell>
          <cell r="U649">
            <v>10745.7</v>
          </cell>
          <cell r="V649">
            <v>12679.925999999999</v>
          </cell>
          <cell r="W649">
            <v>6339.96</v>
          </cell>
          <cell r="X649">
            <v>0</v>
          </cell>
          <cell r="Y649">
            <v>0</v>
          </cell>
          <cell r="Z649">
            <v>0</v>
          </cell>
          <cell r="AA649">
            <v>2</v>
          </cell>
          <cell r="AB649">
            <v>10745.7</v>
          </cell>
          <cell r="AC649">
            <v>1934.2260000000001</v>
          </cell>
          <cell r="AD649">
            <v>0</v>
          </cell>
          <cell r="AE649">
            <v>0</v>
          </cell>
          <cell r="AF649">
            <v>0</v>
          </cell>
          <cell r="AG649">
            <v>0</v>
          </cell>
          <cell r="AH649">
            <v>0</v>
          </cell>
          <cell r="AI649">
            <v>0</v>
          </cell>
        </row>
        <row r="650">
          <cell r="A650" t="str">
            <v>УИТ</v>
          </cell>
          <cell r="B650" t="str">
            <v>ДИТ</v>
          </cell>
          <cell r="C650" t="str">
            <v>УИТ</v>
          </cell>
          <cell r="D650" t="str">
            <v>Закупки ГО</v>
          </cell>
          <cell r="E650" t="str">
            <v>19</v>
          </cell>
          <cell r="F650" t="str">
            <v>КИПиА, связь и ВТ</v>
          </cell>
          <cell r="G650" t="str">
            <v>19934</v>
          </cell>
          <cell r="H650" t="str">
            <v>Сетевое и серверное оборудование</v>
          </cell>
          <cell r="I650" t="str">
            <v>934673</v>
          </cell>
          <cell r="J650" t="str">
            <v>Коммутатор</v>
          </cell>
          <cell r="K650" t="str">
            <v>2005B16</v>
          </cell>
          <cell r="L650" t="str">
            <v>IBM TotalStorage SAN16B-2</v>
          </cell>
          <cell r="M650" t="str">
            <v>19", 1U, 16 портов с 4 коротковолновыми трансиверами формата SFP, 4/2Гбит/сек</v>
          </cell>
          <cell r="N650" t="str">
            <v/>
          </cell>
          <cell r="O650" t="str">
            <v/>
          </cell>
          <cell r="P650" t="str">
            <v/>
          </cell>
          <cell r="Q650">
            <v>1.05</v>
          </cell>
          <cell r="R650" t="str">
            <v>ШТ</v>
          </cell>
          <cell r="S650">
            <v>2</v>
          </cell>
          <cell r="T650">
            <v>64803.83</v>
          </cell>
          <cell r="U650">
            <v>136088.04300000001</v>
          </cell>
          <cell r="V650">
            <v>160583.89074</v>
          </cell>
          <cell r="W650">
            <v>80291.95</v>
          </cell>
          <cell r="X650">
            <v>0</v>
          </cell>
          <cell r="Y650">
            <v>0</v>
          </cell>
          <cell r="Z650">
            <v>0</v>
          </cell>
          <cell r="AA650">
            <v>2</v>
          </cell>
          <cell r="AB650">
            <v>136088.04300000001</v>
          </cell>
          <cell r="AC650">
            <v>24495.847740000001</v>
          </cell>
          <cell r="AD650">
            <v>0</v>
          </cell>
          <cell r="AE650">
            <v>0</v>
          </cell>
          <cell r="AF650">
            <v>0</v>
          </cell>
          <cell r="AG650">
            <v>0</v>
          </cell>
          <cell r="AH650">
            <v>0</v>
          </cell>
          <cell r="AI650">
            <v>0</v>
          </cell>
        </row>
        <row r="651">
          <cell r="A651" t="str">
            <v>УИТ</v>
          </cell>
          <cell r="B651" t="str">
            <v>ДИТ</v>
          </cell>
          <cell r="C651" t="str">
            <v>УИТ</v>
          </cell>
          <cell r="D651" t="str">
            <v>Закупки ГО</v>
          </cell>
          <cell r="E651" t="str">
            <v>19</v>
          </cell>
          <cell r="F651" t="str">
            <v>КИПиА, связь и ВТ</v>
          </cell>
          <cell r="G651" t="str">
            <v>19934</v>
          </cell>
          <cell r="H651" t="str">
            <v>Сетевое и серверное оборудование</v>
          </cell>
          <cell r="I651" t="str">
            <v>934682</v>
          </cell>
          <cell r="J651" t="str">
            <v>Переключатель консоли</v>
          </cell>
          <cell r="K651" t="str">
            <v/>
          </cell>
          <cell r="L651" t="str">
            <v>IBM NetBAY</v>
          </cell>
          <cell r="M651" t="str">
            <v>1x8 Console Switch (17351LX) - 1шт, 3M Console Switch Cable (PS/2) (31R3130) - 8шт</v>
          </cell>
          <cell r="N651" t="str">
            <v/>
          </cell>
          <cell r="O651" t="str">
            <v/>
          </cell>
          <cell r="P651" t="str">
            <v/>
          </cell>
          <cell r="Q651">
            <v>1.05</v>
          </cell>
          <cell r="R651" t="str">
            <v>КМП</v>
          </cell>
          <cell r="S651">
            <v>4</v>
          </cell>
          <cell r="T651">
            <v>29047.5</v>
          </cell>
          <cell r="U651">
            <v>121999.5</v>
          </cell>
          <cell r="V651">
            <v>143959.41</v>
          </cell>
          <cell r="W651">
            <v>35989.85</v>
          </cell>
          <cell r="X651">
            <v>0</v>
          </cell>
          <cell r="Y651">
            <v>0</v>
          </cell>
          <cell r="Z651">
            <v>0</v>
          </cell>
          <cell r="AA651">
            <v>2</v>
          </cell>
          <cell r="AB651">
            <v>60999.75</v>
          </cell>
          <cell r="AC651">
            <v>10979.955</v>
          </cell>
          <cell r="AD651">
            <v>2</v>
          </cell>
          <cell r="AE651">
            <v>60999.75</v>
          </cell>
          <cell r="AF651">
            <v>10979.955</v>
          </cell>
          <cell r="AG651">
            <v>0</v>
          </cell>
          <cell r="AH651">
            <v>0</v>
          </cell>
          <cell r="AI651">
            <v>0</v>
          </cell>
        </row>
        <row r="652">
          <cell r="A652" t="str">
            <v>УЗТСМ</v>
          </cell>
          <cell r="B652" t="str">
            <v>ГМОК</v>
          </cell>
          <cell r="C652" t="str">
            <v>УИТ</v>
          </cell>
          <cell r="D652" t="str">
            <v>Закупки ГО</v>
          </cell>
          <cell r="E652" t="str">
            <v>19</v>
          </cell>
          <cell r="F652" t="str">
            <v>КИПиА, связь и ВТ</v>
          </cell>
          <cell r="G652" t="str">
            <v>19934</v>
          </cell>
          <cell r="H652" t="str">
            <v>Сетевое и серверное оборудование</v>
          </cell>
          <cell r="I652" t="str">
            <v>934682</v>
          </cell>
          <cell r="J652" t="str">
            <v>Переключатель консоли</v>
          </cell>
          <cell r="K652" t="str">
            <v/>
          </cell>
          <cell r="L652" t="str">
            <v>IBM NetBAY</v>
          </cell>
          <cell r="M652" t="str">
            <v>1x8 Console Switch (17351LX) - 1шт, 3M Console Switch Cable (PS/2) (31R3130) - 8шт</v>
          </cell>
          <cell r="N652" t="str">
            <v/>
          </cell>
          <cell r="O652" t="str">
            <v/>
          </cell>
          <cell r="P652" t="str">
            <v/>
          </cell>
          <cell r="Q652">
            <v>1.05</v>
          </cell>
          <cell r="R652" t="str">
            <v>КМП</v>
          </cell>
          <cell r="S652">
            <v>1</v>
          </cell>
          <cell r="T652">
            <v>29047.5</v>
          </cell>
          <cell r="U652">
            <v>30499.875</v>
          </cell>
          <cell r="V652">
            <v>35989.852500000001</v>
          </cell>
          <cell r="W652">
            <v>35989.85</v>
          </cell>
          <cell r="X652">
            <v>0</v>
          </cell>
          <cell r="Y652">
            <v>0</v>
          </cell>
          <cell r="Z652">
            <v>0</v>
          </cell>
          <cell r="AA652">
            <v>1</v>
          </cell>
          <cell r="AB652">
            <v>30499.875</v>
          </cell>
          <cell r="AC652">
            <v>5489.9775</v>
          </cell>
          <cell r="AD652">
            <v>0</v>
          </cell>
          <cell r="AE652">
            <v>0</v>
          </cell>
          <cell r="AF652">
            <v>0</v>
          </cell>
          <cell r="AG652">
            <v>0</v>
          </cell>
          <cell r="AH652">
            <v>0</v>
          </cell>
          <cell r="AI652">
            <v>0</v>
          </cell>
        </row>
        <row r="653">
          <cell r="A653" t="str">
            <v>НЖД</v>
          </cell>
          <cell r="B653" t="str">
            <v>ГМОК</v>
          </cell>
          <cell r="C653" t="str">
            <v>УИТ</v>
          </cell>
          <cell r="D653" t="str">
            <v>Закупки ГО</v>
          </cell>
          <cell r="E653" t="str">
            <v>19</v>
          </cell>
          <cell r="F653" t="str">
            <v>КИПиА, связь и ВТ</v>
          </cell>
          <cell r="G653" t="str">
            <v>19934</v>
          </cell>
          <cell r="H653" t="str">
            <v>Сетевое и серверное оборудование</v>
          </cell>
          <cell r="I653" t="str">
            <v>934682</v>
          </cell>
          <cell r="J653" t="str">
            <v>Переключатель консоли</v>
          </cell>
          <cell r="K653" t="str">
            <v/>
          </cell>
          <cell r="L653" t="str">
            <v>IBM NetBAY</v>
          </cell>
          <cell r="M653" t="str">
            <v>1x8 Console Switch (17351LX) - 1шт, 3M Console Switch Cable (PS/2) (31R3130) - 8шт</v>
          </cell>
          <cell r="N653" t="str">
            <v/>
          </cell>
          <cell r="O653" t="str">
            <v/>
          </cell>
          <cell r="P653" t="str">
            <v/>
          </cell>
          <cell r="Q653">
            <v>1.05</v>
          </cell>
          <cell r="R653" t="str">
            <v>КМП</v>
          </cell>
          <cell r="S653">
            <v>1</v>
          </cell>
          <cell r="T653">
            <v>29047.5</v>
          </cell>
          <cell r="U653">
            <v>30499.875</v>
          </cell>
          <cell r="V653">
            <v>35989.852500000001</v>
          </cell>
          <cell r="W653">
            <v>35989.85</v>
          </cell>
          <cell r="X653">
            <v>0</v>
          </cell>
          <cell r="Y653">
            <v>0</v>
          </cell>
          <cell r="Z653">
            <v>0</v>
          </cell>
          <cell r="AA653">
            <v>1</v>
          </cell>
          <cell r="AB653">
            <v>30499.875</v>
          </cell>
          <cell r="AC653">
            <v>5489.9775</v>
          </cell>
          <cell r="AD653">
            <v>0</v>
          </cell>
          <cell r="AE653">
            <v>0</v>
          </cell>
          <cell r="AF653">
            <v>0</v>
          </cell>
          <cell r="AG653">
            <v>0</v>
          </cell>
          <cell r="AH653">
            <v>0</v>
          </cell>
          <cell r="AI653">
            <v>0</v>
          </cell>
        </row>
        <row r="654">
          <cell r="A654" t="str">
            <v>УЭБиР</v>
          </cell>
          <cell r="B654" t="str">
            <v>ББ</v>
          </cell>
          <cell r="C654" t="str">
            <v>УИТ</v>
          </cell>
          <cell r="D654" t="str">
            <v>Закупки ГО</v>
          </cell>
          <cell r="E654" t="str">
            <v>19</v>
          </cell>
          <cell r="F654" t="str">
            <v>КИПиА, связь и ВТ</v>
          </cell>
          <cell r="G654" t="str">
            <v>19934</v>
          </cell>
          <cell r="H654" t="str">
            <v>Сетевое и серверное оборудование</v>
          </cell>
          <cell r="I654" t="str">
            <v>934682</v>
          </cell>
          <cell r="J654" t="str">
            <v>Переключатель консоли</v>
          </cell>
          <cell r="K654" t="str">
            <v/>
          </cell>
          <cell r="L654" t="str">
            <v>IBM NetBAY</v>
          </cell>
          <cell r="M654" t="str">
            <v>1x8 Console Switch (17351LX) - 1шт, 3M Console Switch Cable (PS/2) (31R3130) - 8шт</v>
          </cell>
          <cell r="N654" t="str">
            <v/>
          </cell>
          <cell r="O654" t="str">
            <v/>
          </cell>
          <cell r="P654" t="str">
            <v/>
          </cell>
          <cell r="Q654">
            <v>1.05</v>
          </cell>
          <cell r="R654" t="str">
            <v>КМП</v>
          </cell>
          <cell r="S654">
            <v>1</v>
          </cell>
          <cell r="T654">
            <v>29047.5</v>
          </cell>
          <cell r="U654">
            <v>30499.875</v>
          </cell>
          <cell r="V654">
            <v>35989.852500000001</v>
          </cell>
          <cell r="W654">
            <v>35989.85</v>
          </cell>
          <cell r="X654">
            <v>0</v>
          </cell>
          <cell r="Y654">
            <v>0</v>
          </cell>
          <cell r="Z654">
            <v>0</v>
          </cell>
          <cell r="AA654">
            <v>1</v>
          </cell>
          <cell r="AB654">
            <v>30499.875</v>
          </cell>
          <cell r="AC654">
            <v>5489.9775</v>
          </cell>
          <cell r="AD654">
            <v>0</v>
          </cell>
          <cell r="AE654">
            <v>0</v>
          </cell>
          <cell r="AF654">
            <v>0</v>
          </cell>
          <cell r="AG654">
            <v>0</v>
          </cell>
          <cell r="AH654">
            <v>0</v>
          </cell>
          <cell r="AI654">
            <v>0</v>
          </cell>
        </row>
        <row r="655">
          <cell r="A655" t="str">
            <v>УИТ</v>
          </cell>
          <cell r="B655" t="str">
            <v>ДИТ</v>
          </cell>
          <cell r="C655" t="str">
            <v>УИТ</v>
          </cell>
          <cell r="D655" t="str">
            <v>Закупки ГО</v>
          </cell>
          <cell r="E655" t="str">
            <v>19</v>
          </cell>
          <cell r="F655" t="str">
            <v>КИПиА, связь и ВТ</v>
          </cell>
          <cell r="G655" t="str">
            <v>19934</v>
          </cell>
          <cell r="H655" t="str">
            <v>Сетевое и серверное оборудование</v>
          </cell>
          <cell r="I655" t="str">
            <v>934691</v>
          </cell>
          <cell r="J655" t="str">
            <v>Коммутатор</v>
          </cell>
          <cell r="K655" t="str">
            <v>WS-C3750-24TS-S</v>
          </cell>
          <cell r="L655" t="str">
            <v>Catalyst 3750-24TS</v>
          </cell>
          <cell r="M655" t="str">
            <v>Standard Multilayer Image, 24 порта Fast Ethernet 10/100BaseTX, 2 порта SFP</v>
          </cell>
          <cell r="N655" t="str">
            <v/>
          </cell>
          <cell r="O655" t="str">
            <v/>
          </cell>
          <cell r="P655" t="str">
            <v/>
          </cell>
          <cell r="Q655">
            <v>1.05</v>
          </cell>
          <cell r="R655" t="str">
            <v>ШТ</v>
          </cell>
          <cell r="S655">
            <v>12</v>
          </cell>
          <cell r="T655">
            <v>102687.48</v>
          </cell>
          <cell r="U655">
            <v>1293862.2480000001</v>
          </cell>
          <cell r="V655">
            <v>1526757.45264</v>
          </cell>
          <cell r="W655">
            <v>127229.79</v>
          </cell>
          <cell r="X655">
            <v>0</v>
          </cell>
          <cell r="Y655">
            <v>0</v>
          </cell>
          <cell r="Z655">
            <v>0</v>
          </cell>
          <cell r="AA655">
            <v>6</v>
          </cell>
          <cell r="AB655">
            <v>646931.12400000007</v>
          </cell>
          <cell r="AC655">
            <v>116447.60232000001</v>
          </cell>
          <cell r="AD655">
            <v>6</v>
          </cell>
          <cell r="AE655">
            <v>646931.12400000007</v>
          </cell>
          <cell r="AF655">
            <v>116447.60232000001</v>
          </cell>
          <cell r="AG655">
            <v>0</v>
          </cell>
          <cell r="AH655">
            <v>0</v>
          </cell>
          <cell r="AI655">
            <v>0</v>
          </cell>
        </row>
        <row r="656">
          <cell r="A656" t="str">
            <v>ГИВЦ</v>
          </cell>
          <cell r="B656" t="str">
            <v>ДИТ</v>
          </cell>
          <cell r="C656" t="str">
            <v>УИТ</v>
          </cell>
          <cell r="D656" t="str">
            <v>Закупки ГО</v>
          </cell>
          <cell r="E656" t="str">
            <v>19</v>
          </cell>
          <cell r="F656" t="str">
            <v>КИПиА, связь и ВТ</v>
          </cell>
          <cell r="G656" t="str">
            <v>19934</v>
          </cell>
          <cell r="H656" t="str">
            <v>Сетевое и серверное оборудование</v>
          </cell>
          <cell r="I656" t="str">
            <v>934691</v>
          </cell>
          <cell r="J656" t="str">
            <v>Коммутатор</v>
          </cell>
          <cell r="K656" t="str">
            <v>WS-C3750-24TS-S</v>
          </cell>
          <cell r="L656" t="str">
            <v>Catalyst 3750-24TS</v>
          </cell>
          <cell r="M656" t="str">
            <v>Standard Multilayer Image, 24 порта Fast Ethernet 10/100BaseTX, 2 порта SFP</v>
          </cell>
          <cell r="N656" t="str">
            <v/>
          </cell>
          <cell r="O656" t="str">
            <v/>
          </cell>
          <cell r="P656" t="str">
            <v/>
          </cell>
          <cell r="Q656">
            <v>1.05</v>
          </cell>
          <cell r="R656" t="str">
            <v>ШТ</v>
          </cell>
          <cell r="S656">
            <v>1</v>
          </cell>
          <cell r="T656">
            <v>102687.48</v>
          </cell>
          <cell r="U656">
            <v>107821.85400000001</v>
          </cell>
          <cell r="V656">
            <v>127229.78772000001</v>
          </cell>
          <cell r="W656">
            <v>127229.79</v>
          </cell>
          <cell r="X656">
            <v>0</v>
          </cell>
          <cell r="Y656">
            <v>0</v>
          </cell>
          <cell r="Z656">
            <v>0</v>
          </cell>
          <cell r="AA656">
            <v>1</v>
          </cell>
          <cell r="AB656">
            <v>107821.85400000001</v>
          </cell>
          <cell r="AC656">
            <v>19407.933720000001</v>
          </cell>
          <cell r="AD656">
            <v>0</v>
          </cell>
          <cell r="AE656">
            <v>0</v>
          </cell>
          <cell r="AF656">
            <v>0</v>
          </cell>
          <cell r="AG656">
            <v>0</v>
          </cell>
          <cell r="AH656">
            <v>0</v>
          </cell>
          <cell r="AI656">
            <v>0</v>
          </cell>
        </row>
        <row r="657">
          <cell r="A657" t="str">
            <v>УИТ</v>
          </cell>
          <cell r="B657" t="str">
            <v>ДИТ</v>
          </cell>
          <cell r="C657" t="str">
            <v>УИТ</v>
          </cell>
          <cell r="D657" t="str">
            <v>Закупки ГО</v>
          </cell>
          <cell r="E657" t="str">
            <v>19</v>
          </cell>
          <cell r="F657" t="str">
            <v>КИПиА, связь и ВТ</v>
          </cell>
          <cell r="G657" t="str">
            <v>19934</v>
          </cell>
          <cell r="H657" t="str">
            <v>Сетевое и серверное оборудование</v>
          </cell>
          <cell r="I657" t="str">
            <v>934692</v>
          </cell>
          <cell r="J657" t="str">
            <v>Коммутатор</v>
          </cell>
          <cell r="K657" t="str">
            <v>WS-C3750-48TS-S</v>
          </cell>
          <cell r="L657" t="str">
            <v>Catalyst 3750-48TS</v>
          </cell>
          <cell r="M657" t="str">
            <v>Standard Multilayer Image, 48 портов Fast Ethernet 10/100BaseTX, 4 порта SFP</v>
          </cell>
          <cell r="N657" t="str">
            <v/>
          </cell>
          <cell r="O657" t="str">
            <v/>
          </cell>
          <cell r="P657" t="str">
            <v/>
          </cell>
          <cell r="Q657">
            <v>1.05</v>
          </cell>
          <cell r="R657" t="str">
            <v>ШТ</v>
          </cell>
          <cell r="S657">
            <v>8</v>
          </cell>
          <cell r="T657">
            <v>177550.38</v>
          </cell>
          <cell r="U657">
            <v>1491423.192</v>
          </cell>
          <cell r="V657">
            <v>1759879.36656</v>
          </cell>
          <cell r="W657">
            <v>219984.92</v>
          </cell>
          <cell r="X657">
            <v>0</v>
          </cell>
          <cell r="Y657">
            <v>0</v>
          </cell>
          <cell r="Z657">
            <v>0</v>
          </cell>
          <cell r="AA657">
            <v>4</v>
          </cell>
          <cell r="AB657">
            <v>745711.59600000002</v>
          </cell>
          <cell r="AC657">
            <v>134228.08728000001</v>
          </cell>
          <cell r="AD657">
            <v>4</v>
          </cell>
          <cell r="AE657">
            <v>745711.59600000002</v>
          </cell>
          <cell r="AF657">
            <v>134228.08728000001</v>
          </cell>
          <cell r="AG657">
            <v>0</v>
          </cell>
          <cell r="AH657">
            <v>0</v>
          </cell>
          <cell r="AI657">
            <v>0</v>
          </cell>
        </row>
        <row r="658">
          <cell r="A658" t="str">
            <v>ГИВЦ</v>
          </cell>
          <cell r="B658" t="str">
            <v>ДИТ</v>
          </cell>
          <cell r="C658" t="str">
            <v>УИТ</v>
          </cell>
          <cell r="D658" t="str">
            <v>Закупки ГО</v>
          </cell>
          <cell r="E658" t="str">
            <v>19</v>
          </cell>
          <cell r="F658" t="str">
            <v>КИПиА, связь и ВТ</v>
          </cell>
          <cell r="G658" t="str">
            <v>19934</v>
          </cell>
          <cell r="H658" t="str">
            <v>Сетевое и серверное оборудование</v>
          </cell>
          <cell r="I658" t="str">
            <v>934692</v>
          </cell>
          <cell r="J658" t="str">
            <v>Коммутатор</v>
          </cell>
          <cell r="K658" t="str">
            <v>WS-C3750-48TS-S</v>
          </cell>
          <cell r="L658" t="str">
            <v>Catalyst 3750-48TS</v>
          </cell>
          <cell r="M658" t="str">
            <v>Standard Multilayer Image, 48 портов Fast Ethernet 10/100BaseTX, 4 порта SFP</v>
          </cell>
          <cell r="N658" t="str">
            <v/>
          </cell>
          <cell r="O658" t="str">
            <v/>
          </cell>
          <cell r="P658" t="str">
            <v/>
          </cell>
          <cell r="Q658">
            <v>1.05</v>
          </cell>
          <cell r="R658" t="str">
            <v>ШТ</v>
          </cell>
          <cell r="S658">
            <v>2</v>
          </cell>
          <cell r="T658">
            <v>177550.38</v>
          </cell>
          <cell r="U658">
            <v>372855.79800000001</v>
          </cell>
          <cell r="V658">
            <v>439969.84164</v>
          </cell>
          <cell r="W658">
            <v>219984.92</v>
          </cell>
          <cell r="X658">
            <v>0</v>
          </cell>
          <cell r="Y658">
            <v>0</v>
          </cell>
          <cell r="Z658">
            <v>0</v>
          </cell>
          <cell r="AA658">
            <v>2</v>
          </cell>
          <cell r="AB658">
            <v>372855.79800000001</v>
          </cell>
          <cell r="AC658">
            <v>67114.043640000004</v>
          </cell>
          <cell r="AD658">
            <v>0</v>
          </cell>
          <cell r="AE658">
            <v>0</v>
          </cell>
          <cell r="AF658">
            <v>0</v>
          </cell>
          <cell r="AG658">
            <v>0</v>
          </cell>
          <cell r="AH658">
            <v>0</v>
          </cell>
          <cell r="AI658">
            <v>0</v>
          </cell>
        </row>
        <row r="659">
          <cell r="A659" t="str">
            <v>УИТ</v>
          </cell>
          <cell r="B659" t="str">
            <v>ДИТ</v>
          </cell>
          <cell r="C659" t="str">
            <v>УИТ</v>
          </cell>
          <cell r="D659" t="str">
            <v>Закупки ГО</v>
          </cell>
          <cell r="E659" t="str">
            <v>19</v>
          </cell>
          <cell r="F659" t="str">
            <v>КИПиА, связь и ВТ</v>
          </cell>
          <cell r="G659" t="str">
            <v>19934</v>
          </cell>
          <cell r="H659" t="str">
            <v>Сетевое и серверное оборудование</v>
          </cell>
          <cell r="I659" t="str">
            <v>934693</v>
          </cell>
          <cell r="J659" t="str">
            <v>Коммутатор</v>
          </cell>
          <cell r="K659" t="str">
            <v>WS-C3750G-24TS-S</v>
          </cell>
          <cell r="L659" t="str">
            <v>Catalyst 3750G-24TS</v>
          </cell>
          <cell r="M659" t="str">
            <v>Standard Multilayer Image, 24 порта Ethernet 10/100/1000T, 4 порта SFP</v>
          </cell>
          <cell r="N659" t="str">
            <v/>
          </cell>
          <cell r="O659" t="str">
            <v/>
          </cell>
          <cell r="P659" t="str">
            <v/>
          </cell>
          <cell r="Q659">
            <v>1.05</v>
          </cell>
          <cell r="R659" t="str">
            <v>ШТ</v>
          </cell>
          <cell r="S659">
            <v>4</v>
          </cell>
          <cell r="T659">
            <v>177550.38</v>
          </cell>
          <cell r="U659">
            <v>745711.59600000002</v>
          </cell>
          <cell r="V659">
            <v>879939.68328</v>
          </cell>
          <cell r="W659">
            <v>219984.92</v>
          </cell>
          <cell r="X659">
            <v>0</v>
          </cell>
          <cell r="Y659">
            <v>0</v>
          </cell>
          <cell r="Z659">
            <v>0</v>
          </cell>
          <cell r="AA659">
            <v>2</v>
          </cell>
          <cell r="AB659">
            <v>372855.79800000001</v>
          </cell>
          <cell r="AC659">
            <v>67114.043640000004</v>
          </cell>
          <cell r="AD659">
            <v>2</v>
          </cell>
          <cell r="AE659">
            <v>372855.79800000001</v>
          </cell>
          <cell r="AF659">
            <v>67114.043640000004</v>
          </cell>
          <cell r="AG659">
            <v>0</v>
          </cell>
          <cell r="AH659">
            <v>0</v>
          </cell>
          <cell r="AI659">
            <v>0</v>
          </cell>
        </row>
        <row r="660">
          <cell r="A660" t="str">
            <v>ГИВЦ</v>
          </cell>
          <cell r="B660" t="str">
            <v>ДИТ</v>
          </cell>
          <cell r="C660" t="str">
            <v>УИТ</v>
          </cell>
          <cell r="D660" t="str">
            <v>Закупки ГО</v>
          </cell>
          <cell r="E660" t="str">
            <v>19</v>
          </cell>
          <cell r="F660" t="str">
            <v>КИПиА, связь и ВТ</v>
          </cell>
          <cell r="G660" t="str">
            <v>19934</v>
          </cell>
          <cell r="H660" t="str">
            <v>Сетевое и серверное оборудование</v>
          </cell>
          <cell r="I660" t="str">
            <v>934693</v>
          </cell>
          <cell r="J660" t="str">
            <v>Коммутатор</v>
          </cell>
          <cell r="K660" t="str">
            <v>WS-C3750G-24TS-S</v>
          </cell>
          <cell r="L660" t="str">
            <v>Catalyst 3750G-24TS</v>
          </cell>
          <cell r="M660" t="str">
            <v>Standard Multilayer Image, 24 порта Ethernet 10/100/1000T, 4 порта SFP</v>
          </cell>
          <cell r="N660" t="str">
            <v/>
          </cell>
          <cell r="O660" t="str">
            <v/>
          </cell>
          <cell r="P660" t="str">
            <v/>
          </cell>
          <cell r="Q660">
            <v>1.05</v>
          </cell>
          <cell r="R660" t="str">
            <v>ШТ</v>
          </cell>
          <cell r="S660">
            <v>2</v>
          </cell>
          <cell r="T660">
            <v>177550.38</v>
          </cell>
          <cell r="U660">
            <v>372855.79800000001</v>
          </cell>
          <cell r="V660">
            <v>439969.84164</v>
          </cell>
          <cell r="W660">
            <v>219984.92</v>
          </cell>
          <cell r="X660">
            <v>0</v>
          </cell>
          <cell r="Y660">
            <v>0</v>
          </cell>
          <cell r="Z660">
            <v>0</v>
          </cell>
          <cell r="AA660">
            <v>2</v>
          </cell>
          <cell r="AB660">
            <v>372855.79800000001</v>
          </cell>
          <cell r="AC660">
            <v>67114.043640000004</v>
          </cell>
          <cell r="AD660">
            <v>0</v>
          </cell>
          <cell r="AE660">
            <v>0</v>
          </cell>
          <cell r="AF660">
            <v>0</v>
          </cell>
          <cell r="AG660">
            <v>0</v>
          </cell>
          <cell r="AH660">
            <v>0</v>
          </cell>
          <cell r="AI660">
            <v>0</v>
          </cell>
        </row>
        <row r="661">
          <cell r="A661" t="str">
            <v>УИТ</v>
          </cell>
          <cell r="B661" t="str">
            <v>ДИТ</v>
          </cell>
          <cell r="C661" t="str">
            <v>УИТ</v>
          </cell>
          <cell r="D661" t="str">
            <v>Закупки ГО</v>
          </cell>
          <cell r="E661" t="str">
            <v>19</v>
          </cell>
          <cell r="F661" t="str">
            <v>КИПиА, связь и ВТ</v>
          </cell>
          <cell r="G661" t="str">
            <v>19934</v>
          </cell>
          <cell r="H661" t="str">
            <v>Сетевое и серверное оборудование</v>
          </cell>
          <cell r="I661" t="str">
            <v>934694</v>
          </cell>
          <cell r="J661" t="str">
            <v>Коммутатор</v>
          </cell>
          <cell r="K661" t="str">
            <v>WS-C3750G-12S-S</v>
          </cell>
          <cell r="L661" t="str">
            <v>Catalyst 3750G-12S</v>
          </cell>
          <cell r="M661" t="str">
            <v>Standard Multilayer Image, 12 портов 10/100/1000 SFP</v>
          </cell>
          <cell r="N661" t="str">
            <v/>
          </cell>
          <cell r="O661" t="str">
            <v/>
          </cell>
          <cell r="P661" t="str">
            <v/>
          </cell>
          <cell r="Q661">
            <v>1.05</v>
          </cell>
          <cell r="R661" t="str">
            <v>ШТ</v>
          </cell>
          <cell r="S661">
            <v>6</v>
          </cell>
          <cell r="T661">
            <v>300479.76</v>
          </cell>
          <cell r="U661">
            <v>1893022.4880000001</v>
          </cell>
          <cell r="V661">
            <v>2233766.53584</v>
          </cell>
          <cell r="W661">
            <v>372294.42</v>
          </cell>
          <cell r="X661">
            <v>0</v>
          </cell>
          <cell r="Y661">
            <v>0</v>
          </cell>
          <cell r="Z661">
            <v>0</v>
          </cell>
          <cell r="AA661">
            <v>3</v>
          </cell>
          <cell r="AB661">
            <v>946511.24400000006</v>
          </cell>
          <cell r="AC661">
            <v>170372.02392000001</v>
          </cell>
          <cell r="AD661">
            <v>3</v>
          </cell>
          <cell r="AE661">
            <v>946511.24400000006</v>
          </cell>
          <cell r="AF661">
            <v>170372.02392000001</v>
          </cell>
          <cell r="AG661">
            <v>0</v>
          </cell>
          <cell r="AH661">
            <v>0</v>
          </cell>
          <cell r="AI661">
            <v>0</v>
          </cell>
        </row>
        <row r="662">
          <cell r="A662" t="str">
            <v>ГИВЦ</v>
          </cell>
          <cell r="B662" t="str">
            <v>ДИТ</v>
          </cell>
          <cell r="C662" t="str">
            <v>УИТ</v>
          </cell>
          <cell r="D662" t="str">
            <v>Закупки ГО</v>
          </cell>
          <cell r="E662" t="str">
            <v>19</v>
          </cell>
          <cell r="F662" t="str">
            <v>КИПиА, связь и ВТ</v>
          </cell>
          <cell r="G662" t="str">
            <v>19934</v>
          </cell>
          <cell r="H662" t="str">
            <v>Сетевое и серверное оборудование</v>
          </cell>
          <cell r="I662" t="str">
            <v>934694</v>
          </cell>
          <cell r="J662" t="str">
            <v>Коммутатор</v>
          </cell>
          <cell r="K662" t="str">
            <v>WS-C3750G-12S-S</v>
          </cell>
          <cell r="L662" t="str">
            <v>Catalyst 3750G-12S</v>
          </cell>
          <cell r="M662" t="str">
            <v>Standard Multilayer Image, 12 портов 10/100/1000 SFP</v>
          </cell>
          <cell r="N662" t="str">
            <v/>
          </cell>
          <cell r="O662" t="str">
            <v/>
          </cell>
          <cell r="P662" t="str">
            <v/>
          </cell>
          <cell r="Q662">
            <v>1.05</v>
          </cell>
          <cell r="R662" t="str">
            <v>ШТ</v>
          </cell>
          <cell r="S662">
            <v>1</v>
          </cell>
          <cell r="T662">
            <v>300479.76</v>
          </cell>
          <cell r="U662">
            <v>315503.74800000002</v>
          </cell>
          <cell r="V662">
            <v>372294.42264</v>
          </cell>
          <cell r="W662">
            <v>372294.42</v>
          </cell>
          <cell r="X662">
            <v>0</v>
          </cell>
          <cell r="Y662">
            <v>0</v>
          </cell>
          <cell r="Z662">
            <v>0</v>
          </cell>
          <cell r="AA662">
            <v>1</v>
          </cell>
          <cell r="AB662">
            <v>315503.74800000002</v>
          </cell>
          <cell r="AC662">
            <v>56790.674640000005</v>
          </cell>
          <cell r="AD662">
            <v>0</v>
          </cell>
          <cell r="AE662">
            <v>0</v>
          </cell>
          <cell r="AF662">
            <v>0</v>
          </cell>
          <cell r="AG662">
            <v>0</v>
          </cell>
          <cell r="AH662">
            <v>0</v>
          </cell>
          <cell r="AI662">
            <v>0</v>
          </cell>
        </row>
        <row r="663">
          <cell r="A663" t="str">
            <v>УИТ</v>
          </cell>
          <cell r="B663" t="str">
            <v>ДИТ</v>
          </cell>
          <cell r="C663" t="str">
            <v>УИТ</v>
          </cell>
          <cell r="D663" t="str">
            <v>Закупки ГО</v>
          </cell>
          <cell r="E663" t="str">
            <v>19</v>
          </cell>
          <cell r="F663" t="str">
            <v>КИПиА, связь и ВТ</v>
          </cell>
          <cell r="G663" t="str">
            <v>19934</v>
          </cell>
          <cell r="H663" t="str">
            <v>Сетевое и серверное оборудование</v>
          </cell>
          <cell r="I663" t="str">
            <v>934695</v>
          </cell>
          <cell r="J663" t="str">
            <v>Коммутатор</v>
          </cell>
          <cell r="K663" t="str">
            <v>WS-C3750G-12S-E</v>
          </cell>
          <cell r="L663" t="str">
            <v>Catalyst 3750G-12S</v>
          </cell>
          <cell r="M663" t="str">
            <v>Enhanced Multilayer Image, 12 портов 10/100/1000 SFP</v>
          </cell>
          <cell r="N663" t="str">
            <v/>
          </cell>
          <cell r="O663" t="str">
            <v/>
          </cell>
          <cell r="P663" t="str">
            <v/>
          </cell>
          <cell r="Q663">
            <v>1.05</v>
          </cell>
          <cell r="R663" t="str">
            <v>ШТ</v>
          </cell>
          <cell r="S663">
            <v>6</v>
          </cell>
          <cell r="T663">
            <v>215251.65</v>
          </cell>
          <cell r="U663">
            <v>1356085.395</v>
          </cell>
          <cell r="V663">
            <v>1600180.7660999999</v>
          </cell>
          <cell r="W663">
            <v>266696.78999999998</v>
          </cell>
          <cell r="X663">
            <v>0</v>
          </cell>
          <cell r="Y663">
            <v>0</v>
          </cell>
          <cell r="Z663">
            <v>0</v>
          </cell>
          <cell r="AA663">
            <v>3</v>
          </cell>
          <cell r="AB663">
            <v>678042.69750000001</v>
          </cell>
          <cell r="AC663">
            <v>122047.68554999999</v>
          </cell>
          <cell r="AD663">
            <v>3</v>
          </cell>
          <cell r="AE663">
            <v>678042.69750000001</v>
          </cell>
          <cell r="AF663">
            <v>122047.68554999999</v>
          </cell>
          <cell r="AG663">
            <v>0</v>
          </cell>
          <cell r="AH663">
            <v>0</v>
          </cell>
          <cell r="AI663">
            <v>0</v>
          </cell>
        </row>
        <row r="664">
          <cell r="A664" t="str">
            <v>УИТ</v>
          </cell>
          <cell r="B664" t="str">
            <v>ДИТ</v>
          </cell>
          <cell r="C664" t="str">
            <v>УИТ</v>
          </cell>
          <cell r="D664" t="str">
            <v>Закупки ГО</v>
          </cell>
          <cell r="E664" t="str">
            <v>19</v>
          </cell>
          <cell r="F664" t="str">
            <v>КИПиА, связь и ВТ</v>
          </cell>
          <cell r="G664" t="str">
            <v>19934</v>
          </cell>
          <cell r="H664" t="str">
            <v>Сетевое и серверное оборудование</v>
          </cell>
          <cell r="I664" t="str">
            <v>934696</v>
          </cell>
          <cell r="J664" t="str">
            <v>Коммутатор</v>
          </cell>
          <cell r="K664" t="str">
            <v>WS-C3750G-24TS-E1U</v>
          </cell>
          <cell r="L664" t="str">
            <v>Catalyst 3750G-24TS</v>
          </cell>
          <cell r="M664" t="str">
            <v>Enh Multilayer, 1RU, 24 порта Ethernet 10/100/1000T, 4 порта SFP</v>
          </cell>
          <cell r="N664" t="str">
            <v/>
          </cell>
          <cell r="O664" t="str">
            <v/>
          </cell>
          <cell r="P664" t="str">
            <v/>
          </cell>
          <cell r="Q664">
            <v>1.05</v>
          </cell>
          <cell r="R664" t="str">
            <v>ШТ</v>
          </cell>
          <cell r="S664">
            <v>4</v>
          </cell>
          <cell r="T664">
            <v>275418.36</v>
          </cell>
          <cell r="U664">
            <v>1156757.112</v>
          </cell>
          <cell r="V664">
            <v>1364973.3921599998</v>
          </cell>
          <cell r="W664">
            <v>341243.35</v>
          </cell>
          <cell r="X664">
            <v>0</v>
          </cell>
          <cell r="Y664">
            <v>0</v>
          </cell>
          <cell r="Z664">
            <v>0</v>
          </cell>
          <cell r="AA664">
            <v>2</v>
          </cell>
          <cell r="AB664">
            <v>578378.55599999998</v>
          </cell>
          <cell r="AC664">
            <v>104108.14008</v>
          </cell>
          <cell r="AD664">
            <v>2</v>
          </cell>
          <cell r="AE664">
            <v>578378.55599999998</v>
          </cell>
          <cell r="AF664">
            <v>104108.14008</v>
          </cell>
          <cell r="AG664">
            <v>0</v>
          </cell>
          <cell r="AH664">
            <v>0</v>
          </cell>
          <cell r="AI664">
            <v>0</v>
          </cell>
        </row>
        <row r="665">
          <cell r="A665" t="str">
            <v>УИТ</v>
          </cell>
          <cell r="B665" t="str">
            <v>ДИТ</v>
          </cell>
          <cell r="C665" t="str">
            <v>УИТ</v>
          </cell>
          <cell r="D665" t="str">
            <v>Закупки ГО</v>
          </cell>
          <cell r="E665" t="str">
            <v>19</v>
          </cell>
          <cell r="F665" t="str">
            <v>КИПиА, связь и ВТ</v>
          </cell>
          <cell r="G665" t="str">
            <v>19934</v>
          </cell>
          <cell r="H665" t="str">
            <v>Сетевое и серверное оборудование</v>
          </cell>
          <cell r="I665" t="str">
            <v>934702</v>
          </cell>
          <cell r="J665" t="str">
            <v>Сервер в сборе</v>
          </cell>
          <cell r="K665" t="str">
            <v/>
          </cell>
          <cell r="L665" t="str">
            <v>IBM System x3850</v>
          </cell>
          <cell r="M665" t="str">
            <v>Сервер System x3850 Xeon MP 3.16GHz/667MHz/1MB L2/2x1GB PC2-3200 DDR2 SDRAM/0xHDD HS SAS/1300W PS/ 3U (88631SG)-1шт; процессор Intel Xeon Processor 3.16 GHz 667 MHz 1 MB L2 Cache single-core Processor Upgrade (40K2521)-3шт; память 2 GB (2х1GB Kit) PC2-320</v>
          </cell>
          <cell r="N665" t="str">
            <v/>
          </cell>
          <cell r="O665" t="str">
            <v/>
          </cell>
          <cell r="P665" t="str">
            <v/>
          </cell>
          <cell r="Q665">
            <v>1.05</v>
          </cell>
          <cell r="R665" t="str">
            <v>КМП</v>
          </cell>
          <cell r="S665">
            <v>3</v>
          </cell>
          <cell r="T665">
            <v>238000</v>
          </cell>
          <cell r="U665">
            <v>749700</v>
          </cell>
          <cell r="V665">
            <v>884646</v>
          </cell>
          <cell r="W665">
            <v>294882</v>
          </cell>
          <cell r="X665">
            <v>0</v>
          </cell>
          <cell r="Y665">
            <v>0</v>
          </cell>
          <cell r="Z665">
            <v>0</v>
          </cell>
          <cell r="AA665">
            <v>3</v>
          </cell>
          <cell r="AB665">
            <v>749700</v>
          </cell>
          <cell r="AC665">
            <v>134946</v>
          </cell>
          <cell r="AD665">
            <v>0</v>
          </cell>
          <cell r="AE665">
            <v>0</v>
          </cell>
          <cell r="AF665">
            <v>0</v>
          </cell>
          <cell r="AG665">
            <v>0</v>
          </cell>
          <cell r="AH665">
            <v>0</v>
          </cell>
          <cell r="AI665">
            <v>0</v>
          </cell>
        </row>
        <row r="666">
          <cell r="A666" t="str">
            <v>ГИВЦ</v>
          </cell>
          <cell r="B666" t="str">
            <v>ДИТ</v>
          </cell>
          <cell r="C666" t="str">
            <v>УИТ</v>
          </cell>
          <cell r="D666" t="str">
            <v>Закупки ГО</v>
          </cell>
          <cell r="E666" t="str">
            <v>19</v>
          </cell>
          <cell r="F666" t="str">
            <v>КИПиА, связь и ВТ</v>
          </cell>
          <cell r="G666" t="str">
            <v>19934</v>
          </cell>
          <cell r="H666" t="str">
            <v>Сетевое и серверное оборудование</v>
          </cell>
          <cell r="I666" t="str">
            <v>934702</v>
          </cell>
          <cell r="J666" t="str">
            <v>Сервер в сборе</v>
          </cell>
          <cell r="K666" t="str">
            <v/>
          </cell>
          <cell r="L666" t="str">
            <v>IBM System x3850</v>
          </cell>
          <cell r="M666" t="str">
            <v>Сервер System x3850 Xeon MP 3.16GHz/667MHz/1MB L2/2x1GB PC2-3200 DDR2 SDRAM/0xHDD HS SAS/1300W PS/ 3U (88631SG)-1шт; процессор Intel Xeon Processor 3.16 GHz 667 MHz 1 MB L2 Cache single-core Processor Upgrade (40K2521)-3шт; память 2 GB (2х1GB Kit) PC2-320</v>
          </cell>
          <cell r="N666" t="str">
            <v/>
          </cell>
          <cell r="O666" t="str">
            <v/>
          </cell>
          <cell r="P666" t="str">
            <v/>
          </cell>
          <cell r="Q666">
            <v>1.05</v>
          </cell>
          <cell r="R666" t="str">
            <v>КМП</v>
          </cell>
          <cell r="S666">
            <v>1</v>
          </cell>
          <cell r="T666">
            <v>238000</v>
          </cell>
          <cell r="U666">
            <v>249900</v>
          </cell>
          <cell r="V666">
            <v>294882</v>
          </cell>
          <cell r="W666">
            <v>294882</v>
          </cell>
          <cell r="X666">
            <v>0</v>
          </cell>
          <cell r="Y666">
            <v>0</v>
          </cell>
          <cell r="Z666">
            <v>0</v>
          </cell>
          <cell r="AA666">
            <v>1</v>
          </cell>
          <cell r="AB666">
            <v>249900</v>
          </cell>
          <cell r="AC666">
            <v>44982</v>
          </cell>
          <cell r="AD666">
            <v>0</v>
          </cell>
          <cell r="AE666">
            <v>0</v>
          </cell>
          <cell r="AF666">
            <v>0</v>
          </cell>
          <cell r="AG666">
            <v>0</v>
          </cell>
          <cell r="AH666">
            <v>0</v>
          </cell>
          <cell r="AI666">
            <v>0</v>
          </cell>
        </row>
        <row r="667">
          <cell r="A667" t="str">
            <v>Н-автоматика</v>
          </cell>
          <cell r="B667" t="str">
            <v>РОК</v>
          </cell>
          <cell r="C667" t="str">
            <v>УИТ</v>
          </cell>
          <cell r="D667" t="str">
            <v>Закупки ГО</v>
          </cell>
          <cell r="E667" t="str">
            <v>19</v>
          </cell>
          <cell r="F667" t="str">
            <v>КИПиА, связь и ВТ</v>
          </cell>
          <cell r="G667" t="str">
            <v>19934</v>
          </cell>
          <cell r="H667" t="str">
            <v>Сетевое и серверное оборудование</v>
          </cell>
          <cell r="I667" t="str">
            <v>934702</v>
          </cell>
          <cell r="J667" t="str">
            <v>Сервер в сборе</v>
          </cell>
          <cell r="K667" t="str">
            <v/>
          </cell>
          <cell r="L667" t="str">
            <v>IBM System x3850</v>
          </cell>
          <cell r="M667" t="str">
            <v>Сервер System x3850 Xeon MP 3.16GHz/667MHz/1MB L2/2x1GB PC2-3200 DDR2 SDRAM/0xHDD HS SAS/1300W PS/ 3U (88631SG)-1шт; процессор Intel Xeon Processor 3.16 GHz 667 MHz 1 MB L2 Cache single-core Processor Upgrade (40K2521)-3шт; память 2 GB (2х1GB Kit) PC2-320</v>
          </cell>
          <cell r="N667" t="str">
            <v/>
          </cell>
          <cell r="O667" t="str">
            <v/>
          </cell>
          <cell r="P667" t="str">
            <v/>
          </cell>
          <cell r="Q667">
            <v>1.05</v>
          </cell>
          <cell r="R667" t="str">
            <v>КМП</v>
          </cell>
          <cell r="S667">
            <v>3</v>
          </cell>
          <cell r="T667">
            <v>238000</v>
          </cell>
          <cell r="U667">
            <v>749700</v>
          </cell>
          <cell r="V667">
            <v>884646</v>
          </cell>
          <cell r="W667">
            <v>294882</v>
          </cell>
          <cell r="X667">
            <v>0</v>
          </cell>
          <cell r="Y667">
            <v>0</v>
          </cell>
          <cell r="Z667">
            <v>0</v>
          </cell>
          <cell r="AA667">
            <v>2</v>
          </cell>
          <cell r="AB667">
            <v>499800</v>
          </cell>
          <cell r="AC667">
            <v>89964</v>
          </cell>
          <cell r="AD667">
            <v>0</v>
          </cell>
          <cell r="AE667">
            <v>0</v>
          </cell>
          <cell r="AF667">
            <v>0</v>
          </cell>
          <cell r="AG667">
            <v>1</v>
          </cell>
          <cell r="AH667">
            <v>249900</v>
          </cell>
          <cell r="AI667">
            <v>44982</v>
          </cell>
        </row>
        <row r="668">
          <cell r="A668" t="str">
            <v>Н-ремонт</v>
          </cell>
          <cell r="B668" t="str">
            <v>РОК</v>
          </cell>
          <cell r="C668" t="str">
            <v>УИТ</v>
          </cell>
          <cell r="D668" t="str">
            <v>Закупки ГО</v>
          </cell>
          <cell r="E668" t="str">
            <v>19</v>
          </cell>
          <cell r="F668" t="str">
            <v>КИПиА, связь и ВТ</v>
          </cell>
          <cell r="G668" t="str">
            <v>19934</v>
          </cell>
          <cell r="H668" t="str">
            <v>Сетевое и серверное оборудование</v>
          </cell>
          <cell r="I668" t="str">
            <v>934702</v>
          </cell>
          <cell r="J668" t="str">
            <v>Сервер в сборе</v>
          </cell>
          <cell r="K668" t="str">
            <v/>
          </cell>
          <cell r="L668" t="str">
            <v>IBM System x3850</v>
          </cell>
          <cell r="M668" t="str">
            <v>Сервер System x3850 Xeon MP 3.16GHz/667MHz/1MB L2/2x1GB PC2-3200 DDR2 SDRAM/0xHDD HS SAS/1300W PS/ 3U (88631SG)-1шт; процессор Intel Xeon Processor 3.16 GHz 667 MHz 1 MB L2 Cache single-core Processor Upgrade (40K2521)-3шт; память 2 GB (2х1GB Kit) PC2-320</v>
          </cell>
          <cell r="N668" t="str">
            <v/>
          </cell>
          <cell r="O668" t="str">
            <v/>
          </cell>
          <cell r="P668" t="str">
            <v/>
          </cell>
          <cell r="Q668">
            <v>1.05</v>
          </cell>
          <cell r="R668" t="str">
            <v>КМП</v>
          </cell>
          <cell r="S668">
            <v>4</v>
          </cell>
          <cell r="T668">
            <v>238000</v>
          </cell>
          <cell r="U668">
            <v>999600</v>
          </cell>
          <cell r="V668">
            <v>1179528</v>
          </cell>
          <cell r="W668">
            <v>294882</v>
          </cell>
          <cell r="X668">
            <v>0</v>
          </cell>
          <cell r="Y668">
            <v>0</v>
          </cell>
          <cell r="Z668">
            <v>0</v>
          </cell>
          <cell r="AA668">
            <v>4</v>
          </cell>
          <cell r="AB668">
            <v>999600</v>
          </cell>
          <cell r="AC668">
            <v>179928</v>
          </cell>
          <cell r="AD668">
            <v>0</v>
          </cell>
          <cell r="AE668">
            <v>0</v>
          </cell>
          <cell r="AF668">
            <v>0</v>
          </cell>
          <cell r="AG668">
            <v>0</v>
          </cell>
          <cell r="AH668">
            <v>0</v>
          </cell>
          <cell r="AI668">
            <v>0</v>
          </cell>
        </row>
        <row r="669">
          <cell r="A669" t="str">
            <v>УИТ</v>
          </cell>
          <cell r="B669" t="str">
            <v>ДИТ</v>
          </cell>
          <cell r="C669" t="str">
            <v>УИТ</v>
          </cell>
          <cell r="D669" t="str">
            <v>Закупки ГО</v>
          </cell>
          <cell r="E669" t="str">
            <v>19</v>
          </cell>
          <cell r="F669" t="str">
            <v>КИПиА, связь и ВТ</v>
          </cell>
          <cell r="G669" t="str">
            <v>19934</v>
          </cell>
          <cell r="H669" t="str">
            <v>Сетевое и серверное оборудование</v>
          </cell>
          <cell r="I669" t="str">
            <v>934703</v>
          </cell>
          <cell r="J669" t="str">
            <v>Сервер в сборе</v>
          </cell>
          <cell r="K669" t="str">
            <v/>
          </cell>
          <cell r="L669" t="str">
            <v>IBM xSeries 306</v>
          </cell>
          <cell r="M669" t="str">
            <v>Сервер x306m, Intel PD 3.0GHz/800MHz, 2x2MB L2, 2x512MB, O/Bay HS S-ATA/SAS, 24x-10x, 350W p/s, 3yr Warr, Rack (8491H4G)-1шт; память 2 GB PC2-4200 (2x1GB) ECC DDR2 SDRAM DIMM Kit (30R5149)-1шт; накопитель 160GB S-ATA Hot-swap 3Gb/s HDD (39M4522)-2шт</v>
          </cell>
          <cell r="N669" t="str">
            <v/>
          </cell>
          <cell r="O669" t="str">
            <v/>
          </cell>
          <cell r="P669" t="str">
            <v/>
          </cell>
          <cell r="Q669">
            <v>1.05</v>
          </cell>
          <cell r="R669" t="str">
            <v>КМП</v>
          </cell>
          <cell r="S669">
            <v>10</v>
          </cell>
          <cell r="T669">
            <v>178500</v>
          </cell>
          <cell r="U669">
            <v>1874250</v>
          </cell>
          <cell r="V669">
            <v>2211615</v>
          </cell>
          <cell r="W669">
            <v>221161.5</v>
          </cell>
          <cell r="X669">
            <v>0</v>
          </cell>
          <cell r="Y669">
            <v>0</v>
          </cell>
          <cell r="Z669">
            <v>0</v>
          </cell>
          <cell r="AA669">
            <v>6</v>
          </cell>
          <cell r="AB669">
            <v>1124550</v>
          </cell>
          <cell r="AC669">
            <v>202419</v>
          </cell>
          <cell r="AD669">
            <v>4</v>
          </cell>
          <cell r="AE669">
            <v>749700</v>
          </cell>
          <cell r="AF669">
            <v>134946</v>
          </cell>
          <cell r="AG669">
            <v>0</v>
          </cell>
          <cell r="AH669">
            <v>0</v>
          </cell>
          <cell r="AI669">
            <v>0</v>
          </cell>
        </row>
        <row r="670">
          <cell r="A670" t="str">
            <v>АТО "ЦАТК"</v>
          </cell>
          <cell r="B670" t="str">
            <v>ГМОК</v>
          </cell>
          <cell r="C670" t="str">
            <v>УИТ</v>
          </cell>
          <cell r="D670" t="str">
            <v>Закупки ГО</v>
          </cell>
          <cell r="E670" t="str">
            <v>19</v>
          </cell>
          <cell r="F670" t="str">
            <v>КИПиА, связь и ВТ</v>
          </cell>
          <cell r="G670" t="str">
            <v>19934</v>
          </cell>
          <cell r="H670" t="str">
            <v>Сетевое и серверное оборудование</v>
          </cell>
          <cell r="I670" t="str">
            <v>934703</v>
          </cell>
          <cell r="J670" t="str">
            <v>Сервер в сборе</v>
          </cell>
          <cell r="K670" t="str">
            <v/>
          </cell>
          <cell r="L670" t="str">
            <v>IBM xSeries 306</v>
          </cell>
          <cell r="M670" t="str">
            <v>Сервер x306m, Intel PD 3.0GHz/800MHz, 2x2MB L2, 2x512MB, O/Bay HS S-ATA/SAS, 24x-10x, 350W p/s, 3yr Warr, Rack (8491H4G)-1шт; память 2 GB PC2-4200 (2x1GB) ECC DDR2 SDRAM DIMM Kit (30R5149)-1шт; накопитель 160GB S-ATA Hot-swap 3Gb/s HDD (39M4522)-2шт</v>
          </cell>
          <cell r="N670" t="str">
            <v/>
          </cell>
          <cell r="O670" t="str">
            <v/>
          </cell>
          <cell r="P670" t="str">
            <v/>
          </cell>
          <cell r="Q670">
            <v>1.05</v>
          </cell>
          <cell r="R670" t="str">
            <v>КМП</v>
          </cell>
          <cell r="S670">
            <v>1</v>
          </cell>
          <cell r="T670">
            <v>178500</v>
          </cell>
          <cell r="U670">
            <v>187425</v>
          </cell>
          <cell r="V670">
            <v>221161.5</v>
          </cell>
          <cell r="W670">
            <v>221161.5</v>
          </cell>
          <cell r="X670">
            <v>0</v>
          </cell>
          <cell r="Y670">
            <v>0</v>
          </cell>
          <cell r="Z670">
            <v>0</v>
          </cell>
          <cell r="AA670">
            <v>1</v>
          </cell>
          <cell r="AB670">
            <v>187425</v>
          </cell>
          <cell r="AC670">
            <v>33736.5</v>
          </cell>
          <cell r="AD670">
            <v>0</v>
          </cell>
          <cell r="AE670">
            <v>0</v>
          </cell>
          <cell r="AF670">
            <v>0</v>
          </cell>
          <cell r="AG670">
            <v>0</v>
          </cell>
          <cell r="AH670">
            <v>0</v>
          </cell>
          <cell r="AI670">
            <v>0</v>
          </cell>
        </row>
        <row r="671">
          <cell r="A671" t="str">
            <v>МЗ</v>
          </cell>
          <cell r="B671" t="str">
            <v>ГМОК</v>
          </cell>
          <cell r="C671" t="str">
            <v>УИТ</v>
          </cell>
          <cell r="D671" t="str">
            <v>Закупки ГО</v>
          </cell>
          <cell r="E671" t="str">
            <v>19</v>
          </cell>
          <cell r="F671" t="str">
            <v>КИПиА, связь и ВТ</v>
          </cell>
          <cell r="G671" t="str">
            <v>19934</v>
          </cell>
          <cell r="H671" t="str">
            <v>Сетевое и серверное оборудование</v>
          </cell>
          <cell r="I671" t="str">
            <v>934703</v>
          </cell>
          <cell r="J671" t="str">
            <v>Сервер в сборе</v>
          </cell>
          <cell r="K671" t="str">
            <v/>
          </cell>
          <cell r="L671" t="str">
            <v>IBM xSeries 306</v>
          </cell>
          <cell r="M671" t="str">
            <v>Сервер x306m, Intel PD 3.0GHz/800MHz, 2x2MB L2, 2x512MB, O/Bay HS S-ATA/SAS, 24x-10x, 350W p/s, 3yr Warr, Rack (8491H4G)-1шт; память 2 GB PC2-4200 (2x1GB) ECC DDR2 SDRAM DIMM Kit (30R5149)-1шт; накопитель 160GB S-ATA Hot-swap 3Gb/s HDD (39M4522)-2шт</v>
          </cell>
          <cell r="N671" t="str">
            <v/>
          </cell>
          <cell r="O671" t="str">
            <v/>
          </cell>
          <cell r="P671" t="str">
            <v/>
          </cell>
          <cell r="Q671">
            <v>1.05</v>
          </cell>
          <cell r="R671" t="str">
            <v>КМП</v>
          </cell>
          <cell r="S671">
            <v>3</v>
          </cell>
          <cell r="T671">
            <v>178500</v>
          </cell>
          <cell r="U671">
            <v>562275</v>
          </cell>
          <cell r="V671">
            <v>663484.5</v>
          </cell>
          <cell r="W671">
            <v>221161.5</v>
          </cell>
          <cell r="X671">
            <v>0</v>
          </cell>
          <cell r="Y671">
            <v>0</v>
          </cell>
          <cell r="Z671">
            <v>0</v>
          </cell>
          <cell r="AA671">
            <v>3</v>
          </cell>
          <cell r="AB671">
            <v>562275</v>
          </cell>
          <cell r="AC671">
            <v>101209.5</v>
          </cell>
          <cell r="AD671">
            <v>0</v>
          </cell>
          <cell r="AE671">
            <v>0</v>
          </cell>
          <cell r="AF671">
            <v>0</v>
          </cell>
          <cell r="AG671">
            <v>0</v>
          </cell>
          <cell r="AH671">
            <v>0</v>
          </cell>
          <cell r="AI671">
            <v>0</v>
          </cell>
        </row>
        <row r="672">
          <cell r="A672" t="str">
            <v>ЗСК</v>
          </cell>
          <cell r="B672" t="str">
            <v>МООК</v>
          </cell>
          <cell r="C672" t="str">
            <v>УИТ</v>
          </cell>
          <cell r="D672" t="str">
            <v>Закупки ГО</v>
          </cell>
          <cell r="E672" t="str">
            <v>19</v>
          </cell>
          <cell r="F672" t="str">
            <v>КИПиА, связь и ВТ</v>
          </cell>
          <cell r="G672" t="str">
            <v>19934</v>
          </cell>
          <cell r="H672" t="str">
            <v>Сетевое и серверное оборудование</v>
          </cell>
          <cell r="I672" t="str">
            <v>934703</v>
          </cell>
          <cell r="J672" t="str">
            <v>Сервер в сборе</v>
          </cell>
          <cell r="K672" t="str">
            <v/>
          </cell>
          <cell r="L672" t="str">
            <v>IBM xSeries 306</v>
          </cell>
          <cell r="M672" t="str">
            <v>Сервер x306m, Intel PD 3.0GHz/800MHz, 2x2MB L2, 2x512MB, O/Bay HS S-ATA/SAS, 24x-10x, 350W p/s, 3yr Warr, Rack (8491H4G)-1шт; память 2 GB PC2-4200 (2x1GB) ECC DDR2 SDRAM DIMM Kit (30R5149)-1шт; накопитель 160GB S-ATA Hot-swap 3Gb/s HDD (39M4522)-2шт</v>
          </cell>
          <cell r="N672" t="str">
            <v/>
          </cell>
          <cell r="O672" t="str">
            <v/>
          </cell>
          <cell r="P672" t="str">
            <v/>
          </cell>
          <cell r="Q672">
            <v>1.05</v>
          </cell>
          <cell r="R672" t="str">
            <v>КМП</v>
          </cell>
          <cell r="S672">
            <v>1</v>
          </cell>
          <cell r="T672">
            <v>178500</v>
          </cell>
          <cell r="U672">
            <v>187425</v>
          </cell>
          <cell r="V672">
            <v>221161.5</v>
          </cell>
          <cell r="W672">
            <v>221161.5</v>
          </cell>
          <cell r="X672">
            <v>0</v>
          </cell>
          <cell r="Y672">
            <v>0</v>
          </cell>
          <cell r="Z672">
            <v>0</v>
          </cell>
          <cell r="AA672">
            <v>1</v>
          </cell>
          <cell r="AB672">
            <v>187425</v>
          </cell>
          <cell r="AC672">
            <v>33736.5</v>
          </cell>
          <cell r="AD672">
            <v>0</v>
          </cell>
          <cell r="AE672">
            <v>0</v>
          </cell>
          <cell r="AF672">
            <v>0</v>
          </cell>
          <cell r="AG672">
            <v>0</v>
          </cell>
          <cell r="AH672">
            <v>0</v>
          </cell>
          <cell r="AI672">
            <v>0</v>
          </cell>
        </row>
        <row r="673">
          <cell r="A673" t="str">
            <v>УЗТСМ</v>
          </cell>
          <cell r="B673" t="str">
            <v>ГМОК</v>
          </cell>
          <cell r="C673" t="str">
            <v>УИТ</v>
          </cell>
          <cell r="D673" t="str">
            <v>Закупки ГО</v>
          </cell>
          <cell r="E673" t="str">
            <v>19</v>
          </cell>
          <cell r="F673" t="str">
            <v>КИПиА, связь и ВТ</v>
          </cell>
          <cell r="G673" t="str">
            <v>19934</v>
          </cell>
          <cell r="H673" t="str">
            <v>Сетевое и серверное оборудование</v>
          </cell>
          <cell r="I673" t="str">
            <v>934703</v>
          </cell>
          <cell r="J673" t="str">
            <v>Сервер в сборе</v>
          </cell>
          <cell r="K673" t="str">
            <v/>
          </cell>
          <cell r="L673" t="str">
            <v>IBM xSeries 306</v>
          </cell>
          <cell r="M673" t="str">
            <v>Сервер x306m, Intel PD 3.0GHz/800MHz, 2x2MB L2, 2x512MB, O/Bay HS S-ATA/SAS, 24x-10x, 350W p/s, 3yr Warr, Rack (8491H4G)-1шт; память 2 GB PC2-4200 (2x1GB) ECC DDR2 SDRAM DIMM Kit (30R5149)-1шт; накопитель 160GB S-ATA Hot-swap 3Gb/s HDD (39M4522)-2шт</v>
          </cell>
          <cell r="N673" t="str">
            <v/>
          </cell>
          <cell r="O673" t="str">
            <v/>
          </cell>
          <cell r="P673" t="str">
            <v/>
          </cell>
          <cell r="Q673">
            <v>1.05</v>
          </cell>
          <cell r="R673" t="str">
            <v>КМП</v>
          </cell>
          <cell r="S673">
            <v>1</v>
          </cell>
          <cell r="T673">
            <v>178500</v>
          </cell>
          <cell r="U673">
            <v>187425</v>
          </cell>
          <cell r="V673">
            <v>221161.5</v>
          </cell>
          <cell r="W673">
            <v>221161.5</v>
          </cell>
          <cell r="X673">
            <v>0</v>
          </cell>
          <cell r="Y673">
            <v>0</v>
          </cell>
          <cell r="Z673">
            <v>0</v>
          </cell>
          <cell r="AA673">
            <v>1</v>
          </cell>
          <cell r="AB673">
            <v>187425</v>
          </cell>
          <cell r="AC673">
            <v>33736.5</v>
          </cell>
          <cell r="AD673">
            <v>0</v>
          </cell>
          <cell r="AE673">
            <v>0</v>
          </cell>
          <cell r="AF673">
            <v>0</v>
          </cell>
          <cell r="AG673">
            <v>0</v>
          </cell>
          <cell r="AH673">
            <v>0</v>
          </cell>
          <cell r="AI673">
            <v>0</v>
          </cell>
        </row>
        <row r="674">
          <cell r="A674" t="str">
            <v>НМЗ</v>
          </cell>
          <cell r="B674" t="str">
            <v>ГМОК</v>
          </cell>
          <cell r="C674" t="str">
            <v>УИТ</v>
          </cell>
          <cell r="D674" t="str">
            <v>Закупки ГО</v>
          </cell>
          <cell r="E674" t="str">
            <v>19</v>
          </cell>
          <cell r="F674" t="str">
            <v>КИПиА, связь и ВТ</v>
          </cell>
          <cell r="G674" t="str">
            <v>19934</v>
          </cell>
          <cell r="H674" t="str">
            <v>Сетевое и серверное оборудование</v>
          </cell>
          <cell r="I674" t="str">
            <v>934703</v>
          </cell>
          <cell r="J674" t="str">
            <v>Сервер в сборе</v>
          </cell>
          <cell r="K674" t="str">
            <v/>
          </cell>
          <cell r="L674" t="str">
            <v>IBM xSeries 306</v>
          </cell>
          <cell r="M674" t="str">
            <v>Сервер x306m, Intel PD 3.0GHz/800MHz, 2x2MB L2, 2x512MB, O/Bay HS S-ATA/SAS, 24x-10x, 350W p/s, 3yr Warr, Rack (8491H4G)-1шт; память 2 GB PC2-4200 (2x1GB) ECC DDR2 SDRAM DIMM Kit (30R5149)-1шт; накопитель 160GB S-ATA Hot-swap 3Gb/s HDD (39M4522)-2шт</v>
          </cell>
          <cell r="N674" t="str">
            <v/>
          </cell>
          <cell r="O674" t="str">
            <v/>
          </cell>
          <cell r="P674" t="str">
            <v/>
          </cell>
          <cell r="Q674">
            <v>1.05</v>
          </cell>
          <cell r="R674" t="str">
            <v>КМП</v>
          </cell>
          <cell r="S674">
            <v>1</v>
          </cell>
          <cell r="T674">
            <v>178500</v>
          </cell>
          <cell r="U674">
            <v>187425</v>
          </cell>
          <cell r="V674">
            <v>221161.5</v>
          </cell>
          <cell r="W674">
            <v>221161.5</v>
          </cell>
          <cell r="X674">
            <v>0</v>
          </cell>
          <cell r="Y674">
            <v>0</v>
          </cell>
          <cell r="Z674">
            <v>0</v>
          </cell>
          <cell r="AA674">
            <v>1</v>
          </cell>
          <cell r="AB674">
            <v>187425</v>
          </cell>
          <cell r="AC674">
            <v>33736.5</v>
          </cell>
          <cell r="AD674">
            <v>0</v>
          </cell>
          <cell r="AE674">
            <v>0</v>
          </cell>
          <cell r="AF674">
            <v>0</v>
          </cell>
          <cell r="AG674">
            <v>0</v>
          </cell>
          <cell r="AH674">
            <v>0</v>
          </cell>
          <cell r="AI674">
            <v>0</v>
          </cell>
        </row>
        <row r="675">
          <cell r="A675" t="str">
            <v>НЗ</v>
          </cell>
          <cell r="B675" t="str">
            <v>ГМОК</v>
          </cell>
          <cell r="C675" t="str">
            <v>УИТ</v>
          </cell>
          <cell r="D675" t="str">
            <v>Закупки ГО</v>
          </cell>
          <cell r="E675" t="str">
            <v>19</v>
          </cell>
          <cell r="F675" t="str">
            <v>КИПиА, связь и ВТ</v>
          </cell>
          <cell r="G675" t="str">
            <v>19934</v>
          </cell>
          <cell r="H675" t="str">
            <v>Сетевое и серверное оборудование</v>
          </cell>
          <cell r="I675" t="str">
            <v>934704</v>
          </cell>
          <cell r="J675" t="str">
            <v>Сервер в сборе</v>
          </cell>
          <cell r="K675" t="str">
            <v/>
          </cell>
          <cell r="L675" t="str">
            <v>IBM xSeries 336</v>
          </cell>
          <cell r="M675" t="str">
            <v>Сервер x336 Xeon EM64T 3.40/800/2GB L2;1024GB; Integrated Serial ATA; Rack 1 U; DVD/CD-RW Combo:8X Max; 1*585 W HS; 1(1) 64 Bitlow profile PCI-X 100MHz, 1(1) 64 Bit PCI-X 133MHz (88373TY)-1шт; процессор 3.4GHz 800 MHz 2MB L2 Cache Xeon. Processor (40K2512</v>
          </cell>
          <cell r="N675" t="str">
            <v/>
          </cell>
          <cell r="O675" t="str">
            <v/>
          </cell>
          <cell r="P675" t="str">
            <v/>
          </cell>
          <cell r="Q675">
            <v>1.05</v>
          </cell>
          <cell r="R675" t="str">
            <v>КМП</v>
          </cell>
          <cell r="S675">
            <v>1</v>
          </cell>
          <cell r="T675">
            <v>297500</v>
          </cell>
          <cell r="U675">
            <v>312375</v>
          </cell>
          <cell r="V675">
            <v>368602.5</v>
          </cell>
          <cell r="W675">
            <v>368602.5</v>
          </cell>
          <cell r="X675">
            <v>0</v>
          </cell>
          <cell r="Y675">
            <v>0</v>
          </cell>
          <cell r="Z675">
            <v>0</v>
          </cell>
          <cell r="AA675">
            <v>1</v>
          </cell>
          <cell r="AB675">
            <v>312375</v>
          </cell>
          <cell r="AC675">
            <v>56227.5</v>
          </cell>
          <cell r="AD675">
            <v>0</v>
          </cell>
          <cell r="AE675">
            <v>0</v>
          </cell>
          <cell r="AF675">
            <v>0</v>
          </cell>
          <cell r="AG675">
            <v>0</v>
          </cell>
          <cell r="AH675">
            <v>0</v>
          </cell>
          <cell r="AI675">
            <v>0</v>
          </cell>
        </row>
        <row r="676">
          <cell r="A676" t="str">
            <v>ТОФ</v>
          </cell>
          <cell r="B676" t="str">
            <v>ГМОК</v>
          </cell>
          <cell r="C676" t="str">
            <v>УИТ</v>
          </cell>
          <cell r="D676" t="str">
            <v>Закупки ГО</v>
          </cell>
          <cell r="E676" t="str">
            <v>19</v>
          </cell>
          <cell r="F676" t="str">
            <v>КИПиА, связь и ВТ</v>
          </cell>
          <cell r="G676" t="str">
            <v>19934</v>
          </cell>
          <cell r="H676" t="str">
            <v>Сетевое и серверное оборудование</v>
          </cell>
          <cell r="I676" t="str">
            <v>934712</v>
          </cell>
          <cell r="J676" t="str">
            <v>Сервер в сборе</v>
          </cell>
          <cell r="K676" t="str">
            <v/>
          </cell>
          <cell r="L676" t="str">
            <v>IBM System x3650</v>
          </cell>
          <cell r="M676" t="str">
            <v>Intel D C Xeon 5063 3.2GHz/1066MHz, 2x2MB L2, 2x512MB ChK, O/Bay 3.5in SAS, SR 8k-I, DVD Combo, 835p/s, Rack (7979H5G/7979-H5G)-1шт, процессор Dual Core Intel Xeon Processor 3.2GHz/1066MHz FSB 2x2MB L2 Cache (25R8912)-1шт, память 1GB (2x512MB) PC2-5300 66</v>
          </cell>
          <cell r="N676" t="str">
            <v/>
          </cell>
          <cell r="O676" t="str">
            <v/>
          </cell>
          <cell r="P676" t="str">
            <v/>
          </cell>
          <cell r="Q676">
            <v>1.05</v>
          </cell>
          <cell r="R676" t="str">
            <v>КМП</v>
          </cell>
          <cell r="S676">
            <v>2</v>
          </cell>
          <cell r="T676">
            <v>308210</v>
          </cell>
          <cell r="U676">
            <v>647241</v>
          </cell>
          <cell r="V676">
            <v>763744.38</v>
          </cell>
          <cell r="W676">
            <v>381872.19</v>
          </cell>
          <cell r="X676">
            <v>0</v>
          </cell>
          <cell r="Y676">
            <v>0</v>
          </cell>
          <cell r="Z676">
            <v>0</v>
          </cell>
          <cell r="AA676">
            <v>2</v>
          </cell>
          <cell r="AB676">
            <v>647241</v>
          </cell>
          <cell r="AC676">
            <v>116503.37999999999</v>
          </cell>
          <cell r="AD676">
            <v>0</v>
          </cell>
          <cell r="AE676">
            <v>0</v>
          </cell>
          <cell r="AF676">
            <v>0</v>
          </cell>
          <cell r="AG676">
            <v>0</v>
          </cell>
          <cell r="AH676">
            <v>0</v>
          </cell>
          <cell r="AI676">
            <v>0</v>
          </cell>
        </row>
        <row r="677">
          <cell r="A677" t="str">
            <v>УИТ</v>
          </cell>
          <cell r="B677" t="str">
            <v>ДИТ</v>
          </cell>
          <cell r="C677" t="str">
            <v>УИТ</v>
          </cell>
          <cell r="D677" t="str">
            <v>Закупки ГО</v>
          </cell>
          <cell r="E677" t="str">
            <v>19</v>
          </cell>
          <cell r="F677" t="str">
            <v>КИПиА, связь и ВТ</v>
          </cell>
          <cell r="G677" t="str">
            <v>19934</v>
          </cell>
          <cell r="H677" t="str">
            <v>Сетевое и серверное оборудование</v>
          </cell>
          <cell r="I677" t="str">
            <v>934712</v>
          </cell>
          <cell r="J677" t="str">
            <v>Сервер в сборе</v>
          </cell>
          <cell r="K677" t="str">
            <v/>
          </cell>
          <cell r="L677" t="str">
            <v>IBM System x3650</v>
          </cell>
          <cell r="M677" t="str">
            <v>Intel D C Xeon 5063 3.2GHz/1066MHz, 2x2MB L2, 2x512MB ChK, O/Bay 3.5in SAS, SR 8k-I, DVD Combo, 835p/s, Rack (7979H5G/7979-H5G)-1шт, процессор Dual Core Intel Xeon Processor 3.2GHz/1066MHz FSB 2x2MB L2 Cache (25R8912)-1шт, память 1GB (2x512MB) PC2-5300 66</v>
          </cell>
          <cell r="N677" t="str">
            <v/>
          </cell>
          <cell r="O677" t="str">
            <v/>
          </cell>
          <cell r="P677" t="str">
            <v/>
          </cell>
          <cell r="Q677">
            <v>1.05</v>
          </cell>
          <cell r="R677" t="str">
            <v>КМП</v>
          </cell>
          <cell r="S677">
            <v>4</v>
          </cell>
          <cell r="T677">
            <v>308210</v>
          </cell>
          <cell r="U677">
            <v>1294482</v>
          </cell>
          <cell r="V677">
            <v>1527488.76</v>
          </cell>
          <cell r="W677">
            <v>381872.19</v>
          </cell>
          <cell r="X677">
            <v>0</v>
          </cell>
          <cell r="Y677">
            <v>0</v>
          </cell>
          <cell r="Z677">
            <v>0</v>
          </cell>
          <cell r="AA677">
            <v>2</v>
          </cell>
          <cell r="AB677">
            <v>647241</v>
          </cell>
          <cell r="AC677">
            <v>116503.37999999999</v>
          </cell>
          <cell r="AD677">
            <v>2</v>
          </cell>
          <cell r="AE677">
            <v>647241</v>
          </cell>
          <cell r="AF677">
            <v>116503.37999999999</v>
          </cell>
          <cell r="AG677">
            <v>0</v>
          </cell>
          <cell r="AH677">
            <v>0</v>
          </cell>
          <cell r="AI677">
            <v>0</v>
          </cell>
        </row>
        <row r="678">
          <cell r="A678" t="str">
            <v>НМЗ</v>
          </cell>
          <cell r="B678" t="str">
            <v>ГМОК</v>
          </cell>
          <cell r="C678" t="str">
            <v>УИТ</v>
          </cell>
          <cell r="D678" t="str">
            <v>Закупки ГО</v>
          </cell>
          <cell r="E678" t="str">
            <v>19</v>
          </cell>
          <cell r="F678" t="str">
            <v>КИПиА, связь и ВТ</v>
          </cell>
          <cell r="G678" t="str">
            <v>19934</v>
          </cell>
          <cell r="H678" t="str">
            <v>Сетевое и серверное оборудование</v>
          </cell>
          <cell r="I678" t="str">
            <v>934712</v>
          </cell>
          <cell r="J678" t="str">
            <v>Сервер в сборе</v>
          </cell>
          <cell r="K678" t="str">
            <v/>
          </cell>
          <cell r="L678" t="str">
            <v>IBM System x3650</v>
          </cell>
          <cell r="M678" t="str">
            <v>Intel D C Xeon 5063 3.2GHz/1066MHz, 2x2MB L2, 2x512MB ChK, O/Bay 3.5in SAS, SR 8k-I, DVD Combo, 835p/s, Rack (7979H5G/7979-H5G)-1шт, процессор Dual Core Intel Xeon Processor 3.2GHz/1066MHz FSB 2x2MB L2 Cache (25R8912)-1шт, память 1GB (2x512MB) PC2-5300 66</v>
          </cell>
          <cell r="N678" t="str">
            <v/>
          </cell>
          <cell r="O678" t="str">
            <v/>
          </cell>
          <cell r="P678" t="str">
            <v/>
          </cell>
          <cell r="Q678">
            <v>1.05</v>
          </cell>
          <cell r="R678" t="str">
            <v>КМП</v>
          </cell>
          <cell r="S678">
            <v>1</v>
          </cell>
          <cell r="T678">
            <v>308210</v>
          </cell>
          <cell r="U678">
            <v>323620.5</v>
          </cell>
          <cell r="V678">
            <v>381872.19</v>
          </cell>
          <cell r="W678">
            <v>381872.19</v>
          </cell>
          <cell r="X678">
            <v>0</v>
          </cell>
          <cell r="Y678">
            <v>0</v>
          </cell>
          <cell r="Z678">
            <v>0</v>
          </cell>
          <cell r="AA678">
            <v>1</v>
          </cell>
          <cell r="AB678">
            <v>323620.5</v>
          </cell>
          <cell r="AC678">
            <v>58251.689999999995</v>
          </cell>
          <cell r="AD678">
            <v>0</v>
          </cell>
          <cell r="AE678">
            <v>0</v>
          </cell>
          <cell r="AF678">
            <v>0</v>
          </cell>
          <cell r="AG678">
            <v>0</v>
          </cell>
          <cell r="AH678">
            <v>0</v>
          </cell>
          <cell r="AI678">
            <v>0</v>
          </cell>
        </row>
        <row r="679">
          <cell r="A679" t="str">
            <v>УС</v>
          </cell>
          <cell r="B679" t="str">
            <v>СОК</v>
          </cell>
          <cell r="C679" t="str">
            <v>УИТ</v>
          </cell>
          <cell r="D679" t="str">
            <v>Закупки ГО</v>
          </cell>
          <cell r="E679" t="str">
            <v>19</v>
          </cell>
          <cell r="F679" t="str">
            <v>КИПиА, связь и ВТ</v>
          </cell>
          <cell r="G679" t="str">
            <v>19934</v>
          </cell>
          <cell r="H679" t="str">
            <v>Сетевое и серверное оборудование</v>
          </cell>
          <cell r="I679" t="str">
            <v>934712</v>
          </cell>
          <cell r="J679" t="str">
            <v>Сервер в сборе</v>
          </cell>
          <cell r="K679" t="str">
            <v/>
          </cell>
          <cell r="L679" t="str">
            <v>IBM System x3650</v>
          </cell>
          <cell r="M679" t="str">
            <v>Intel D C Xeon 5063 3.2GHz/1066MHz, 2x2MB L2, 2x512MB ChK, O/Bay 3.5in SAS, SR 8k-I, DVD Combo, 835p/s, Rack (7979H5G/7979-H5G)-1шт, процессор Dual Core Intel Xeon Processor 3.2GHz/1066MHz FSB 2x2MB L2 Cache (25R8912)-1шт, память 1GB (2x512MB) PC2-5300 66</v>
          </cell>
          <cell r="N679" t="str">
            <v/>
          </cell>
          <cell r="O679" t="str">
            <v/>
          </cell>
          <cell r="P679" t="str">
            <v/>
          </cell>
          <cell r="Q679">
            <v>1.05</v>
          </cell>
          <cell r="R679" t="str">
            <v>КМП</v>
          </cell>
          <cell r="S679">
            <v>1</v>
          </cell>
          <cell r="T679">
            <v>308210</v>
          </cell>
          <cell r="U679">
            <v>323620.5</v>
          </cell>
          <cell r="V679">
            <v>381872.19</v>
          </cell>
          <cell r="W679">
            <v>381872.19</v>
          </cell>
          <cell r="X679">
            <v>0</v>
          </cell>
          <cell r="Y679">
            <v>0</v>
          </cell>
          <cell r="Z679">
            <v>0</v>
          </cell>
          <cell r="AA679">
            <v>1</v>
          </cell>
          <cell r="AB679">
            <v>323620.5</v>
          </cell>
          <cell r="AC679">
            <v>58251.689999999995</v>
          </cell>
          <cell r="AD679">
            <v>0</v>
          </cell>
          <cell r="AE679">
            <v>0</v>
          </cell>
          <cell r="AF679">
            <v>0</v>
          </cell>
          <cell r="AG679">
            <v>0</v>
          </cell>
          <cell r="AH679">
            <v>0</v>
          </cell>
          <cell r="AI679">
            <v>0</v>
          </cell>
        </row>
        <row r="680">
          <cell r="A680" t="str">
            <v>Мех. завод</v>
          </cell>
          <cell r="B680" t="str">
            <v>МООК</v>
          </cell>
          <cell r="C680" t="str">
            <v>УИТ</v>
          </cell>
          <cell r="D680" t="str">
            <v>Закупки ГО</v>
          </cell>
          <cell r="E680" t="str">
            <v>19</v>
          </cell>
          <cell r="F680" t="str">
            <v>КИПиА, связь и ВТ</v>
          </cell>
          <cell r="G680" t="str">
            <v>19934</v>
          </cell>
          <cell r="H680" t="str">
            <v>Сетевое и серверное оборудование</v>
          </cell>
          <cell r="I680" t="str">
            <v>934712</v>
          </cell>
          <cell r="J680" t="str">
            <v>Сервер в сборе</v>
          </cell>
          <cell r="K680" t="str">
            <v/>
          </cell>
          <cell r="L680" t="str">
            <v>IBM System x3650</v>
          </cell>
          <cell r="M680" t="str">
            <v>Intel D C Xeon 5063 3.2GHz/1066MHz, 2x2MB L2, 2x512MB ChK, O/Bay 3.5in SAS, SR 8k-I, DVD Combo, 835p/s, Rack (7979H5G/7979-H5G)-1шт, процессор Dual Core Intel Xeon Processor 3.2GHz/1066MHz FSB 2x2MB L2 Cache (25R8912)-1шт, память 1GB (2x512MB) PC2-5300 66</v>
          </cell>
          <cell r="N680" t="str">
            <v/>
          </cell>
          <cell r="O680" t="str">
            <v/>
          </cell>
          <cell r="P680" t="str">
            <v/>
          </cell>
          <cell r="Q680">
            <v>1.05</v>
          </cell>
          <cell r="R680" t="str">
            <v>КМП</v>
          </cell>
          <cell r="S680">
            <v>1</v>
          </cell>
          <cell r="T680">
            <v>308210</v>
          </cell>
          <cell r="U680">
            <v>323620.5</v>
          </cell>
          <cell r="V680">
            <v>381872.19</v>
          </cell>
          <cell r="W680">
            <v>381872.19</v>
          </cell>
          <cell r="X680">
            <v>0</v>
          </cell>
          <cell r="Y680">
            <v>0</v>
          </cell>
          <cell r="Z680">
            <v>0</v>
          </cell>
          <cell r="AA680">
            <v>1</v>
          </cell>
          <cell r="AB680">
            <v>323620.5</v>
          </cell>
          <cell r="AC680">
            <v>58251.689999999995</v>
          </cell>
          <cell r="AD680">
            <v>0</v>
          </cell>
          <cell r="AE680">
            <v>0</v>
          </cell>
          <cell r="AF680">
            <v>0</v>
          </cell>
          <cell r="AG680">
            <v>0</v>
          </cell>
          <cell r="AH680">
            <v>0</v>
          </cell>
          <cell r="AI680">
            <v>0</v>
          </cell>
        </row>
        <row r="681">
          <cell r="A681" t="str">
            <v>УИТ</v>
          </cell>
          <cell r="B681" t="str">
            <v>ДИТ</v>
          </cell>
          <cell r="C681" t="str">
            <v>УИТ</v>
          </cell>
          <cell r="D681" t="str">
            <v>Закупки ГО</v>
          </cell>
          <cell r="E681" t="str">
            <v>19</v>
          </cell>
          <cell r="F681" t="str">
            <v>КИПиА, связь и ВТ</v>
          </cell>
          <cell r="G681" t="str">
            <v>19934</v>
          </cell>
          <cell r="H681" t="str">
            <v>Сетевое и серверное оборудование</v>
          </cell>
          <cell r="I681" t="str">
            <v>934716</v>
          </cell>
          <cell r="J681" t="str">
            <v>Стойка серверная комплектующие</v>
          </cell>
          <cell r="K681" t="str">
            <v>17231RX</v>
          </cell>
          <cell r="L681" t="str">
            <v>IBM NetBAY</v>
          </cell>
          <cell r="M681" t="str">
            <v>IBM 1U 17" Flat Panel console Kit w/ Optical Drive Bay</v>
          </cell>
          <cell r="N681" t="str">
            <v/>
          </cell>
          <cell r="O681" t="str">
            <v/>
          </cell>
          <cell r="P681" t="str">
            <v/>
          </cell>
          <cell r="Q681">
            <v>1.05</v>
          </cell>
          <cell r="R681" t="str">
            <v>ШТ</v>
          </cell>
          <cell r="S681">
            <v>4</v>
          </cell>
          <cell r="T681">
            <v>53550</v>
          </cell>
          <cell r="U681">
            <v>224910</v>
          </cell>
          <cell r="V681">
            <v>265393.8</v>
          </cell>
          <cell r="W681">
            <v>66348.45</v>
          </cell>
          <cell r="X681">
            <v>0</v>
          </cell>
          <cell r="Y681">
            <v>0</v>
          </cell>
          <cell r="Z681">
            <v>0</v>
          </cell>
          <cell r="AA681">
            <v>2</v>
          </cell>
          <cell r="AB681">
            <v>112455</v>
          </cell>
          <cell r="AC681">
            <v>20241.899999999998</v>
          </cell>
          <cell r="AD681">
            <v>2</v>
          </cell>
          <cell r="AE681">
            <v>112455</v>
          </cell>
          <cell r="AF681">
            <v>20241.899999999998</v>
          </cell>
          <cell r="AG681">
            <v>0</v>
          </cell>
          <cell r="AH681">
            <v>0</v>
          </cell>
          <cell r="AI681">
            <v>0</v>
          </cell>
        </row>
        <row r="682">
          <cell r="A682" t="str">
            <v>УИТ</v>
          </cell>
          <cell r="B682" t="str">
            <v>ДИТ</v>
          </cell>
          <cell r="C682" t="str">
            <v>УИТ</v>
          </cell>
          <cell r="D682" t="str">
            <v>Закупки ГО</v>
          </cell>
          <cell r="E682" t="str">
            <v>19</v>
          </cell>
          <cell r="F682" t="str">
            <v>КИПиА, связь и ВТ</v>
          </cell>
          <cell r="G682" t="str">
            <v>19934</v>
          </cell>
          <cell r="H682" t="str">
            <v>Сетевое и серверное оборудование</v>
          </cell>
          <cell r="I682" t="str">
            <v>934717</v>
          </cell>
          <cell r="J682" t="str">
            <v>Стойка серверная в сборе</v>
          </cell>
          <cell r="K682" t="str">
            <v/>
          </cell>
          <cell r="L682" t="str">
            <v>IBM</v>
          </cell>
          <cell r="M682" t="str">
            <v>Стойка S2 42U Standard Rack (93074RX/9307-4RX)-1шт, кабель питания Rack Power Cable Type C12, 3.7m (39Y7932)-6шт, кабель консольный IBM 3M Console Switch Cable (USB) (31R3132)-6шт</v>
          </cell>
          <cell r="N682" t="str">
            <v/>
          </cell>
          <cell r="O682" t="str">
            <v/>
          </cell>
          <cell r="P682" t="str">
            <v/>
          </cell>
          <cell r="Q682">
            <v>1.05</v>
          </cell>
          <cell r="R682" t="str">
            <v>КМП</v>
          </cell>
          <cell r="S682">
            <v>4</v>
          </cell>
          <cell r="T682">
            <v>79730</v>
          </cell>
          <cell r="U682">
            <v>334866</v>
          </cell>
          <cell r="V682">
            <v>395141.88</v>
          </cell>
          <cell r="W682">
            <v>98785.47</v>
          </cell>
          <cell r="X682">
            <v>0</v>
          </cell>
          <cell r="Y682">
            <v>0</v>
          </cell>
          <cell r="Z682">
            <v>0</v>
          </cell>
          <cell r="AA682">
            <v>4</v>
          </cell>
          <cell r="AB682">
            <v>334866</v>
          </cell>
          <cell r="AC682">
            <v>60275.88</v>
          </cell>
          <cell r="AD682">
            <v>0</v>
          </cell>
          <cell r="AE682">
            <v>0</v>
          </cell>
          <cell r="AF682">
            <v>0</v>
          </cell>
          <cell r="AG682">
            <v>0</v>
          </cell>
          <cell r="AH682">
            <v>0</v>
          </cell>
          <cell r="AI682">
            <v>0</v>
          </cell>
        </row>
        <row r="683">
          <cell r="A683" t="str">
            <v>УЗТСМ</v>
          </cell>
          <cell r="B683" t="str">
            <v>ГМОК</v>
          </cell>
          <cell r="C683" t="str">
            <v>УИТ</v>
          </cell>
          <cell r="D683" t="str">
            <v>Закупки ГО</v>
          </cell>
          <cell r="E683" t="str">
            <v>19</v>
          </cell>
          <cell r="F683" t="str">
            <v>КИПиА, связь и ВТ</v>
          </cell>
          <cell r="G683" t="str">
            <v>19934</v>
          </cell>
          <cell r="H683" t="str">
            <v>Сетевое и серверное оборудование</v>
          </cell>
          <cell r="I683" t="str">
            <v>934717</v>
          </cell>
          <cell r="J683" t="str">
            <v>Стойка серверная в сборе</v>
          </cell>
          <cell r="K683" t="str">
            <v/>
          </cell>
          <cell r="L683" t="str">
            <v>IBM</v>
          </cell>
          <cell r="M683" t="str">
            <v>Стойка S2 42U Standard Rack (93074RX/9307-4RX)-1шт, кабель питания Rack Power Cable Type C12, 3.7m (39Y7932)-6шт, кабель консольный IBM 3M Console Switch Cable (USB) (31R3132)-6шт</v>
          </cell>
          <cell r="N683" t="str">
            <v/>
          </cell>
          <cell r="O683" t="str">
            <v/>
          </cell>
          <cell r="P683" t="str">
            <v/>
          </cell>
          <cell r="Q683">
            <v>1.05</v>
          </cell>
          <cell r="R683" t="str">
            <v>КМП</v>
          </cell>
          <cell r="S683">
            <v>1</v>
          </cell>
          <cell r="T683">
            <v>79730</v>
          </cell>
          <cell r="U683">
            <v>83716.5</v>
          </cell>
          <cell r="V683">
            <v>98785.47</v>
          </cell>
          <cell r="W683">
            <v>98785.47</v>
          </cell>
          <cell r="X683">
            <v>0</v>
          </cell>
          <cell r="Y683">
            <v>0</v>
          </cell>
          <cell r="Z683">
            <v>0</v>
          </cell>
          <cell r="AA683">
            <v>0</v>
          </cell>
          <cell r="AB683">
            <v>0</v>
          </cell>
          <cell r="AC683">
            <v>0</v>
          </cell>
          <cell r="AD683">
            <v>1</v>
          </cell>
          <cell r="AE683">
            <v>83716.5</v>
          </cell>
          <cell r="AF683">
            <v>15068.97</v>
          </cell>
          <cell r="AG683">
            <v>0</v>
          </cell>
          <cell r="AH683">
            <v>0</v>
          </cell>
          <cell r="AI683">
            <v>0</v>
          </cell>
        </row>
        <row r="684">
          <cell r="A684" t="str">
            <v>Мех. завод</v>
          </cell>
          <cell r="B684" t="str">
            <v>МООК</v>
          </cell>
          <cell r="C684" t="str">
            <v>УИТ</v>
          </cell>
          <cell r="D684" t="str">
            <v>Закупки ГО</v>
          </cell>
          <cell r="E684" t="str">
            <v>19</v>
          </cell>
          <cell r="F684" t="str">
            <v>КИПиА, связь и ВТ</v>
          </cell>
          <cell r="G684" t="str">
            <v>19934</v>
          </cell>
          <cell r="H684" t="str">
            <v>Сетевое и серверное оборудование</v>
          </cell>
          <cell r="I684" t="str">
            <v>934718</v>
          </cell>
          <cell r="J684" t="str">
            <v>Сервер в сборе</v>
          </cell>
          <cell r="K684" t="str">
            <v/>
          </cell>
          <cell r="L684" t="str">
            <v>IBM System x3550</v>
          </cell>
          <cell r="M684" t="str">
            <v>System x3550 Intel D C Xeon 5050 3.0GHz/667MHz, 2x2MB L2, 2x512MB ChK, O/Bay 3.5in SAS, SR 8k-I, DVD Combo, 670W p/s ( 7978G5G [7978-G5G]) - 1шт. Процессор Intel Xeon Processor 5050 ( 25R8921) - 1шт. Память 2 GB (2x1GB) PC2-5300 667 MHz ECC Chipkill DDR2F</v>
          </cell>
          <cell r="N684" t="str">
            <v/>
          </cell>
          <cell r="O684" t="str">
            <v/>
          </cell>
          <cell r="P684" t="str">
            <v/>
          </cell>
          <cell r="Q684">
            <v>1.05</v>
          </cell>
          <cell r="R684" t="str">
            <v>КМП</v>
          </cell>
          <cell r="S684">
            <v>1</v>
          </cell>
          <cell r="T684">
            <v>238000</v>
          </cell>
          <cell r="U684">
            <v>249900</v>
          </cell>
          <cell r="V684">
            <v>294882</v>
          </cell>
          <cell r="W684">
            <v>294882</v>
          </cell>
          <cell r="X684">
            <v>0</v>
          </cell>
          <cell r="Y684">
            <v>0</v>
          </cell>
          <cell r="Z684">
            <v>0</v>
          </cell>
          <cell r="AA684">
            <v>1</v>
          </cell>
          <cell r="AB684">
            <v>249900</v>
          </cell>
          <cell r="AC684">
            <v>44982</v>
          </cell>
          <cell r="AD684">
            <v>0</v>
          </cell>
          <cell r="AE684">
            <v>0</v>
          </cell>
          <cell r="AF684">
            <v>0</v>
          </cell>
          <cell r="AG684">
            <v>0</v>
          </cell>
          <cell r="AH684">
            <v>0</v>
          </cell>
          <cell r="AI684">
            <v>0</v>
          </cell>
        </row>
        <row r="685">
          <cell r="A685" t="str">
            <v>ЗСК</v>
          </cell>
          <cell r="B685" t="str">
            <v>МООК</v>
          </cell>
          <cell r="C685" t="str">
            <v>УИТ</v>
          </cell>
          <cell r="D685" t="str">
            <v>Закупки ГО</v>
          </cell>
          <cell r="E685" t="str">
            <v>19</v>
          </cell>
          <cell r="F685" t="str">
            <v>КИПиА, связь и ВТ</v>
          </cell>
          <cell r="G685" t="str">
            <v>19934</v>
          </cell>
          <cell r="H685" t="str">
            <v>Сетевое и серверное оборудование</v>
          </cell>
          <cell r="I685" t="str">
            <v>935060</v>
          </cell>
          <cell r="J685" t="str">
            <v>Источник бесперебойного питания</v>
          </cell>
          <cell r="K685" t="str">
            <v>BK650EI</v>
          </cell>
          <cell r="L685" t="str">
            <v>APC Back-UPS CS</v>
          </cell>
          <cell r="M685" t="str">
            <v>650VA/400W, входной 230V/выход 230V, DSL, fax, or modem protection Port DB-9 RS-232, USB</v>
          </cell>
          <cell r="N685" t="str">
            <v/>
          </cell>
          <cell r="O685" t="str">
            <v/>
          </cell>
          <cell r="P685" t="str">
            <v/>
          </cell>
          <cell r="Q685">
            <v>1.05</v>
          </cell>
          <cell r="R685" t="str">
            <v>ШТ</v>
          </cell>
          <cell r="S685">
            <v>1</v>
          </cell>
          <cell r="T685">
            <v>2981.34</v>
          </cell>
          <cell r="U685">
            <v>3130.4070000000002</v>
          </cell>
          <cell r="V685">
            <v>3693.8802599999999</v>
          </cell>
          <cell r="W685">
            <v>3693.88</v>
          </cell>
          <cell r="X685">
            <v>0</v>
          </cell>
          <cell r="Y685">
            <v>0</v>
          </cell>
          <cell r="Z685">
            <v>0</v>
          </cell>
          <cell r="AA685">
            <v>1</v>
          </cell>
          <cell r="AB685">
            <v>3130.4070000000002</v>
          </cell>
          <cell r="AC685">
            <v>563.47325999999998</v>
          </cell>
          <cell r="AD685">
            <v>0</v>
          </cell>
          <cell r="AE685">
            <v>0</v>
          </cell>
          <cell r="AF685">
            <v>0</v>
          </cell>
          <cell r="AG685">
            <v>0</v>
          </cell>
          <cell r="AH685">
            <v>0</v>
          </cell>
          <cell r="AI685">
            <v>0</v>
          </cell>
        </row>
        <row r="686">
          <cell r="A686" t="str">
            <v>НЖД</v>
          </cell>
          <cell r="B686" t="str">
            <v>ГМОК</v>
          </cell>
          <cell r="C686" t="str">
            <v>УИТ</v>
          </cell>
          <cell r="D686" t="str">
            <v>Закупки ГО</v>
          </cell>
          <cell r="E686" t="str">
            <v>19</v>
          </cell>
          <cell r="F686" t="str">
            <v>КИПиА, связь и ВТ</v>
          </cell>
          <cell r="G686" t="str">
            <v>19934</v>
          </cell>
          <cell r="H686" t="str">
            <v>Сетевое и серверное оборудование</v>
          </cell>
          <cell r="I686" t="str">
            <v>935060</v>
          </cell>
          <cell r="J686" t="str">
            <v>Источник бесперебойного питания</v>
          </cell>
          <cell r="K686" t="str">
            <v>BK650EI</v>
          </cell>
          <cell r="L686" t="str">
            <v>APC Back-UPS CS</v>
          </cell>
          <cell r="M686" t="str">
            <v>650VA/400W, входной 230V/выход 230V, DSL, fax, or modem protection Port DB-9 RS-232, USB</v>
          </cell>
          <cell r="N686" t="str">
            <v/>
          </cell>
          <cell r="O686" t="str">
            <v/>
          </cell>
          <cell r="P686" t="str">
            <v/>
          </cell>
          <cell r="Q686">
            <v>1.05</v>
          </cell>
          <cell r="R686" t="str">
            <v>ШТ</v>
          </cell>
          <cell r="S686">
            <v>5</v>
          </cell>
          <cell r="T686">
            <v>2981.34</v>
          </cell>
          <cell r="U686">
            <v>15652.035000000002</v>
          </cell>
          <cell r="V686">
            <v>18469.401300000001</v>
          </cell>
          <cell r="W686">
            <v>3693.88</v>
          </cell>
          <cell r="X686">
            <v>0</v>
          </cell>
          <cell r="Y686">
            <v>0</v>
          </cell>
          <cell r="Z686">
            <v>0</v>
          </cell>
          <cell r="AA686">
            <v>5</v>
          </cell>
          <cell r="AB686">
            <v>15652.035000000002</v>
          </cell>
          <cell r="AC686">
            <v>2817.3663000000001</v>
          </cell>
          <cell r="AD686">
            <v>0</v>
          </cell>
          <cell r="AE686">
            <v>0</v>
          </cell>
          <cell r="AF686">
            <v>0</v>
          </cell>
          <cell r="AG686">
            <v>0</v>
          </cell>
          <cell r="AH686">
            <v>0</v>
          </cell>
          <cell r="AI686">
            <v>0</v>
          </cell>
        </row>
        <row r="687">
          <cell r="A687" t="str">
            <v>Октябрьский</v>
          </cell>
          <cell r="B687" t="str">
            <v>ГМОК</v>
          </cell>
          <cell r="C687" t="str">
            <v>УИТ</v>
          </cell>
          <cell r="D687" t="str">
            <v>Закупки ГО</v>
          </cell>
          <cell r="E687" t="str">
            <v>19</v>
          </cell>
          <cell r="F687" t="str">
            <v>КИПиА, связь и ВТ</v>
          </cell>
          <cell r="G687" t="str">
            <v>19934</v>
          </cell>
          <cell r="H687" t="str">
            <v>Сетевое и серверное оборудование</v>
          </cell>
          <cell r="I687" t="str">
            <v>935208</v>
          </cell>
          <cell r="J687" t="str">
            <v>Источник бесперебойного питания</v>
          </cell>
          <cell r="K687" t="str">
            <v>SUA1500RMI2U</v>
          </cell>
          <cell r="L687" t="str">
            <v>APC Smart-UPS</v>
          </cell>
          <cell r="M687" t="str">
            <v>1500VA/980W, RackMount, 2U, Line-Interactive, USB and serial connectivity, user repl.batt, Automatic Voltage Regulation, Black</v>
          </cell>
          <cell r="N687" t="str">
            <v/>
          </cell>
          <cell r="O687" t="str">
            <v/>
          </cell>
          <cell r="P687" t="str">
            <v/>
          </cell>
          <cell r="Q687">
            <v>1.05</v>
          </cell>
          <cell r="R687" t="str">
            <v>ШТ</v>
          </cell>
          <cell r="S687">
            <v>1</v>
          </cell>
          <cell r="T687">
            <v>16900.23</v>
          </cell>
          <cell r="U687">
            <v>17745.2415</v>
          </cell>
          <cell r="V687">
            <v>20939.384969999999</v>
          </cell>
          <cell r="W687">
            <v>20939.38</v>
          </cell>
          <cell r="X687">
            <v>0</v>
          </cell>
          <cell r="Y687">
            <v>0</v>
          </cell>
          <cell r="Z687">
            <v>0</v>
          </cell>
          <cell r="AA687">
            <v>1</v>
          </cell>
          <cell r="AB687">
            <v>17745.2415</v>
          </cell>
          <cell r="AC687">
            <v>3194.14347</v>
          </cell>
          <cell r="AD687">
            <v>0</v>
          </cell>
          <cell r="AE687">
            <v>0</v>
          </cell>
          <cell r="AF687">
            <v>0</v>
          </cell>
          <cell r="AG687">
            <v>0</v>
          </cell>
          <cell r="AH687">
            <v>0</v>
          </cell>
          <cell r="AI687">
            <v>0</v>
          </cell>
        </row>
        <row r="688">
          <cell r="A688" t="str">
            <v>НЖД</v>
          </cell>
          <cell r="B688" t="str">
            <v>ГМОК</v>
          </cell>
          <cell r="C688" t="str">
            <v>УИТ</v>
          </cell>
          <cell r="D688" t="str">
            <v>Закупки ГО</v>
          </cell>
          <cell r="E688" t="str">
            <v>19</v>
          </cell>
          <cell r="F688" t="str">
            <v>КИПиА, связь и ВТ</v>
          </cell>
          <cell r="G688" t="str">
            <v>19934</v>
          </cell>
          <cell r="H688" t="str">
            <v>Сетевое и серверное оборудование</v>
          </cell>
          <cell r="I688" t="str">
            <v>935208</v>
          </cell>
          <cell r="J688" t="str">
            <v>Источник бесперебойного питания</v>
          </cell>
          <cell r="K688" t="str">
            <v>SUA1500RMI2U</v>
          </cell>
          <cell r="L688" t="str">
            <v>APC Smart-UPS</v>
          </cell>
          <cell r="M688" t="str">
            <v>1500VA/980W, RackMount, 2U, Line-Interactive, USB and serial connectivity, user repl.batt, Automatic Voltage Regulation, Black</v>
          </cell>
          <cell r="N688" t="str">
            <v/>
          </cell>
          <cell r="O688" t="str">
            <v/>
          </cell>
          <cell r="P688" t="str">
            <v/>
          </cell>
          <cell r="Q688">
            <v>1.05</v>
          </cell>
          <cell r="R688" t="str">
            <v>ШТ</v>
          </cell>
          <cell r="S688">
            <v>1</v>
          </cell>
          <cell r="T688">
            <v>16900.23</v>
          </cell>
          <cell r="U688">
            <v>17745.2415</v>
          </cell>
          <cell r="V688">
            <v>20939.384969999999</v>
          </cell>
          <cell r="W688">
            <v>20939.38</v>
          </cell>
          <cell r="X688">
            <v>0</v>
          </cell>
          <cell r="Y688">
            <v>0</v>
          </cell>
          <cell r="Z688">
            <v>0</v>
          </cell>
          <cell r="AA688">
            <v>1</v>
          </cell>
          <cell r="AB688">
            <v>17745.2415</v>
          </cell>
          <cell r="AC688">
            <v>3194.14347</v>
          </cell>
          <cell r="AD688">
            <v>0</v>
          </cell>
          <cell r="AE688">
            <v>0</v>
          </cell>
          <cell r="AF688">
            <v>0</v>
          </cell>
          <cell r="AG688">
            <v>0</v>
          </cell>
          <cell r="AH688">
            <v>0</v>
          </cell>
          <cell r="AI688">
            <v>0</v>
          </cell>
        </row>
        <row r="689">
          <cell r="A689" t="str">
            <v>НОФ</v>
          </cell>
          <cell r="B689" t="str">
            <v>ГМОК</v>
          </cell>
          <cell r="C689" t="str">
            <v>УИТ</v>
          </cell>
          <cell r="D689" t="str">
            <v>Закупки ГО</v>
          </cell>
          <cell r="E689" t="str">
            <v>19</v>
          </cell>
          <cell r="F689" t="str">
            <v>КИПиА, связь и ВТ</v>
          </cell>
          <cell r="G689" t="str">
            <v>19934</v>
          </cell>
          <cell r="H689" t="str">
            <v>Сетевое и серверное оборудование</v>
          </cell>
          <cell r="I689" t="str">
            <v>935208</v>
          </cell>
          <cell r="J689" t="str">
            <v>Источник бесперебойного питания</v>
          </cell>
          <cell r="K689" t="str">
            <v>SUA1500RMI2U</v>
          </cell>
          <cell r="L689" t="str">
            <v>APC Smart-UPS</v>
          </cell>
          <cell r="M689" t="str">
            <v>1500VA/980W, RackMount, 2U, Line-Interactive, USB and serial connectivity, user repl.batt, Automatic Voltage Regulation, Black</v>
          </cell>
          <cell r="N689" t="str">
            <v/>
          </cell>
          <cell r="O689" t="str">
            <v/>
          </cell>
          <cell r="P689" t="str">
            <v/>
          </cell>
          <cell r="Q689">
            <v>1.05</v>
          </cell>
          <cell r="R689" t="str">
            <v>ШТ</v>
          </cell>
          <cell r="S689">
            <v>8</v>
          </cell>
          <cell r="T689">
            <v>16900.23</v>
          </cell>
          <cell r="U689">
            <v>141961.932</v>
          </cell>
          <cell r="V689">
            <v>167515.07975999999</v>
          </cell>
          <cell r="W689">
            <v>20939.38</v>
          </cell>
          <cell r="X689">
            <v>0</v>
          </cell>
          <cell r="Y689">
            <v>0</v>
          </cell>
          <cell r="Z689">
            <v>0</v>
          </cell>
          <cell r="AA689">
            <v>8</v>
          </cell>
          <cell r="AB689">
            <v>141961.932</v>
          </cell>
          <cell r="AC689">
            <v>25553.14776</v>
          </cell>
          <cell r="AD689">
            <v>0</v>
          </cell>
          <cell r="AE689">
            <v>0</v>
          </cell>
          <cell r="AF689">
            <v>0</v>
          </cell>
          <cell r="AG689">
            <v>0</v>
          </cell>
          <cell r="AH689">
            <v>0</v>
          </cell>
          <cell r="AI689">
            <v>0</v>
          </cell>
        </row>
        <row r="690">
          <cell r="A690" t="str">
            <v>НЖД</v>
          </cell>
          <cell r="B690" t="str">
            <v>ГМОК</v>
          </cell>
          <cell r="C690" t="str">
            <v>УИТ</v>
          </cell>
          <cell r="D690" t="str">
            <v>Закупки ГО</v>
          </cell>
          <cell r="E690" t="str">
            <v>19</v>
          </cell>
          <cell r="F690" t="str">
            <v>КИПиА, связь и ВТ</v>
          </cell>
          <cell r="G690" t="str">
            <v>19934</v>
          </cell>
          <cell r="H690" t="str">
            <v>Сетевое и серверное оборудование</v>
          </cell>
          <cell r="I690" t="str">
            <v>935438</v>
          </cell>
          <cell r="J690" t="str">
            <v>Источник бесперебойного питания</v>
          </cell>
          <cell r="K690" t="str">
            <v>SUA750RMI2U</v>
          </cell>
          <cell r="L690" t="str">
            <v>APC Smart-UPS</v>
          </cell>
          <cell r="M690" t="str">
            <v>750VA/480W, RackMount, 2U, Line-Interactive, USB and serial connectivity, user repl.batt, Automatic Voltage Regulation, Black</v>
          </cell>
          <cell r="N690" t="str">
            <v/>
          </cell>
          <cell r="O690" t="str">
            <v/>
          </cell>
          <cell r="P690" t="str">
            <v/>
          </cell>
          <cell r="Q690">
            <v>1.05</v>
          </cell>
          <cell r="R690" t="str">
            <v>ШТ</v>
          </cell>
          <cell r="S690">
            <v>2</v>
          </cell>
          <cell r="T690">
            <v>11727.3</v>
          </cell>
          <cell r="U690">
            <v>24627.329999999998</v>
          </cell>
          <cell r="V690">
            <v>29060.249399999997</v>
          </cell>
          <cell r="W690">
            <v>14530.12</v>
          </cell>
          <cell r="X690">
            <v>0</v>
          </cell>
          <cell r="Y690">
            <v>0</v>
          </cell>
          <cell r="Z690">
            <v>0</v>
          </cell>
          <cell r="AA690">
            <v>0</v>
          </cell>
          <cell r="AB690">
            <v>0</v>
          </cell>
          <cell r="AC690">
            <v>0</v>
          </cell>
          <cell r="AD690">
            <v>2</v>
          </cell>
          <cell r="AE690">
            <v>24627.329999999998</v>
          </cell>
          <cell r="AF690">
            <v>4432.9193999999998</v>
          </cell>
          <cell r="AG690">
            <v>0</v>
          </cell>
          <cell r="AH690">
            <v>0</v>
          </cell>
          <cell r="AI690">
            <v>0</v>
          </cell>
        </row>
        <row r="691">
          <cell r="A691" t="str">
            <v>УИТ</v>
          </cell>
          <cell r="B691" t="str">
            <v>ДИТ</v>
          </cell>
          <cell r="C691" t="str">
            <v>УИТ</v>
          </cell>
          <cell r="D691" t="str">
            <v>Закупки ГО</v>
          </cell>
          <cell r="E691" t="str">
            <v>19</v>
          </cell>
          <cell r="F691" t="str">
            <v>КИПиА, связь и ВТ</v>
          </cell>
          <cell r="G691" t="str">
            <v>19934</v>
          </cell>
          <cell r="H691" t="str">
            <v>Сетевое и серверное оборудование</v>
          </cell>
          <cell r="I691" t="str">
            <v>935805</v>
          </cell>
          <cell r="J691" t="str">
            <v>Стойка серверная комплектующая</v>
          </cell>
          <cell r="K691" t="str">
            <v>73P3164</v>
          </cell>
          <cell r="L691" t="str">
            <v>IBM</v>
          </cell>
          <cell r="M691" t="str">
            <v>Keyboard Russian Travel PS/2 for 17" 1U Console kit, устройство UltraNav, Stealth black</v>
          </cell>
          <cell r="N691" t="str">
            <v/>
          </cell>
          <cell r="O691" t="str">
            <v/>
          </cell>
          <cell r="P691" t="str">
            <v/>
          </cell>
          <cell r="Q691">
            <v>1.05</v>
          </cell>
          <cell r="R691" t="str">
            <v>ШТ</v>
          </cell>
          <cell r="S691">
            <v>4</v>
          </cell>
          <cell r="T691">
            <v>4895.6499999999996</v>
          </cell>
          <cell r="U691">
            <v>20561.73</v>
          </cell>
          <cell r="V691">
            <v>24262.841399999998</v>
          </cell>
          <cell r="W691">
            <v>6065.71</v>
          </cell>
          <cell r="X691">
            <v>0</v>
          </cell>
          <cell r="Y691">
            <v>0</v>
          </cell>
          <cell r="Z691">
            <v>0</v>
          </cell>
          <cell r="AA691">
            <v>2</v>
          </cell>
          <cell r="AB691">
            <v>10280.865</v>
          </cell>
          <cell r="AC691">
            <v>1850.5556999999999</v>
          </cell>
          <cell r="AD691">
            <v>2</v>
          </cell>
          <cell r="AE691">
            <v>10280.865</v>
          </cell>
          <cell r="AF691">
            <v>1850.5556999999999</v>
          </cell>
          <cell r="AG691">
            <v>0</v>
          </cell>
          <cell r="AH691">
            <v>0</v>
          </cell>
          <cell r="AI691">
            <v>0</v>
          </cell>
        </row>
        <row r="692">
          <cell r="A692" t="str">
            <v>УИТ</v>
          </cell>
          <cell r="B692" t="str">
            <v>ДИТ</v>
          </cell>
          <cell r="C692" t="str">
            <v>УИТ</v>
          </cell>
          <cell r="D692" t="str">
            <v>Закупки ГО</v>
          </cell>
          <cell r="E692" t="str">
            <v>19</v>
          </cell>
          <cell r="F692" t="str">
            <v>КИПиА, связь и ВТ</v>
          </cell>
          <cell r="G692" t="str">
            <v>19934</v>
          </cell>
          <cell r="H692" t="str">
            <v>Сетевое и серверное оборудование</v>
          </cell>
          <cell r="I692" t="str">
            <v>936007</v>
          </cell>
          <cell r="J692" t="str">
            <v>Коммутатор</v>
          </cell>
          <cell r="K692" t="str">
            <v>AL2012B37</v>
          </cell>
          <cell r="L692" t="str">
            <v>Ethernet Switch 470-24T</v>
          </cell>
          <cell r="M692" t="str">
            <v>24 порта 10/100BaseTX, 2порта built-in GBIC, built-in stacking ports, в комплекте с кабелем для подключения в стек 18in, кабелемпитания European Schuko</v>
          </cell>
          <cell r="N692" t="str">
            <v/>
          </cell>
          <cell r="O692" t="str">
            <v/>
          </cell>
          <cell r="P692" t="str">
            <v/>
          </cell>
          <cell r="Q692">
            <v>1.05</v>
          </cell>
          <cell r="R692" t="str">
            <v>ШТ</v>
          </cell>
          <cell r="S692">
            <v>16</v>
          </cell>
          <cell r="T692">
            <v>52255.57</v>
          </cell>
          <cell r="U692">
            <v>877893.576</v>
          </cell>
          <cell r="V692">
            <v>1035914.4196799999</v>
          </cell>
          <cell r="W692">
            <v>64744.65</v>
          </cell>
          <cell r="X692">
            <v>0</v>
          </cell>
          <cell r="Y692">
            <v>0</v>
          </cell>
          <cell r="Z692">
            <v>0</v>
          </cell>
          <cell r="AA692">
            <v>8</v>
          </cell>
          <cell r="AB692">
            <v>438946.788</v>
          </cell>
          <cell r="AC692">
            <v>79010.421839999995</v>
          </cell>
          <cell r="AD692">
            <v>8</v>
          </cell>
          <cell r="AE692">
            <v>438946.788</v>
          </cell>
          <cell r="AF692">
            <v>79010.421839999995</v>
          </cell>
          <cell r="AG692">
            <v>0</v>
          </cell>
          <cell r="AH692">
            <v>0</v>
          </cell>
          <cell r="AI692">
            <v>0</v>
          </cell>
        </row>
        <row r="693">
          <cell r="A693" t="str">
            <v>ГИВЦ</v>
          </cell>
          <cell r="B693" t="str">
            <v>ДИТ</v>
          </cell>
          <cell r="C693" t="str">
            <v>УИТ</v>
          </cell>
          <cell r="D693" t="str">
            <v>Закупки ГО</v>
          </cell>
          <cell r="E693" t="str">
            <v>19</v>
          </cell>
          <cell r="F693" t="str">
            <v>КИПиА, связь и ВТ</v>
          </cell>
          <cell r="G693" t="str">
            <v>19934</v>
          </cell>
          <cell r="H693" t="str">
            <v>Сетевое и серверное оборудование</v>
          </cell>
          <cell r="I693" t="str">
            <v>936007</v>
          </cell>
          <cell r="J693" t="str">
            <v>Коммутатор</v>
          </cell>
          <cell r="K693" t="str">
            <v>AL2012B37</v>
          </cell>
          <cell r="L693" t="str">
            <v>Ethernet Switch 470-24T</v>
          </cell>
          <cell r="M693" t="str">
            <v>24 порта 10/100BaseTX, 2порта built-in GBIC, built-in stacking ports, в комплекте с кабелем для подключения в стек 18in, кабелемпитания European Schuko</v>
          </cell>
          <cell r="N693" t="str">
            <v/>
          </cell>
          <cell r="O693" t="str">
            <v/>
          </cell>
          <cell r="P693" t="str">
            <v/>
          </cell>
          <cell r="Q693">
            <v>1.05</v>
          </cell>
          <cell r="R693" t="str">
            <v>ШТ</v>
          </cell>
          <cell r="S693">
            <v>21</v>
          </cell>
          <cell r="T693">
            <v>52255.57</v>
          </cell>
          <cell r="U693">
            <v>1152235.3185000001</v>
          </cell>
          <cell r="V693">
            <v>1359637.6758300001</v>
          </cell>
          <cell r="W693">
            <v>64744.65</v>
          </cell>
          <cell r="X693">
            <v>0</v>
          </cell>
          <cell r="Y693">
            <v>0</v>
          </cell>
          <cell r="Z693">
            <v>0</v>
          </cell>
          <cell r="AA693">
            <v>11</v>
          </cell>
          <cell r="AB693">
            <v>603551.83350000007</v>
          </cell>
          <cell r="AC693">
            <v>108639.33003000001</v>
          </cell>
          <cell r="AD693">
            <v>5</v>
          </cell>
          <cell r="AE693">
            <v>274341.74249999999</v>
          </cell>
          <cell r="AF693">
            <v>49381.513649999994</v>
          </cell>
          <cell r="AG693">
            <v>5</v>
          </cell>
          <cell r="AH693">
            <v>274341.74249999999</v>
          </cell>
          <cell r="AI693">
            <v>49381.513649999994</v>
          </cell>
        </row>
        <row r="694">
          <cell r="A694" t="str">
            <v>АТО "ЦАТК"</v>
          </cell>
          <cell r="B694" t="str">
            <v>ГМОК</v>
          </cell>
          <cell r="C694" t="str">
            <v>УИТ</v>
          </cell>
          <cell r="D694" t="str">
            <v>Закупки ГО</v>
          </cell>
          <cell r="E694" t="str">
            <v>19</v>
          </cell>
          <cell r="F694" t="str">
            <v>КИПиА, связь и ВТ</v>
          </cell>
          <cell r="G694" t="str">
            <v>19934</v>
          </cell>
          <cell r="H694" t="str">
            <v>Сетевое и серверное оборудование</v>
          </cell>
          <cell r="I694" t="str">
            <v>936007</v>
          </cell>
          <cell r="J694" t="str">
            <v>Коммутатор</v>
          </cell>
          <cell r="K694" t="str">
            <v>AL2012B37</v>
          </cell>
          <cell r="L694" t="str">
            <v>Ethernet Switch 470-24T</v>
          </cell>
          <cell r="M694" t="str">
            <v>24 порта 10/100BaseTX, 2порта built-in GBIC, built-in stacking ports, в комплекте с кабелем для подключения в стек 18in, кабелемпитания European Schuko</v>
          </cell>
          <cell r="N694" t="str">
            <v/>
          </cell>
          <cell r="O694" t="str">
            <v/>
          </cell>
          <cell r="P694" t="str">
            <v/>
          </cell>
          <cell r="Q694">
            <v>1.05</v>
          </cell>
          <cell r="R694" t="str">
            <v>ШТ</v>
          </cell>
          <cell r="S694">
            <v>1</v>
          </cell>
          <cell r="T694">
            <v>52255.57</v>
          </cell>
          <cell r="U694">
            <v>54868.3485</v>
          </cell>
          <cell r="V694">
            <v>64744.651229999996</v>
          </cell>
          <cell r="W694">
            <v>64744.65</v>
          </cell>
          <cell r="X694">
            <v>0</v>
          </cell>
          <cell r="Y694">
            <v>0</v>
          </cell>
          <cell r="Z694">
            <v>0</v>
          </cell>
          <cell r="AA694">
            <v>0</v>
          </cell>
          <cell r="AB694">
            <v>0</v>
          </cell>
          <cell r="AC694">
            <v>0</v>
          </cell>
          <cell r="AD694">
            <v>0</v>
          </cell>
          <cell r="AE694">
            <v>0</v>
          </cell>
          <cell r="AF694">
            <v>0</v>
          </cell>
          <cell r="AG694">
            <v>1</v>
          </cell>
          <cell r="AH694">
            <v>54868.3485</v>
          </cell>
          <cell r="AI694">
            <v>9876.3027299999994</v>
          </cell>
        </row>
        <row r="695">
          <cell r="A695" t="str">
            <v>НЗ</v>
          </cell>
          <cell r="B695" t="str">
            <v>ГМОК</v>
          </cell>
          <cell r="C695" t="str">
            <v>УИТ</v>
          </cell>
          <cell r="D695" t="str">
            <v>Закупки ГО</v>
          </cell>
          <cell r="E695" t="str">
            <v>19</v>
          </cell>
          <cell r="F695" t="str">
            <v>КИПиА, связь и ВТ</v>
          </cell>
          <cell r="G695" t="str">
            <v>19934</v>
          </cell>
          <cell r="H695" t="str">
            <v>Сетевое и серверное оборудование</v>
          </cell>
          <cell r="I695" t="str">
            <v>936007</v>
          </cell>
          <cell r="J695" t="str">
            <v>Коммутатор</v>
          </cell>
          <cell r="K695" t="str">
            <v>AL2012B37</v>
          </cell>
          <cell r="L695" t="str">
            <v>Ethernet Switch 470-24T</v>
          </cell>
          <cell r="M695" t="str">
            <v>24 порта 10/100BaseTX, 2порта built-in GBIC, built-in stacking ports, в комплекте с кабелем для подключения в стек 18in, кабелемпитания European Schuko</v>
          </cell>
          <cell r="N695" t="str">
            <v/>
          </cell>
          <cell r="O695" t="str">
            <v/>
          </cell>
          <cell r="P695" t="str">
            <v/>
          </cell>
          <cell r="Q695">
            <v>1.05</v>
          </cell>
          <cell r="R695" t="str">
            <v>ШТ</v>
          </cell>
          <cell r="S695">
            <v>2</v>
          </cell>
          <cell r="T695">
            <v>52255.57</v>
          </cell>
          <cell r="U695">
            <v>109736.697</v>
          </cell>
          <cell r="V695">
            <v>129489.30245999999</v>
          </cell>
          <cell r="W695">
            <v>64744.65</v>
          </cell>
          <cell r="X695">
            <v>0</v>
          </cell>
          <cell r="Y695">
            <v>0</v>
          </cell>
          <cell r="Z695">
            <v>0</v>
          </cell>
          <cell r="AA695">
            <v>2</v>
          </cell>
          <cell r="AB695">
            <v>109736.697</v>
          </cell>
          <cell r="AC695">
            <v>19752.605459999999</v>
          </cell>
          <cell r="AD695">
            <v>0</v>
          </cell>
          <cell r="AE695">
            <v>0</v>
          </cell>
          <cell r="AF695">
            <v>0</v>
          </cell>
          <cell r="AG695">
            <v>0</v>
          </cell>
          <cell r="AH695">
            <v>0</v>
          </cell>
          <cell r="AI695">
            <v>0</v>
          </cell>
        </row>
        <row r="696">
          <cell r="A696" t="str">
            <v>ПМП</v>
          </cell>
          <cell r="B696" t="str">
            <v>ГМОК</v>
          </cell>
          <cell r="C696" t="str">
            <v>УИТ</v>
          </cell>
          <cell r="D696" t="str">
            <v>Закупки ГО</v>
          </cell>
          <cell r="E696" t="str">
            <v>19</v>
          </cell>
          <cell r="F696" t="str">
            <v>КИПиА, связь и ВТ</v>
          </cell>
          <cell r="G696" t="str">
            <v>19934</v>
          </cell>
          <cell r="H696" t="str">
            <v>Сетевое и серверное оборудование</v>
          </cell>
          <cell r="I696" t="str">
            <v>936007</v>
          </cell>
          <cell r="J696" t="str">
            <v>Коммутатор</v>
          </cell>
          <cell r="K696" t="str">
            <v>AL2012B37</v>
          </cell>
          <cell r="L696" t="str">
            <v>Ethernet Switch 470-24T</v>
          </cell>
          <cell r="M696" t="str">
            <v>24 порта 10/100BaseTX, 2порта built-in GBIC, built-in stacking ports, в комплекте с кабелем для подключения в стек 18in, кабелемпитания European Schuko</v>
          </cell>
          <cell r="N696" t="str">
            <v/>
          </cell>
          <cell r="O696" t="str">
            <v/>
          </cell>
          <cell r="P696" t="str">
            <v/>
          </cell>
          <cell r="Q696">
            <v>1.05</v>
          </cell>
          <cell r="R696" t="str">
            <v>ШТ</v>
          </cell>
          <cell r="S696">
            <v>3</v>
          </cell>
          <cell r="T696">
            <v>52255.57</v>
          </cell>
          <cell r="U696">
            <v>164605.04550000001</v>
          </cell>
          <cell r="V696">
            <v>194233.95368999999</v>
          </cell>
          <cell r="W696">
            <v>64744.65</v>
          </cell>
          <cell r="X696">
            <v>0</v>
          </cell>
          <cell r="Y696">
            <v>0</v>
          </cell>
          <cell r="Z696">
            <v>0</v>
          </cell>
          <cell r="AA696">
            <v>3</v>
          </cell>
          <cell r="AB696">
            <v>164605.04550000001</v>
          </cell>
          <cell r="AC696">
            <v>29628.908190000002</v>
          </cell>
          <cell r="AD696">
            <v>0</v>
          </cell>
          <cell r="AE696">
            <v>0</v>
          </cell>
          <cell r="AF696">
            <v>0</v>
          </cell>
          <cell r="AG696">
            <v>0</v>
          </cell>
          <cell r="AH696">
            <v>0</v>
          </cell>
          <cell r="AI696">
            <v>0</v>
          </cell>
        </row>
        <row r="697">
          <cell r="A697" t="str">
            <v>Н-ремонт</v>
          </cell>
          <cell r="B697" t="str">
            <v>РОК</v>
          </cell>
          <cell r="C697" t="str">
            <v>УИТ</v>
          </cell>
          <cell r="D697" t="str">
            <v>Закупки ГО</v>
          </cell>
          <cell r="E697" t="str">
            <v>19</v>
          </cell>
          <cell r="F697" t="str">
            <v>КИПиА, связь и ВТ</v>
          </cell>
          <cell r="G697" t="str">
            <v>19934</v>
          </cell>
          <cell r="H697" t="str">
            <v>Сетевое и серверное оборудование</v>
          </cell>
          <cell r="I697" t="str">
            <v>936007</v>
          </cell>
          <cell r="J697" t="str">
            <v>Коммутатор</v>
          </cell>
          <cell r="K697" t="str">
            <v>AL2012B37</v>
          </cell>
          <cell r="L697" t="str">
            <v>Ethernet Switch 470-24T</v>
          </cell>
          <cell r="M697" t="str">
            <v>24 порта 10/100BaseTX, 2порта built-in GBIC, built-in stacking ports, в комплекте с кабелем для подключения в стек 18in, кабелемпитания European Schuko</v>
          </cell>
          <cell r="N697" t="str">
            <v/>
          </cell>
          <cell r="O697" t="str">
            <v/>
          </cell>
          <cell r="P697" t="str">
            <v/>
          </cell>
          <cell r="Q697">
            <v>1.05</v>
          </cell>
          <cell r="R697" t="str">
            <v>ШТ</v>
          </cell>
          <cell r="S697">
            <v>8</v>
          </cell>
          <cell r="T697">
            <v>52255.57</v>
          </cell>
          <cell r="U697">
            <v>438946.788</v>
          </cell>
          <cell r="V697">
            <v>517957.20983999997</v>
          </cell>
          <cell r="W697">
            <v>64744.65</v>
          </cell>
          <cell r="X697">
            <v>0</v>
          </cell>
          <cell r="Y697">
            <v>0</v>
          </cell>
          <cell r="Z697">
            <v>0</v>
          </cell>
          <cell r="AA697">
            <v>8</v>
          </cell>
          <cell r="AB697">
            <v>438946.788</v>
          </cell>
          <cell r="AC697">
            <v>79010.421839999995</v>
          </cell>
          <cell r="AD697">
            <v>0</v>
          </cell>
          <cell r="AE697">
            <v>0</v>
          </cell>
          <cell r="AF697">
            <v>0</v>
          </cell>
          <cell r="AG697">
            <v>0</v>
          </cell>
          <cell r="AH697">
            <v>0</v>
          </cell>
          <cell r="AI697">
            <v>0</v>
          </cell>
        </row>
        <row r="698">
          <cell r="A698" t="str">
            <v>УС</v>
          </cell>
          <cell r="B698" t="str">
            <v>СОК</v>
          </cell>
          <cell r="C698" t="str">
            <v>УИТ</v>
          </cell>
          <cell r="D698" t="str">
            <v>Закупки ГО</v>
          </cell>
          <cell r="E698" t="str">
            <v>19</v>
          </cell>
          <cell r="F698" t="str">
            <v>КИПиА, связь и ВТ</v>
          </cell>
          <cell r="G698" t="str">
            <v>19934</v>
          </cell>
          <cell r="H698" t="str">
            <v>Сетевое и серверное оборудование</v>
          </cell>
          <cell r="I698" t="str">
            <v>936007</v>
          </cell>
          <cell r="J698" t="str">
            <v>Коммутатор</v>
          </cell>
          <cell r="K698" t="str">
            <v>AL2012B37</v>
          </cell>
          <cell r="L698" t="str">
            <v>Ethernet Switch 470-24T</v>
          </cell>
          <cell r="M698" t="str">
            <v>24 порта 10/100BaseTX, 2порта built-in GBIC, built-in stacking ports, в комплекте с кабелем для подключения в стек 18in, кабелемпитания European Schuko</v>
          </cell>
          <cell r="N698" t="str">
            <v/>
          </cell>
          <cell r="O698" t="str">
            <v/>
          </cell>
          <cell r="P698" t="str">
            <v/>
          </cell>
          <cell r="Q698">
            <v>1.05</v>
          </cell>
          <cell r="R698" t="str">
            <v>ШТ</v>
          </cell>
          <cell r="S698">
            <v>2</v>
          </cell>
          <cell r="T698">
            <v>52255.57</v>
          </cell>
          <cell r="U698">
            <v>109736.697</v>
          </cell>
          <cell r="V698">
            <v>129489.30245999999</v>
          </cell>
          <cell r="W698">
            <v>64744.65</v>
          </cell>
          <cell r="X698">
            <v>0</v>
          </cell>
          <cell r="Y698">
            <v>0</v>
          </cell>
          <cell r="Z698">
            <v>0</v>
          </cell>
          <cell r="AA698">
            <v>2</v>
          </cell>
          <cell r="AB698">
            <v>109736.697</v>
          </cell>
          <cell r="AC698">
            <v>19752.605459999999</v>
          </cell>
          <cell r="AD698">
            <v>0</v>
          </cell>
          <cell r="AE698">
            <v>0</v>
          </cell>
          <cell r="AF698">
            <v>0</v>
          </cell>
          <cell r="AG698">
            <v>0</v>
          </cell>
          <cell r="AH698">
            <v>0</v>
          </cell>
          <cell r="AI698">
            <v>0</v>
          </cell>
        </row>
        <row r="699">
          <cell r="A699" t="str">
            <v>ПМП</v>
          </cell>
          <cell r="B699" t="str">
            <v>ГМОК</v>
          </cell>
          <cell r="C699" t="str">
            <v>УИТ</v>
          </cell>
          <cell r="D699" t="str">
            <v>Закупки ГО</v>
          </cell>
          <cell r="E699" t="str">
            <v>19</v>
          </cell>
          <cell r="F699" t="str">
            <v>КИПиА, связь и ВТ</v>
          </cell>
          <cell r="G699" t="str">
            <v>19934</v>
          </cell>
          <cell r="H699" t="str">
            <v>Сетевое и серверное оборудование</v>
          </cell>
          <cell r="I699" t="str">
            <v>936084</v>
          </cell>
          <cell r="J699" t="str">
            <v>Панель коммутационная вспомогательная</v>
          </cell>
          <cell r="K699" t="str">
            <v>25.A017G</v>
          </cell>
          <cell r="L699" t="str">
            <v>Molex</v>
          </cell>
          <cell r="M699" t="str">
            <v>19" Ring Run, Jumper Panel, 1U, GPT</v>
          </cell>
          <cell r="N699" t="str">
            <v/>
          </cell>
          <cell r="O699" t="str">
            <v/>
          </cell>
          <cell r="P699" t="str">
            <v/>
          </cell>
          <cell r="Q699">
            <v>1.05</v>
          </cell>
          <cell r="R699" t="str">
            <v>ШТ</v>
          </cell>
          <cell r="S699">
            <v>3</v>
          </cell>
          <cell r="T699">
            <v>675.71</v>
          </cell>
          <cell r="U699">
            <v>2128.4865</v>
          </cell>
          <cell r="V699">
            <v>2511.6140699999996</v>
          </cell>
          <cell r="W699">
            <v>837.2</v>
          </cell>
          <cell r="X699">
            <v>0</v>
          </cell>
          <cell r="Y699">
            <v>0</v>
          </cell>
          <cell r="Z699">
            <v>0</v>
          </cell>
          <cell r="AA699">
            <v>3</v>
          </cell>
          <cell r="AB699">
            <v>2128.4865</v>
          </cell>
          <cell r="AC699">
            <v>383.12756999999999</v>
          </cell>
          <cell r="AD699">
            <v>0</v>
          </cell>
          <cell r="AE699">
            <v>0</v>
          </cell>
          <cell r="AF699">
            <v>0</v>
          </cell>
          <cell r="AG699">
            <v>0</v>
          </cell>
          <cell r="AH699">
            <v>0</v>
          </cell>
          <cell r="AI699">
            <v>0</v>
          </cell>
        </row>
        <row r="700">
          <cell r="A700" t="str">
            <v>ГИВЦ</v>
          </cell>
          <cell r="B700" t="str">
            <v>ДИТ</v>
          </cell>
          <cell r="C700" t="str">
            <v>УИТ</v>
          </cell>
          <cell r="D700" t="str">
            <v>Закупки ГО</v>
          </cell>
          <cell r="E700" t="str">
            <v>19</v>
          </cell>
          <cell r="F700" t="str">
            <v>КИПиА, связь и ВТ</v>
          </cell>
          <cell r="G700" t="str">
            <v>19934</v>
          </cell>
          <cell r="H700" t="str">
            <v>Сетевое и серверное оборудование</v>
          </cell>
          <cell r="I700" t="str">
            <v>936119</v>
          </cell>
          <cell r="J700" t="str">
            <v>Антенна</v>
          </cell>
          <cell r="K700" t="str">
            <v/>
          </cell>
          <cell r="L700" t="str">
            <v>DC-CA/24-PGA</v>
          </cell>
          <cell r="M700" t="str">
            <v>Параболическая, направленная, 2.4 GHz, 24 dBi, 10x15 grad, male N-type, 600x900x500</v>
          </cell>
          <cell r="N700" t="str">
            <v/>
          </cell>
          <cell r="O700" t="str">
            <v/>
          </cell>
          <cell r="P700" t="str">
            <v/>
          </cell>
          <cell r="Q700">
            <v>1.05</v>
          </cell>
          <cell r="R700" t="str">
            <v>ШТ</v>
          </cell>
          <cell r="S700">
            <v>2</v>
          </cell>
          <cell r="T700">
            <v>2982.28</v>
          </cell>
          <cell r="U700">
            <v>6262.7880000000005</v>
          </cell>
          <cell r="V700">
            <v>7390.0898400000005</v>
          </cell>
          <cell r="W700">
            <v>3695.04</v>
          </cell>
          <cell r="X700">
            <v>0</v>
          </cell>
          <cell r="Y700">
            <v>0</v>
          </cell>
          <cell r="Z700">
            <v>0</v>
          </cell>
          <cell r="AA700">
            <v>2</v>
          </cell>
          <cell r="AB700">
            <v>6262.7880000000005</v>
          </cell>
          <cell r="AC700">
            <v>1127.3018400000001</v>
          </cell>
          <cell r="AD700">
            <v>0</v>
          </cell>
          <cell r="AE700">
            <v>0</v>
          </cell>
          <cell r="AF700">
            <v>0</v>
          </cell>
          <cell r="AG700">
            <v>0</v>
          </cell>
          <cell r="AH700">
            <v>0</v>
          </cell>
          <cell r="AI700">
            <v>0</v>
          </cell>
        </row>
        <row r="701">
          <cell r="A701" t="str">
            <v>УИТ</v>
          </cell>
          <cell r="B701" t="str">
            <v>ДИТ</v>
          </cell>
          <cell r="C701" t="str">
            <v>УИТ</v>
          </cell>
          <cell r="D701" t="str">
            <v>Закупки ГО</v>
          </cell>
          <cell r="E701" t="str">
            <v>19</v>
          </cell>
          <cell r="F701" t="str">
            <v>КИПиА, связь и ВТ</v>
          </cell>
          <cell r="G701" t="str">
            <v>19934</v>
          </cell>
          <cell r="H701" t="str">
            <v>Сетевое и серверное оборудование</v>
          </cell>
          <cell r="I701" t="str">
            <v>936127</v>
          </cell>
          <cell r="J701" t="str">
            <v>Конвертер</v>
          </cell>
          <cell r="K701" t="str">
            <v>AT-MC103XL</v>
          </cell>
          <cell r="L701" t="str">
            <v>Allied Telesyn</v>
          </cell>
          <cell r="M701" t="str">
            <v>100BaseTX/100BaseFX (SC), одномодовый, 15 км</v>
          </cell>
          <cell r="N701" t="str">
            <v/>
          </cell>
          <cell r="O701" t="str">
            <v/>
          </cell>
          <cell r="P701" t="str">
            <v/>
          </cell>
          <cell r="Q701">
            <v>1.05</v>
          </cell>
          <cell r="R701" t="str">
            <v>ШТ</v>
          </cell>
          <cell r="S701">
            <v>8</v>
          </cell>
          <cell r="T701">
            <v>4531.72</v>
          </cell>
          <cell r="U701">
            <v>38066.448000000004</v>
          </cell>
          <cell r="V701">
            <v>44918.408640000001</v>
          </cell>
          <cell r="W701">
            <v>5614.8</v>
          </cell>
          <cell r="X701">
            <v>0</v>
          </cell>
          <cell r="Y701">
            <v>0</v>
          </cell>
          <cell r="Z701">
            <v>0</v>
          </cell>
          <cell r="AA701">
            <v>4</v>
          </cell>
          <cell r="AB701">
            <v>19033.224000000002</v>
          </cell>
          <cell r="AC701">
            <v>3425.9803200000001</v>
          </cell>
          <cell r="AD701">
            <v>4</v>
          </cell>
          <cell r="AE701">
            <v>19033.224000000002</v>
          </cell>
          <cell r="AF701">
            <v>3425.9803200000001</v>
          </cell>
          <cell r="AG701">
            <v>0</v>
          </cell>
          <cell r="AH701">
            <v>0</v>
          </cell>
          <cell r="AI701">
            <v>0</v>
          </cell>
        </row>
        <row r="702">
          <cell r="A702" t="str">
            <v>ПМП</v>
          </cell>
          <cell r="B702" t="str">
            <v>ГМОК</v>
          </cell>
          <cell r="C702" t="str">
            <v>УИТ</v>
          </cell>
          <cell r="D702" t="str">
            <v>Закупки ГО</v>
          </cell>
          <cell r="E702" t="str">
            <v>19</v>
          </cell>
          <cell r="F702" t="str">
            <v>КИПиА, связь и ВТ</v>
          </cell>
          <cell r="G702" t="str">
            <v>19934</v>
          </cell>
          <cell r="H702" t="str">
            <v>Сетевое и серверное оборудование</v>
          </cell>
          <cell r="I702" t="str">
            <v>936284</v>
          </cell>
          <cell r="J702" t="str">
            <v>Панель коммутационная оптическая</v>
          </cell>
          <cell r="K702" t="str">
            <v>91.ST.240.D001G</v>
          </cell>
          <cell r="L702" t="str">
            <v>19" Fiber Optic 24xST Unloaded Panel, Graphite</v>
          </cell>
          <cell r="M702" t="str">
            <v/>
          </cell>
          <cell r="N702" t="str">
            <v/>
          </cell>
          <cell r="O702" t="str">
            <v/>
          </cell>
          <cell r="P702" t="str">
            <v/>
          </cell>
          <cell r="Q702">
            <v>1.05</v>
          </cell>
          <cell r="R702" t="str">
            <v>ШТ</v>
          </cell>
          <cell r="S702">
            <v>2</v>
          </cell>
          <cell r="T702">
            <v>1728</v>
          </cell>
          <cell r="U702">
            <v>3628.8</v>
          </cell>
          <cell r="V702">
            <v>4281.9840000000004</v>
          </cell>
          <cell r="W702">
            <v>2140.9899999999998</v>
          </cell>
          <cell r="X702">
            <v>2</v>
          </cell>
          <cell r="Y702">
            <v>3628.8</v>
          </cell>
          <cell r="Z702">
            <v>653.18399999999997</v>
          </cell>
          <cell r="AA702">
            <v>0</v>
          </cell>
          <cell r="AB702">
            <v>0</v>
          </cell>
          <cell r="AC702">
            <v>0</v>
          </cell>
          <cell r="AD702">
            <v>0</v>
          </cell>
          <cell r="AE702">
            <v>0</v>
          </cell>
          <cell r="AF702">
            <v>0</v>
          </cell>
          <cell r="AG702">
            <v>0</v>
          </cell>
          <cell r="AH702">
            <v>0</v>
          </cell>
          <cell r="AI702">
            <v>0</v>
          </cell>
        </row>
        <row r="703">
          <cell r="A703" t="str">
            <v>ПМП</v>
          </cell>
          <cell r="B703" t="str">
            <v>ГМОК</v>
          </cell>
          <cell r="C703" t="str">
            <v>УИТ</v>
          </cell>
          <cell r="D703" t="str">
            <v>Закупки ГО</v>
          </cell>
          <cell r="E703" t="str">
            <v>19</v>
          </cell>
          <cell r="F703" t="str">
            <v>КИПиА, связь и ВТ</v>
          </cell>
          <cell r="G703" t="str">
            <v>19934</v>
          </cell>
          <cell r="H703" t="str">
            <v>Сетевое и серверное оборудование</v>
          </cell>
          <cell r="I703" t="str">
            <v>936289</v>
          </cell>
          <cell r="J703" t="str">
            <v>Панель коммутационная</v>
          </cell>
          <cell r="K703" t="str">
            <v>PID-00058</v>
          </cell>
          <cell r="L703" t="str">
            <v>Molex</v>
          </cell>
          <cell r="M703" t="str">
            <v>Rack 19" Patch Panel 24xRJ45, KATT/HD, 568B, UTP, PowerCat, 1U</v>
          </cell>
          <cell r="N703" t="str">
            <v/>
          </cell>
          <cell r="O703" t="str">
            <v/>
          </cell>
          <cell r="P703" t="str">
            <v/>
          </cell>
          <cell r="Q703">
            <v>1.05</v>
          </cell>
          <cell r="R703" t="str">
            <v>ШТ</v>
          </cell>
          <cell r="S703">
            <v>3</v>
          </cell>
          <cell r="T703">
            <v>2577.16</v>
          </cell>
          <cell r="U703">
            <v>8118.0540000000001</v>
          </cell>
          <cell r="V703">
            <v>9579.3037199999999</v>
          </cell>
          <cell r="W703">
            <v>3193.1</v>
          </cell>
          <cell r="X703">
            <v>0</v>
          </cell>
          <cell r="Y703">
            <v>0</v>
          </cell>
          <cell r="Z703">
            <v>0</v>
          </cell>
          <cell r="AA703">
            <v>0</v>
          </cell>
          <cell r="AB703">
            <v>0</v>
          </cell>
          <cell r="AC703">
            <v>0</v>
          </cell>
          <cell r="AD703">
            <v>3</v>
          </cell>
          <cell r="AE703">
            <v>8118.0540000000001</v>
          </cell>
          <cell r="AF703">
            <v>1461.24972</v>
          </cell>
          <cell r="AG703">
            <v>0</v>
          </cell>
          <cell r="AH703">
            <v>0</v>
          </cell>
          <cell r="AI703">
            <v>0</v>
          </cell>
        </row>
        <row r="704">
          <cell r="A704" t="str">
            <v>ПМП</v>
          </cell>
          <cell r="B704" t="str">
            <v>ГМОК</v>
          </cell>
          <cell r="C704" t="str">
            <v>УИТ</v>
          </cell>
          <cell r="D704" t="str">
            <v>Закупки ГО</v>
          </cell>
          <cell r="E704" t="str">
            <v>19</v>
          </cell>
          <cell r="F704" t="str">
            <v>КИПиА, связь и ВТ</v>
          </cell>
          <cell r="G704" t="str">
            <v>19934</v>
          </cell>
          <cell r="H704" t="str">
            <v>Сетевое и серверное оборудование</v>
          </cell>
          <cell r="I704" t="str">
            <v>936307</v>
          </cell>
          <cell r="J704" t="str">
            <v>Блок электрических розеток</v>
          </cell>
          <cell r="K704" t="str">
            <v>7240220</v>
          </cell>
          <cell r="L704" t="str">
            <v>19" панель 7-ми розеточная в шкаф</v>
          </cell>
          <cell r="M704" t="str">
            <v>Панель в стойку</v>
          </cell>
          <cell r="N704" t="str">
            <v/>
          </cell>
          <cell r="O704" t="str">
            <v/>
          </cell>
          <cell r="P704" t="str">
            <v/>
          </cell>
          <cell r="Q704">
            <v>1.05</v>
          </cell>
          <cell r="R704" t="str">
            <v>ШТ</v>
          </cell>
          <cell r="S704">
            <v>1</v>
          </cell>
          <cell r="T704">
            <v>1769.41</v>
          </cell>
          <cell r="U704">
            <v>1857.8805000000002</v>
          </cell>
          <cell r="V704">
            <v>2192.2989900000002</v>
          </cell>
          <cell r="W704">
            <v>2192.3000000000002</v>
          </cell>
          <cell r="X704">
            <v>0</v>
          </cell>
          <cell r="Y704">
            <v>0</v>
          </cell>
          <cell r="Z704">
            <v>0</v>
          </cell>
          <cell r="AA704">
            <v>0</v>
          </cell>
          <cell r="AB704">
            <v>0</v>
          </cell>
          <cell r="AC704">
            <v>0</v>
          </cell>
          <cell r="AD704">
            <v>1</v>
          </cell>
          <cell r="AE704">
            <v>1857.8805000000002</v>
          </cell>
          <cell r="AF704">
            <v>334.41849000000002</v>
          </cell>
          <cell r="AG704">
            <v>0</v>
          </cell>
          <cell r="AH704">
            <v>0</v>
          </cell>
          <cell r="AI704">
            <v>0</v>
          </cell>
        </row>
        <row r="705">
          <cell r="A705" t="str">
            <v>ПМП</v>
          </cell>
          <cell r="B705" t="str">
            <v>ГМОК</v>
          </cell>
          <cell r="C705" t="str">
            <v>УИТ</v>
          </cell>
          <cell r="D705" t="str">
            <v>Закупки ГО</v>
          </cell>
          <cell r="E705" t="str">
            <v>19</v>
          </cell>
          <cell r="F705" t="str">
            <v>КИПиА, связь и ВТ</v>
          </cell>
          <cell r="G705" t="str">
            <v>19934</v>
          </cell>
          <cell r="H705" t="str">
            <v>Сетевое и серверное оборудование</v>
          </cell>
          <cell r="I705" t="str">
            <v>936493</v>
          </cell>
          <cell r="J705" t="str">
            <v>Коммутатор</v>
          </cell>
          <cell r="K705" t="str">
            <v>FS524</v>
          </cell>
          <cell r="L705" t="str">
            <v>NetGear</v>
          </cell>
          <cell r="M705" t="str">
            <v>24 port speed-sensing 10/100 Mbps Fast Ethernet Switch, includes generic European power cord</v>
          </cell>
          <cell r="N705" t="str">
            <v/>
          </cell>
          <cell r="O705" t="str">
            <v/>
          </cell>
          <cell r="P705" t="str">
            <v/>
          </cell>
          <cell r="Q705">
            <v>1.05</v>
          </cell>
          <cell r="R705" t="str">
            <v>ШТ</v>
          </cell>
          <cell r="S705">
            <v>1</v>
          </cell>
          <cell r="T705">
            <v>5881.59</v>
          </cell>
          <cell r="U705">
            <v>6175.6695</v>
          </cell>
          <cell r="V705">
            <v>7287.2900099999997</v>
          </cell>
          <cell r="W705">
            <v>7287.29</v>
          </cell>
          <cell r="X705">
            <v>1</v>
          </cell>
          <cell r="Y705">
            <v>6175.6695</v>
          </cell>
          <cell r="Z705">
            <v>1111.62051</v>
          </cell>
          <cell r="AA705">
            <v>0</v>
          </cell>
          <cell r="AB705">
            <v>0</v>
          </cell>
          <cell r="AC705">
            <v>0</v>
          </cell>
          <cell r="AD705">
            <v>0</v>
          </cell>
          <cell r="AE705">
            <v>0</v>
          </cell>
          <cell r="AF705">
            <v>0</v>
          </cell>
          <cell r="AG705">
            <v>0</v>
          </cell>
          <cell r="AH705">
            <v>0</v>
          </cell>
          <cell r="AI705">
            <v>0</v>
          </cell>
        </row>
        <row r="706">
          <cell r="A706" t="str">
            <v>УНСОФ</v>
          </cell>
          <cell r="B706" t="str">
            <v>ГМОК</v>
          </cell>
          <cell r="C706" t="str">
            <v>УИТ</v>
          </cell>
          <cell r="D706" t="str">
            <v>Закупки ГО</v>
          </cell>
          <cell r="E706" t="str">
            <v>19</v>
          </cell>
          <cell r="F706" t="str">
            <v>КИПиА, связь и ВТ</v>
          </cell>
          <cell r="G706" t="str">
            <v>19934</v>
          </cell>
          <cell r="H706" t="str">
            <v>Сетевое и серверное оборудование</v>
          </cell>
          <cell r="I706" t="str">
            <v>936557</v>
          </cell>
          <cell r="J706" t="str">
            <v>Коммутатор</v>
          </cell>
          <cell r="K706" t="str">
            <v>AL2001B15</v>
          </cell>
          <cell r="L706" t="str">
            <v>Business Polisy Switch 2000</v>
          </cell>
          <cell r="M706" t="str">
            <v>24 порта 10/100Base-TX, 1 порт MDA (uplink), 1 порт каскадирования, с кабелем питания European Schuko, 19"</v>
          </cell>
          <cell r="N706" t="str">
            <v/>
          </cell>
          <cell r="O706" t="str">
            <v/>
          </cell>
          <cell r="P706" t="str">
            <v/>
          </cell>
          <cell r="Q706">
            <v>1.05</v>
          </cell>
          <cell r="R706" t="str">
            <v>ШТ</v>
          </cell>
          <cell r="S706">
            <v>1</v>
          </cell>
          <cell r="T706">
            <v>50626.38</v>
          </cell>
          <cell r="U706">
            <v>53157.699000000001</v>
          </cell>
          <cell r="V706">
            <v>62726.084819999996</v>
          </cell>
          <cell r="W706">
            <v>62726.080000000002</v>
          </cell>
          <cell r="X706">
            <v>0</v>
          </cell>
          <cell r="Y706">
            <v>0</v>
          </cell>
          <cell r="Z706">
            <v>0</v>
          </cell>
          <cell r="AA706">
            <v>0</v>
          </cell>
          <cell r="AB706">
            <v>0</v>
          </cell>
          <cell r="AC706">
            <v>0</v>
          </cell>
          <cell r="AD706">
            <v>1</v>
          </cell>
          <cell r="AE706">
            <v>53157.699000000001</v>
          </cell>
          <cell r="AF706">
            <v>9568.3858199999995</v>
          </cell>
          <cell r="AG706">
            <v>0</v>
          </cell>
          <cell r="AH706">
            <v>0</v>
          </cell>
          <cell r="AI706">
            <v>0</v>
          </cell>
        </row>
        <row r="707">
          <cell r="A707" t="str">
            <v>Талнахское</v>
          </cell>
          <cell r="B707" t="str">
            <v>ГМОК</v>
          </cell>
          <cell r="C707" t="str">
            <v>УИТ</v>
          </cell>
          <cell r="D707" t="str">
            <v>Закупки ГО</v>
          </cell>
          <cell r="E707" t="str">
            <v>19</v>
          </cell>
          <cell r="F707" t="str">
            <v>КИПиА, связь и ВТ</v>
          </cell>
          <cell r="G707" t="str">
            <v>19934</v>
          </cell>
          <cell r="H707" t="str">
            <v>Сетевое и серверное оборудование</v>
          </cell>
          <cell r="I707" t="str">
            <v>936557</v>
          </cell>
          <cell r="J707" t="str">
            <v>Коммутатор</v>
          </cell>
          <cell r="K707" t="str">
            <v>AL2001B15</v>
          </cell>
          <cell r="L707" t="str">
            <v>Business Polisy Switch 2000</v>
          </cell>
          <cell r="M707" t="str">
            <v>24 порта 10/100Base-TX, 1 порт MDA (uplink), 1 порт каскадирования, с кабелем питания European Schuko, 19"</v>
          </cell>
          <cell r="N707" t="str">
            <v/>
          </cell>
          <cell r="O707" t="str">
            <v/>
          </cell>
          <cell r="P707" t="str">
            <v/>
          </cell>
          <cell r="Q707">
            <v>1.05</v>
          </cell>
          <cell r="R707" t="str">
            <v>ШТ</v>
          </cell>
          <cell r="S707">
            <v>1</v>
          </cell>
          <cell r="T707">
            <v>50626.38</v>
          </cell>
          <cell r="U707">
            <v>53157.699000000001</v>
          </cell>
          <cell r="V707">
            <v>62726.084819999996</v>
          </cell>
          <cell r="W707">
            <v>62726.080000000002</v>
          </cell>
          <cell r="X707">
            <v>0</v>
          </cell>
          <cell r="Y707">
            <v>0</v>
          </cell>
          <cell r="Z707">
            <v>0</v>
          </cell>
          <cell r="AA707">
            <v>0</v>
          </cell>
          <cell r="AB707">
            <v>0</v>
          </cell>
          <cell r="AC707">
            <v>0</v>
          </cell>
          <cell r="AD707">
            <v>1</v>
          </cell>
          <cell r="AE707">
            <v>53157.699000000001</v>
          </cell>
          <cell r="AF707">
            <v>9568.3858199999995</v>
          </cell>
          <cell r="AG707">
            <v>0</v>
          </cell>
          <cell r="AH707">
            <v>0</v>
          </cell>
          <cell r="AI707">
            <v>0</v>
          </cell>
        </row>
        <row r="708">
          <cell r="A708" t="str">
            <v>НЗ</v>
          </cell>
          <cell r="B708" t="str">
            <v>ГМОК</v>
          </cell>
          <cell r="C708" t="str">
            <v>УИТ</v>
          </cell>
          <cell r="D708" t="str">
            <v>Закупки ГО</v>
          </cell>
          <cell r="E708" t="str">
            <v>19</v>
          </cell>
          <cell r="F708" t="str">
            <v>КИПиА, связь и ВТ</v>
          </cell>
          <cell r="G708" t="str">
            <v>19934</v>
          </cell>
          <cell r="H708" t="str">
            <v>Сетевое и серверное оборудование</v>
          </cell>
          <cell r="I708" t="str">
            <v>936733</v>
          </cell>
          <cell r="J708" t="str">
            <v>Конвертер</v>
          </cell>
          <cell r="K708" t="str">
            <v>AT-MC102XL</v>
          </cell>
          <cell r="L708" t="str">
            <v>Allied Telesyn</v>
          </cell>
          <cell r="M708" t="str">
            <v>100BaseTX/100BaseFX (SC), Multi-Mode, 2км</v>
          </cell>
          <cell r="N708" t="str">
            <v/>
          </cell>
          <cell r="O708" t="str">
            <v/>
          </cell>
          <cell r="P708" t="str">
            <v/>
          </cell>
          <cell r="Q708">
            <v>1.05</v>
          </cell>
          <cell r="R708" t="str">
            <v>ШТ</v>
          </cell>
          <cell r="S708">
            <v>10</v>
          </cell>
          <cell r="T708">
            <v>2275.08</v>
          </cell>
          <cell r="U708">
            <v>23888.34</v>
          </cell>
          <cell r="V708">
            <v>28188.2412</v>
          </cell>
          <cell r="W708">
            <v>2818.82</v>
          </cell>
          <cell r="X708">
            <v>0</v>
          </cell>
          <cell r="Y708">
            <v>0</v>
          </cell>
          <cell r="Z708">
            <v>0</v>
          </cell>
          <cell r="AA708">
            <v>0</v>
          </cell>
          <cell r="AB708">
            <v>0</v>
          </cell>
          <cell r="AC708">
            <v>0</v>
          </cell>
          <cell r="AD708">
            <v>10</v>
          </cell>
          <cell r="AE708">
            <v>23888.34</v>
          </cell>
          <cell r="AF708">
            <v>4299.9012000000002</v>
          </cell>
          <cell r="AG708">
            <v>0</v>
          </cell>
          <cell r="AH708">
            <v>0</v>
          </cell>
          <cell r="AI708">
            <v>0</v>
          </cell>
        </row>
        <row r="709">
          <cell r="A709" t="str">
            <v>УИТ</v>
          </cell>
          <cell r="B709" t="str">
            <v>ДИТ</v>
          </cell>
          <cell r="C709" t="str">
            <v>УИТ</v>
          </cell>
          <cell r="D709" t="str">
            <v>Закупки ГО</v>
          </cell>
          <cell r="E709" t="str">
            <v>19</v>
          </cell>
          <cell r="F709" t="str">
            <v>КИПиА, связь и ВТ</v>
          </cell>
          <cell r="G709" t="str">
            <v>19934</v>
          </cell>
          <cell r="H709" t="str">
            <v>Сетевое и серверное оборудование</v>
          </cell>
          <cell r="I709" t="str">
            <v>936733</v>
          </cell>
          <cell r="J709" t="str">
            <v>Конвертер</v>
          </cell>
          <cell r="K709" t="str">
            <v>AT-MC102XL</v>
          </cell>
          <cell r="L709" t="str">
            <v>Allied Telesyn</v>
          </cell>
          <cell r="M709" t="str">
            <v>100BaseTX/100BaseFX (SC), Multi-Mode, 2км</v>
          </cell>
          <cell r="N709" t="str">
            <v/>
          </cell>
          <cell r="O709" t="str">
            <v/>
          </cell>
          <cell r="P709" t="str">
            <v/>
          </cell>
          <cell r="Q709">
            <v>1.05</v>
          </cell>
          <cell r="R709" t="str">
            <v>ШТ</v>
          </cell>
          <cell r="S709">
            <v>8</v>
          </cell>
          <cell r="T709">
            <v>2275.08</v>
          </cell>
          <cell r="U709">
            <v>19110.671999999999</v>
          </cell>
          <cell r="V709">
            <v>22550.592959999998</v>
          </cell>
          <cell r="W709">
            <v>2818.82</v>
          </cell>
          <cell r="X709">
            <v>0</v>
          </cell>
          <cell r="Y709">
            <v>0</v>
          </cell>
          <cell r="Z709">
            <v>0</v>
          </cell>
          <cell r="AA709">
            <v>0</v>
          </cell>
          <cell r="AB709">
            <v>0</v>
          </cell>
          <cell r="AC709">
            <v>0</v>
          </cell>
          <cell r="AD709">
            <v>8</v>
          </cell>
          <cell r="AE709">
            <v>19110.671999999999</v>
          </cell>
          <cell r="AF709">
            <v>3439.9209599999995</v>
          </cell>
          <cell r="AG709">
            <v>0</v>
          </cell>
          <cell r="AH709">
            <v>0</v>
          </cell>
          <cell r="AI709">
            <v>0</v>
          </cell>
        </row>
        <row r="710">
          <cell r="A710" t="str">
            <v>ПМП</v>
          </cell>
          <cell r="B710" t="str">
            <v>ГМОК</v>
          </cell>
          <cell r="C710" t="str">
            <v>УИТ</v>
          </cell>
          <cell r="D710" t="str">
            <v>Закупки ГО</v>
          </cell>
          <cell r="E710" t="str">
            <v>19</v>
          </cell>
          <cell r="F710" t="str">
            <v>КИПиА, связь и ВТ</v>
          </cell>
          <cell r="G710" t="str">
            <v>19934</v>
          </cell>
          <cell r="H710" t="str">
            <v>Сетевое и серверное оборудование</v>
          </cell>
          <cell r="I710" t="str">
            <v>936733</v>
          </cell>
          <cell r="J710" t="str">
            <v>Конвертер</v>
          </cell>
          <cell r="K710" t="str">
            <v>AT-MC102XL</v>
          </cell>
          <cell r="L710" t="str">
            <v>Allied Telesyn</v>
          </cell>
          <cell r="M710" t="str">
            <v>100BaseTX/100BaseFX (SC), Multi-Mode, 2км</v>
          </cell>
          <cell r="N710" t="str">
            <v/>
          </cell>
          <cell r="O710" t="str">
            <v/>
          </cell>
          <cell r="P710" t="str">
            <v/>
          </cell>
          <cell r="Q710">
            <v>1.05</v>
          </cell>
          <cell r="R710" t="str">
            <v>ШТ</v>
          </cell>
          <cell r="S710">
            <v>2</v>
          </cell>
          <cell r="T710">
            <v>2275.08</v>
          </cell>
          <cell r="U710">
            <v>4777.6679999999997</v>
          </cell>
          <cell r="V710">
            <v>5637.6482399999995</v>
          </cell>
          <cell r="W710">
            <v>2818.82</v>
          </cell>
          <cell r="X710">
            <v>0</v>
          </cell>
          <cell r="Y710">
            <v>0</v>
          </cell>
          <cell r="Z710">
            <v>0</v>
          </cell>
          <cell r="AA710">
            <v>0</v>
          </cell>
          <cell r="AB710">
            <v>0</v>
          </cell>
          <cell r="AC710">
            <v>0</v>
          </cell>
          <cell r="AD710">
            <v>2</v>
          </cell>
          <cell r="AE710">
            <v>4777.6679999999997</v>
          </cell>
          <cell r="AF710">
            <v>859.98023999999987</v>
          </cell>
          <cell r="AG710">
            <v>0</v>
          </cell>
          <cell r="AH710">
            <v>0</v>
          </cell>
          <cell r="AI710">
            <v>0</v>
          </cell>
        </row>
        <row r="711">
          <cell r="A711" t="str">
            <v>Мех. завод</v>
          </cell>
          <cell r="B711" t="str">
            <v>МООК</v>
          </cell>
          <cell r="C711" t="str">
            <v>УИТ</v>
          </cell>
          <cell r="D711" t="str">
            <v>Закупки ГО</v>
          </cell>
          <cell r="E711" t="str">
            <v>19</v>
          </cell>
          <cell r="F711" t="str">
            <v>КИПиА, связь и ВТ</v>
          </cell>
          <cell r="G711" t="str">
            <v>19934</v>
          </cell>
          <cell r="H711" t="str">
            <v>Сетевое и серверное оборудование</v>
          </cell>
          <cell r="I711" t="str">
            <v>936733</v>
          </cell>
          <cell r="J711" t="str">
            <v>Конвертер</v>
          </cell>
          <cell r="K711" t="str">
            <v>AT-MC102XL</v>
          </cell>
          <cell r="L711" t="str">
            <v>Allied Telesyn</v>
          </cell>
          <cell r="M711" t="str">
            <v>100BaseTX/100BaseFX (SC), Multi-Mode, 2км</v>
          </cell>
          <cell r="N711" t="str">
            <v/>
          </cell>
          <cell r="O711" t="str">
            <v/>
          </cell>
          <cell r="P711" t="str">
            <v/>
          </cell>
          <cell r="Q711">
            <v>1.05</v>
          </cell>
          <cell r="R711" t="str">
            <v>ШТ</v>
          </cell>
          <cell r="S711">
            <v>2</v>
          </cell>
          <cell r="T711">
            <v>2275.08</v>
          </cell>
          <cell r="U711">
            <v>4777.6679999999997</v>
          </cell>
          <cell r="V711">
            <v>5637.6482399999995</v>
          </cell>
          <cell r="W711">
            <v>2818.82</v>
          </cell>
          <cell r="X711">
            <v>0</v>
          </cell>
          <cell r="Y711">
            <v>0</v>
          </cell>
          <cell r="Z711">
            <v>0</v>
          </cell>
          <cell r="AA711">
            <v>0</v>
          </cell>
          <cell r="AB711">
            <v>0</v>
          </cell>
          <cell r="AC711">
            <v>0</v>
          </cell>
          <cell r="AD711">
            <v>2</v>
          </cell>
          <cell r="AE711">
            <v>4777.6679999999997</v>
          </cell>
          <cell r="AF711">
            <v>859.98023999999987</v>
          </cell>
          <cell r="AG711">
            <v>0</v>
          </cell>
          <cell r="AH711">
            <v>0</v>
          </cell>
          <cell r="AI711">
            <v>0</v>
          </cell>
        </row>
        <row r="712">
          <cell r="A712" t="str">
            <v>УС</v>
          </cell>
          <cell r="B712" t="str">
            <v>СОК</v>
          </cell>
          <cell r="C712" t="str">
            <v>УИТ</v>
          </cell>
          <cell r="D712" t="str">
            <v>Закупки ГО</v>
          </cell>
          <cell r="E712" t="str">
            <v>19</v>
          </cell>
          <cell r="F712" t="str">
            <v>КИПиА, связь и ВТ</v>
          </cell>
          <cell r="G712" t="str">
            <v>19934</v>
          </cell>
          <cell r="H712" t="str">
            <v>Сетевое и серверное оборудование</v>
          </cell>
          <cell r="I712" t="str">
            <v>936733</v>
          </cell>
          <cell r="J712" t="str">
            <v>Конвертер</v>
          </cell>
          <cell r="K712" t="str">
            <v>AT-MC102XL</v>
          </cell>
          <cell r="L712" t="str">
            <v>Allied Telesyn</v>
          </cell>
          <cell r="M712" t="str">
            <v>100BaseTX/100BaseFX (SC), Multi-Mode, 2км</v>
          </cell>
          <cell r="N712" t="str">
            <v/>
          </cell>
          <cell r="O712" t="str">
            <v/>
          </cell>
          <cell r="P712" t="str">
            <v/>
          </cell>
          <cell r="Q712">
            <v>1.05</v>
          </cell>
          <cell r="R712" t="str">
            <v>ШТ</v>
          </cell>
          <cell r="S712">
            <v>3</v>
          </cell>
          <cell r="T712">
            <v>2275.08</v>
          </cell>
          <cell r="U712">
            <v>7166.5020000000004</v>
          </cell>
          <cell r="V712">
            <v>8456.4723599999998</v>
          </cell>
          <cell r="W712">
            <v>2818.82</v>
          </cell>
          <cell r="X712">
            <v>0</v>
          </cell>
          <cell r="Y712">
            <v>0</v>
          </cell>
          <cell r="Z712">
            <v>0</v>
          </cell>
          <cell r="AA712">
            <v>0</v>
          </cell>
          <cell r="AB712">
            <v>0</v>
          </cell>
          <cell r="AC712">
            <v>0</v>
          </cell>
          <cell r="AD712">
            <v>3</v>
          </cell>
          <cell r="AE712">
            <v>7166.5020000000004</v>
          </cell>
          <cell r="AF712">
            <v>1289.97036</v>
          </cell>
          <cell r="AG712">
            <v>0</v>
          </cell>
          <cell r="AH712">
            <v>0</v>
          </cell>
          <cell r="AI712">
            <v>0</v>
          </cell>
        </row>
        <row r="713">
          <cell r="A713" t="str">
            <v>УИТ</v>
          </cell>
          <cell r="B713" t="str">
            <v>ДИТ</v>
          </cell>
          <cell r="C713" t="str">
            <v>УИТ</v>
          </cell>
          <cell r="D713" t="str">
            <v>Закупки ГО</v>
          </cell>
          <cell r="E713" t="str">
            <v>19</v>
          </cell>
          <cell r="F713" t="str">
            <v>КИПиА, связь и ВТ</v>
          </cell>
          <cell r="G713" t="str">
            <v>19934</v>
          </cell>
          <cell r="H713" t="str">
            <v>Сетевое и серверное оборудование</v>
          </cell>
          <cell r="I713" t="str">
            <v>936905</v>
          </cell>
          <cell r="J713" t="str">
            <v>Конвертер</v>
          </cell>
          <cell r="K713" t="str">
            <v>AT-MC104XL</v>
          </cell>
          <cell r="L713" t="str">
            <v>Allied Telesyn AT-MC104XL</v>
          </cell>
          <cell r="M713" t="str">
            <v>100Base Fiber SC mm, 100Base Fiber SC, sm</v>
          </cell>
          <cell r="N713" t="str">
            <v/>
          </cell>
          <cell r="O713" t="str">
            <v/>
          </cell>
          <cell r="P713" t="str">
            <v/>
          </cell>
          <cell r="Q713">
            <v>1.05</v>
          </cell>
          <cell r="R713" t="str">
            <v>ШТ</v>
          </cell>
          <cell r="S713">
            <v>8</v>
          </cell>
          <cell r="T713">
            <v>8375.15</v>
          </cell>
          <cell r="U713">
            <v>70351.259999999995</v>
          </cell>
          <cell r="V713">
            <v>83014.486799999984</v>
          </cell>
          <cell r="W713">
            <v>10376.81</v>
          </cell>
          <cell r="X713">
            <v>0</v>
          </cell>
          <cell r="Y713">
            <v>0</v>
          </cell>
          <cell r="Z713">
            <v>0</v>
          </cell>
          <cell r="AA713">
            <v>0</v>
          </cell>
          <cell r="AB713">
            <v>0</v>
          </cell>
          <cell r="AC713">
            <v>0</v>
          </cell>
          <cell r="AD713">
            <v>8</v>
          </cell>
          <cell r="AE713">
            <v>70351.259999999995</v>
          </cell>
          <cell r="AF713">
            <v>12663.226799999999</v>
          </cell>
          <cell r="AG713">
            <v>0</v>
          </cell>
          <cell r="AH713">
            <v>0</v>
          </cell>
          <cell r="AI713">
            <v>0</v>
          </cell>
        </row>
        <row r="714">
          <cell r="A714" t="str">
            <v>УЭБиР</v>
          </cell>
          <cell r="B714" t="str">
            <v>ББ</v>
          </cell>
          <cell r="C714" t="str">
            <v>УИТ</v>
          </cell>
          <cell r="D714" t="str">
            <v>Закупки ГО</v>
          </cell>
          <cell r="E714" t="str">
            <v>19</v>
          </cell>
          <cell r="F714" t="str">
            <v>КИПиА, связь и ВТ</v>
          </cell>
          <cell r="G714" t="str">
            <v>19935</v>
          </cell>
          <cell r="H714" t="str">
            <v>Комплектующие ПК</v>
          </cell>
          <cell r="I714" t="str">
            <v>935915</v>
          </cell>
          <cell r="J714" t="str">
            <v>Дисковод DVD-RW</v>
          </cell>
          <cell r="K714" t="str">
            <v>PX-716UF</v>
          </cell>
          <cell r="L714" t="str">
            <v>PLEXTOR</v>
          </cell>
          <cell r="M714" t="str">
            <v>Внешний, DVD+/-R/RW, IEEE1394+USB2.0, 16xDVD+/-R; 8xDVD+R9, 16xDVD+/-RW, 16xDVD-ROM, CD 48x/32x/48x, 8MB Retail Black</v>
          </cell>
          <cell r="N714" t="str">
            <v/>
          </cell>
          <cell r="O714" t="str">
            <v/>
          </cell>
          <cell r="P714" t="str">
            <v/>
          </cell>
          <cell r="Q714">
            <v>1.05</v>
          </cell>
          <cell r="R714" t="str">
            <v>ШТ</v>
          </cell>
          <cell r="S714">
            <v>4</v>
          </cell>
          <cell r="T714">
            <v>7201.05</v>
          </cell>
          <cell r="U714">
            <v>30244.410000000003</v>
          </cell>
          <cell r="V714">
            <v>35688.4038</v>
          </cell>
          <cell r="W714">
            <v>8922.1</v>
          </cell>
          <cell r="X714">
            <v>0</v>
          </cell>
          <cell r="Y714">
            <v>0</v>
          </cell>
          <cell r="Z714">
            <v>0</v>
          </cell>
          <cell r="AA714">
            <v>4</v>
          </cell>
          <cell r="AB714">
            <v>30244.410000000003</v>
          </cell>
          <cell r="AC714">
            <v>5443.9938000000002</v>
          </cell>
          <cell r="AD714">
            <v>0</v>
          </cell>
          <cell r="AE714">
            <v>0</v>
          </cell>
          <cell r="AF714">
            <v>0</v>
          </cell>
          <cell r="AG714">
            <v>0</v>
          </cell>
          <cell r="AH714">
            <v>0</v>
          </cell>
          <cell r="AI714">
            <v>0</v>
          </cell>
        </row>
        <row r="715">
          <cell r="A715" t="str">
            <v>ГТП</v>
          </cell>
          <cell r="B715" t="str">
            <v>ГМОК</v>
          </cell>
          <cell r="C715" t="str">
            <v>УИТ</v>
          </cell>
          <cell r="D715" t="str">
            <v>Закупки ГО</v>
          </cell>
          <cell r="E715" t="str">
            <v>19</v>
          </cell>
          <cell r="F715" t="str">
            <v>КИПиА, связь и ВТ</v>
          </cell>
          <cell r="G715" t="str">
            <v>19935</v>
          </cell>
          <cell r="H715" t="str">
            <v>Комплектующие ПК</v>
          </cell>
          <cell r="I715" t="str">
            <v>935945</v>
          </cell>
          <cell r="J715" t="str">
            <v>Дисковод HDD</v>
          </cell>
          <cell r="K715" t="str">
            <v>300952U</v>
          </cell>
          <cell r="L715" t="str">
            <v>LaCie Ethernet Disk mini</v>
          </cell>
          <cell r="M715" t="str">
            <v>Внешний, 300Gb, USB 2.0, Ethernet 10/100</v>
          </cell>
          <cell r="N715" t="str">
            <v/>
          </cell>
          <cell r="O715" t="str">
            <v/>
          </cell>
          <cell r="P715" t="str">
            <v/>
          </cell>
          <cell r="Q715">
            <v>1.05</v>
          </cell>
          <cell r="R715" t="str">
            <v>ШТ</v>
          </cell>
          <cell r="S715">
            <v>1</v>
          </cell>
          <cell r="T715">
            <v>14259.77</v>
          </cell>
          <cell r="U715">
            <v>14972.758500000002</v>
          </cell>
          <cell r="V715">
            <v>17667.855030000002</v>
          </cell>
          <cell r="W715">
            <v>17667.86</v>
          </cell>
          <cell r="X715">
            <v>0</v>
          </cell>
          <cell r="Y715">
            <v>0</v>
          </cell>
          <cell r="Z715">
            <v>0</v>
          </cell>
          <cell r="AA715">
            <v>1</v>
          </cell>
          <cell r="AB715">
            <v>14972.758500000002</v>
          </cell>
          <cell r="AC715">
            <v>2695.0965300000003</v>
          </cell>
          <cell r="AD715">
            <v>0</v>
          </cell>
          <cell r="AE715">
            <v>0</v>
          </cell>
          <cell r="AF715">
            <v>0</v>
          </cell>
          <cell r="AG715">
            <v>0</v>
          </cell>
          <cell r="AH715">
            <v>0</v>
          </cell>
          <cell r="AI715">
            <v>0</v>
          </cell>
        </row>
        <row r="716">
          <cell r="A716" t="str">
            <v>ГИВЦ</v>
          </cell>
          <cell r="B716" t="str">
            <v>ДИТ</v>
          </cell>
          <cell r="C716" t="str">
            <v>УИТ</v>
          </cell>
          <cell r="D716" t="str">
            <v>Закупки ГО</v>
          </cell>
          <cell r="E716" t="str">
            <v>19</v>
          </cell>
          <cell r="F716" t="str">
            <v>КИПиА, связь и ВТ</v>
          </cell>
          <cell r="G716" t="str">
            <v>19936</v>
          </cell>
          <cell r="H716" t="str">
            <v>Материалы для монтажа сетей</v>
          </cell>
          <cell r="I716" t="str">
            <v>906214</v>
          </cell>
          <cell r="J716" t="str">
            <v>Модуль коммутатора</v>
          </cell>
          <cell r="K716" t="str">
            <v>WS-CAC-1300W</v>
          </cell>
          <cell r="L716" t="str">
            <v>Catalyst 6000 1300W AC Power Supply, Spare.</v>
          </cell>
          <cell r="M716" t="str">
            <v>Источник питания для коммутатора Catalyst 6000</v>
          </cell>
          <cell r="N716" t="str">
            <v/>
          </cell>
          <cell r="O716" t="str">
            <v/>
          </cell>
          <cell r="P716" t="str">
            <v/>
          </cell>
          <cell r="Q716">
            <v>1.05</v>
          </cell>
          <cell r="R716" t="str">
            <v>ШТ</v>
          </cell>
          <cell r="S716">
            <v>2</v>
          </cell>
          <cell r="T716">
            <v>162112.51</v>
          </cell>
          <cell r="U716">
            <v>340436.27100000001</v>
          </cell>
          <cell r="V716">
            <v>401714.79978</v>
          </cell>
          <cell r="W716">
            <v>200857.4</v>
          </cell>
          <cell r="X716">
            <v>0</v>
          </cell>
          <cell r="Y716">
            <v>0</v>
          </cell>
          <cell r="Z716">
            <v>0</v>
          </cell>
          <cell r="AA716">
            <v>0</v>
          </cell>
          <cell r="AB716">
            <v>0</v>
          </cell>
          <cell r="AC716">
            <v>0</v>
          </cell>
          <cell r="AD716">
            <v>2</v>
          </cell>
          <cell r="AE716">
            <v>340436.27100000001</v>
          </cell>
          <cell r="AF716">
            <v>61278.528780000001</v>
          </cell>
          <cell r="AG716">
            <v>0</v>
          </cell>
          <cell r="AH716">
            <v>0</v>
          </cell>
          <cell r="AI716">
            <v>0</v>
          </cell>
        </row>
        <row r="717">
          <cell r="A717" t="str">
            <v>ГИВЦ</v>
          </cell>
          <cell r="B717" t="str">
            <v>ДИТ</v>
          </cell>
          <cell r="C717" t="str">
            <v>УИТ</v>
          </cell>
          <cell r="D717" t="str">
            <v>Закупки ГО</v>
          </cell>
          <cell r="E717" t="str">
            <v>19</v>
          </cell>
          <cell r="F717" t="str">
            <v>КИПиА, связь и ВТ</v>
          </cell>
          <cell r="G717" t="str">
            <v>19936</v>
          </cell>
          <cell r="H717" t="str">
            <v>Материалы для монтажа сетей</v>
          </cell>
          <cell r="I717" t="str">
            <v>906215</v>
          </cell>
          <cell r="J717" t="str">
            <v>Модуль коммутатора</v>
          </cell>
          <cell r="K717" t="str">
            <v>WS-SUP720-3B=</v>
          </cell>
          <cell r="L717" t="str">
            <v>Catalyst 6500/Cisco 7600</v>
          </cell>
          <cell r="M717" t="str">
            <v>Supervisor 720 Fabric MSFC3 PFC3B</v>
          </cell>
          <cell r="N717" t="str">
            <v/>
          </cell>
          <cell r="O717" t="str">
            <v/>
          </cell>
          <cell r="P717" t="str">
            <v/>
          </cell>
          <cell r="Q717">
            <v>1.05</v>
          </cell>
          <cell r="R717" t="str">
            <v>ШТ</v>
          </cell>
          <cell r="S717">
            <v>1</v>
          </cell>
          <cell r="T717">
            <v>892534.51</v>
          </cell>
          <cell r="U717">
            <v>937161.23550000007</v>
          </cell>
          <cell r="V717">
            <v>1105850.25789</v>
          </cell>
          <cell r="W717">
            <v>1105850.26</v>
          </cell>
          <cell r="X717">
            <v>0</v>
          </cell>
          <cell r="Y717">
            <v>0</v>
          </cell>
          <cell r="Z717">
            <v>0</v>
          </cell>
          <cell r="AA717">
            <v>0</v>
          </cell>
          <cell r="AB717">
            <v>0</v>
          </cell>
          <cell r="AC717">
            <v>0</v>
          </cell>
          <cell r="AD717">
            <v>1</v>
          </cell>
          <cell r="AE717">
            <v>937161.23550000007</v>
          </cell>
          <cell r="AF717">
            <v>168689.02239</v>
          </cell>
          <cell r="AG717">
            <v>0</v>
          </cell>
          <cell r="AH717">
            <v>0</v>
          </cell>
          <cell r="AI717">
            <v>0</v>
          </cell>
        </row>
        <row r="718">
          <cell r="A718" t="str">
            <v>ГИВЦ</v>
          </cell>
          <cell r="B718" t="str">
            <v>ДИТ</v>
          </cell>
          <cell r="C718" t="str">
            <v>УИТ</v>
          </cell>
          <cell r="D718" t="str">
            <v>Закупки ГО</v>
          </cell>
          <cell r="E718" t="str">
            <v>19</v>
          </cell>
          <cell r="F718" t="str">
            <v>КИПиА, связь и ВТ</v>
          </cell>
          <cell r="G718" t="str">
            <v>19936</v>
          </cell>
          <cell r="H718" t="str">
            <v>Материалы для монтажа сетей</v>
          </cell>
          <cell r="I718" t="str">
            <v>906216</v>
          </cell>
          <cell r="J718" t="str">
            <v>Модуль коммутатора</v>
          </cell>
          <cell r="K718" t="str">
            <v>WS-C6509-E-FAN</v>
          </cell>
          <cell r="L718" t="str">
            <v>Catalyst 6509-E</v>
          </cell>
          <cell r="M718" t="str">
            <v>Блок вентиляторов Chassis Fan Tray</v>
          </cell>
          <cell r="N718" t="str">
            <v/>
          </cell>
          <cell r="O718" t="str">
            <v/>
          </cell>
          <cell r="P718" t="str">
            <v/>
          </cell>
          <cell r="Q718">
            <v>1.05</v>
          </cell>
          <cell r="R718" t="str">
            <v>ШТ</v>
          </cell>
          <cell r="S718">
            <v>1</v>
          </cell>
          <cell r="T718">
            <v>24347.4</v>
          </cell>
          <cell r="U718">
            <v>25564.770000000004</v>
          </cell>
          <cell r="V718">
            <v>30166.428600000003</v>
          </cell>
          <cell r="W718">
            <v>30166.43</v>
          </cell>
          <cell r="X718">
            <v>0</v>
          </cell>
          <cell r="Y718">
            <v>0</v>
          </cell>
          <cell r="Z718">
            <v>0</v>
          </cell>
          <cell r="AA718">
            <v>0</v>
          </cell>
          <cell r="AB718">
            <v>0</v>
          </cell>
          <cell r="AC718">
            <v>0</v>
          </cell>
          <cell r="AD718">
            <v>1</v>
          </cell>
          <cell r="AE718">
            <v>25564.770000000004</v>
          </cell>
          <cell r="AF718">
            <v>4601.6586000000007</v>
          </cell>
          <cell r="AG718">
            <v>0</v>
          </cell>
          <cell r="AH718">
            <v>0</v>
          </cell>
          <cell r="AI718">
            <v>0</v>
          </cell>
        </row>
        <row r="719">
          <cell r="A719" t="str">
            <v>ГИВЦ</v>
          </cell>
          <cell r="B719" t="str">
            <v>ДИТ</v>
          </cell>
          <cell r="C719" t="str">
            <v>УИТ</v>
          </cell>
          <cell r="D719" t="str">
            <v>Закупки ГО</v>
          </cell>
          <cell r="E719" t="str">
            <v>19</v>
          </cell>
          <cell r="F719" t="str">
            <v>КИПиА, связь и ВТ</v>
          </cell>
          <cell r="G719" t="str">
            <v>19936</v>
          </cell>
          <cell r="H719" t="str">
            <v>Материалы для монтажа сетей</v>
          </cell>
          <cell r="I719" t="str">
            <v>906218</v>
          </cell>
          <cell r="J719" t="str">
            <v>Модуль коммутатора</v>
          </cell>
          <cell r="K719" t="str">
            <v>WS-X6724-SFP=</v>
          </cell>
          <cell r="L719" t="str">
            <v>Catalyst 6500</v>
          </cell>
          <cell r="M719" t="str">
            <v>24-port GigE Mod: fabric-enabled (Req. SFPs)</v>
          </cell>
          <cell r="N719" t="str">
            <v/>
          </cell>
          <cell r="O719" t="str">
            <v/>
          </cell>
          <cell r="P719" t="str">
            <v/>
          </cell>
          <cell r="Q719">
            <v>1.05</v>
          </cell>
          <cell r="R719" t="str">
            <v>ШТ</v>
          </cell>
          <cell r="S719">
            <v>2</v>
          </cell>
          <cell r="T719">
            <v>811377.11</v>
          </cell>
          <cell r="U719">
            <v>1703891.9310000001</v>
          </cell>
          <cell r="V719">
            <v>2010592.4785800001</v>
          </cell>
          <cell r="W719">
            <v>1005296.24</v>
          </cell>
          <cell r="X719">
            <v>0</v>
          </cell>
          <cell r="Y719">
            <v>0</v>
          </cell>
          <cell r="Z719">
            <v>0</v>
          </cell>
          <cell r="AA719">
            <v>0</v>
          </cell>
          <cell r="AB719">
            <v>0</v>
          </cell>
          <cell r="AC719">
            <v>0</v>
          </cell>
          <cell r="AD719">
            <v>2</v>
          </cell>
          <cell r="AE719">
            <v>1703891.9310000001</v>
          </cell>
          <cell r="AF719">
            <v>306700.54758000001</v>
          </cell>
          <cell r="AG719">
            <v>0</v>
          </cell>
          <cell r="AH719">
            <v>0</v>
          </cell>
          <cell r="AI719">
            <v>0</v>
          </cell>
        </row>
        <row r="720">
          <cell r="A720" t="str">
            <v>ГИВЦ</v>
          </cell>
          <cell r="B720" t="str">
            <v>ДИТ</v>
          </cell>
          <cell r="C720" t="str">
            <v>УИТ</v>
          </cell>
          <cell r="D720" t="str">
            <v>Закупки ГО</v>
          </cell>
          <cell r="E720" t="str">
            <v>19</v>
          </cell>
          <cell r="F720" t="str">
            <v>КИПиА, связь и ВТ</v>
          </cell>
          <cell r="G720" t="str">
            <v>19936</v>
          </cell>
          <cell r="H720" t="str">
            <v>Материалы для монтажа сетей</v>
          </cell>
          <cell r="I720" t="str">
            <v>906219</v>
          </cell>
          <cell r="J720" t="str">
            <v>Модуль коммутатора</v>
          </cell>
          <cell r="K720" t="str">
            <v>WS-X6748-GE-TX=</v>
          </cell>
          <cell r="L720" t="str">
            <v>Catalyst 6500</v>
          </cell>
          <cell r="M720" t="str">
            <v>48-port 10/100/1000 GE Mod: fabric enabled, RJ-45</v>
          </cell>
          <cell r="N720" t="str">
            <v/>
          </cell>
          <cell r="O720" t="str">
            <v/>
          </cell>
          <cell r="P720" t="str">
            <v/>
          </cell>
          <cell r="Q720">
            <v>1.05</v>
          </cell>
          <cell r="R720" t="str">
            <v>ШТ</v>
          </cell>
          <cell r="S720">
            <v>1</v>
          </cell>
          <cell r="T720">
            <v>527324.11</v>
          </cell>
          <cell r="U720">
            <v>553690.31550000003</v>
          </cell>
          <cell r="V720">
            <v>653354.57229000004</v>
          </cell>
          <cell r="W720">
            <v>653354.56999999995</v>
          </cell>
          <cell r="X720">
            <v>0</v>
          </cell>
          <cell r="Y720">
            <v>0</v>
          </cell>
          <cell r="Z720">
            <v>0</v>
          </cell>
          <cell r="AA720">
            <v>0</v>
          </cell>
          <cell r="AB720">
            <v>0</v>
          </cell>
          <cell r="AC720">
            <v>0</v>
          </cell>
          <cell r="AD720">
            <v>1</v>
          </cell>
          <cell r="AE720">
            <v>553690.31550000003</v>
          </cell>
          <cell r="AF720">
            <v>99664.256789999999</v>
          </cell>
          <cell r="AG720">
            <v>0</v>
          </cell>
          <cell r="AH720">
            <v>0</v>
          </cell>
          <cell r="AI720">
            <v>0</v>
          </cell>
        </row>
        <row r="721">
          <cell r="A721" t="str">
            <v>ГИВЦ</v>
          </cell>
          <cell r="B721" t="str">
            <v>ДИТ</v>
          </cell>
          <cell r="C721" t="str">
            <v>УИТ</v>
          </cell>
          <cell r="D721" t="str">
            <v>Закупки ГО</v>
          </cell>
          <cell r="E721" t="str">
            <v>19</v>
          </cell>
          <cell r="F721" t="str">
            <v>КИПиА, связь и ВТ</v>
          </cell>
          <cell r="G721" t="str">
            <v>19936</v>
          </cell>
          <cell r="H721" t="str">
            <v>Материалы для монтажа сетей</v>
          </cell>
          <cell r="I721" t="str">
            <v>906227</v>
          </cell>
          <cell r="J721" t="str">
            <v>Модуль коммутатора</v>
          </cell>
          <cell r="K721" t="str">
            <v>PWR-C45-2800ACV</v>
          </cell>
          <cell r="L721" t="str">
            <v>Catalyst 4500</v>
          </cell>
          <cell r="M721" t="str">
            <v>Источник питания 2800W AC Power Supply (Data and PoE)</v>
          </cell>
          <cell r="N721" t="str">
            <v/>
          </cell>
          <cell r="O721" t="str">
            <v/>
          </cell>
          <cell r="P721" t="str">
            <v/>
          </cell>
          <cell r="Q721">
            <v>1.05</v>
          </cell>
          <cell r="R721" t="str">
            <v>ШТ</v>
          </cell>
          <cell r="S721">
            <v>2</v>
          </cell>
          <cell r="T721">
            <v>19938.45</v>
          </cell>
          <cell r="U721">
            <v>41870.745000000003</v>
          </cell>
          <cell r="V721">
            <v>49407.479100000004</v>
          </cell>
          <cell r="W721">
            <v>24703.74</v>
          </cell>
          <cell r="X721">
            <v>0</v>
          </cell>
          <cell r="Y721">
            <v>0</v>
          </cell>
          <cell r="Z721">
            <v>0</v>
          </cell>
          <cell r="AA721">
            <v>0</v>
          </cell>
          <cell r="AB721">
            <v>0</v>
          </cell>
          <cell r="AC721">
            <v>0</v>
          </cell>
          <cell r="AD721">
            <v>2</v>
          </cell>
          <cell r="AE721">
            <v>41870.745000000003</v>
          </cell>
          <cell r="AF721">
            <v>7536.7341000000006</v>
          </cell>
          <cell r="AG721">
            <v>0</v>
          </cell>
          <cell r="AH721">
            <v>0</v>
          </cell>
          <cell r="AI721">
            <v>0</v>
          </cell>
        </row>
        <row r="722">
          <cell r="A722" t="str">
            <v>ГИВЦ</v>
          </cell>
          <cell r="B722" t="str">
            <v>ДИТ</v>
          </cell>
          <cell r="C722" t="str">
            <v>УИТ</v>
          </cell>
          <cell r="D722" t="str">
            <v>Закупки ГО</v>
          </cell>
          <cell r="E722" t="str">
            <v>19</v>
          </cell>
          <cell r="F722" t="str">
            <v>КИПиА, связь и ВТ</v>
          </cell>
          <cell r="G722" t="str">
            <v>19936</v>
          </cell>
          <cell r="H722" t="str">
            <v>Материалы для монтажа сетей</v>
          </cell>
          <cell r="I722" t="str">
            <v>906228</v>
          </cell>
          <cell r="J722" t="str">
            <v>Модуль коммутатора</v>
          </cell>
          <cell r="K722" t="str">
            <v>WS-X4516</v>
          </cell>
          <cell r="L722" t="str">
            <v>Catalyst 4500</v>
          </cell>
          <cell r="M722" t="str">
            <v>Supervisor V (2 GE),Console(RJ-45)(Spare)</v>
          </cell>
          <cell r="N722" t="str">
            <v/>
          </cell>
          <cell r="O722" t="str">
            <v/>
          </cell>
          <cell r="P722" t="str">
            <v/>
          </cell>
          <cell r="Q722">
            <v>1.05</v>
          </cell>
          <cell r="R722" t="str">
            <v>ШТ</v>
          </cell>
          <cell r="S722">
            <v>1</v>
          </cell>
          <cell r="T722">
            <v>17850</v>
          </cell>
          <cell r="U722">
            <v>18742.5</v>
          </cell>
          <cell r="V722">
            <v>22116.149999999998</v>
          </cell>
          <cell r="W722">
            <v>22116.15</v>
          </cell>
          <cell r="X722">
            <v>0</v>
          </cell>
          <cell r="Y722">
            <v>0</v>
          </cell>
          <cell r="Z722">
            <v>0</v>
          </cell>
          <cell r="AA722">
            <v>0</v>
          </cell>
          <cell r="AB722">
            <v>0</v>
          </cell>
          <cell r="AC722">
            <v>0</v>
          </cell>
          <cell r="AD722">
            <v>1</v>
          </cell>
          <cell r="AE722">
            <v>18742.5</v>
          </cell>
          <cell r="AF722">
            <v>3373.65</v>
          </cell>
          <cell r="AG722">
            <v>0</v>
          </cell>
          <cell r="AH722">
            <v>0</v>
          </cell>
          <cell r="AI722">
            <v>0</v>
          </cell>
        </row>
        <row r="723">
          <cell r="A723" t="str">
            <v>ГИВЦ</v>
          </cell>
          <cell r="B723" t="str">
            <v>ДИТ</v>
          </cell>
          <cell r="C723" t="str">
            <v>УИТ</v>
          </cell>
          <cell r="D723" t="str">
            <v>Закупки ГО</v>
          </cell>
          <cell r="E723" t="str">
            <v>19</v>
          </cell>
          <cell r="F723" t="str">
            <v>КИПиА, связь и ВТ</v>
          </cell>
          <cell r="G723" t="str">
            <v>19936</v>
          </cell>
          <cell r="H723" t="str">
            <v>Материалы для монтажа сетей</v>
          </cell>
          <cell r="I723" t="str">
            <v>906230</v>
          </cell>
          <cell r="J723" t="str">
            <v>Модуль коммутатора</v>
          </cell>
          <cell r="K723" t="str">
            <v>WS-X4248-RJ45V</v>
          </cell>
          <cell r="L723" t="str">
            <v>Catalyst 4500</v>
          </cell>
          <cell r="M723" t="str">
            <v>Модульс 48 портами 10/100 Fast Ethernet (разъёмы RJ-45). PoE 802.3af 10/100, 48-Ports (RJ45)</v>
          </cell>
          <cell r="N723" t="str">
            <v/>
          </cell>
          <cell r="O723" t="str">
            <v/>
          </cell>
          <cell r="P723" t="str">
            <v/>
          </cell>
          <cell r="Q723">
            <v>1.05</v>
          </cell>
          <cell r="R723" t="str">
            <v>ШТ</v>
          </cell>
          <cell r="S723">
            <v>4</v>
          </cell>
          <cell r="T723">
            <v>17850</v>
          </cell>
          <cell r="U723">
            <v>74970</v>
          </cell>
          <cell r="V723">
            <v>88464.599999999991</v>
          </cell>
          <cell r="W723">
            <v>22116.15</v>
          </cell>
          <cell r="X723">
            <v>0</v>
          </cell>
          <cell r="Y723">
            <v>0</v>
          </cell>
          <cell r="Z723">
            <v>0</v>
          </cell>
          <cell r="AA723">
            <v>0</v>
          </cell>
          <cell r="AB723">
            <v>0</v>
          </cell>
          <cell r="AC723">
            <v>0</v>
          </cell>
          <cell r="AD723">
            <v>4</v>
          </cell>
          <cell r="AE723">
            <v>74970</v>
          </cell>
          <cell r="AF723">
            <v>13494.6</v>
          </cell>
          <cell r="AG723">
            <v>0</v>
          </cell>
          <cell r="AH723">
            <v>0</v>
          </cell>
          <cell r="AI723">
            <v>0</v>
          </cell>
        </row>
        <row r="724">
          <cell r="A724" t="str">
            <v>УИТ</v>
          </cell>
          <cell r="B724" t="str">
            <v>ДИТ</v>
          </cell>
          <cell r="C724" t="str">
            <v>УИТ</v>
          </cell>
          <cell r="D724" t="str">
            <v>Закупки ГО</v>
          </cell>
          <cell r="E724" t="str">
            <v>19</v>
          </cell>
          <cell r="F724" t="str">
            <v>КИПиА, связь и ВТ</v>
          </cell>
          <cell r="G724" t="str">
            <v>19936</v>
          </cell>
          <cell r="H724" t="str">
            <v>Материалы для монтажа сетей</v>
          </cell>
          <cell r="I724" t="str">
            <v>906843</v>
          </cell>
          <cell r="J724" t="str">
            <v>Модуль коммутатора</v>
          </cell>
          <cell r="K724" t="str">
            <v>WS-G5486P=</v>
          </cell>
          <cell r="L724" t="str">
            <v>CISCO 1000BASE-LX/LH GBIC</v>
          </cell>
          <cell r="M724" t="str">
            <v>Gigabit Interface Converter (GBIC), hot-swappable, single mode for Catalyst 6000, Catalyst 5000, Catalyst 4000</v>
          </cell>
          <cell r="N724" t="str">
            <v/>
          </cell>
          <cell r="O724" t="str">
            <v/>
          </cell>
          <cell r="P724" t="str">
            <v/>
          </cell>
          <cell r="Q724">
            <v>1.05</v>
          </cell>
          <cell r="R724" t="str">
            <v>ШТ</v>
          </cell>
          <cell r="S724">
            <v>8</v>
          </cell>
          <cell r="T724">
            <v>34829.81</v>
          </cell>
          <cell r="U724">
            <v>292570.40399999998</v>
          </cell>
          <cell r="V724">
            <v>345233.07671999995</v>
          </cell>
          <cell r="W724">
            <v>43154.13</v>
          </cell>
          <cell r="X724">
            <v>0</v>
          </cell>
          <cell r="Y724">
            <v>0</v>
          </cell>
          <cell r="Z724">
            <v>0</v>
          </cell>
          <cell r="AA724">
            <v>4</v>
          </cell>
          <cell r="AB724">
            <v>146285.20199999999</v>
          </cell>
          <cell r="AC724">
            <v>26331.336359999998</v>
          </cell>
          <cell r="AD724">
            <v>4</v>
          </cell>
          <cell r="AE724">
            <v>146285.20199999999</v>
          </cell>
          <cell r="AF724">
            <v>26331.336359999998</v>
          </cell>
          <cell r="AG724">
            <v>0</v>
          </cell>
          <cell r="AH724">
            <v>0</v>
          </cell>
          <cell r="AI724">
            <v>0</v>
          </cell>
        </row>
        <row r="725">
          <cell r="A725" t="str">
            <v>ГИВЦ</v>
          </cell>
          <cell r="B725" t="str">
            <v>ДИТ</v>
          </cell>
          <cell r="C725" t="str">
            <v>УИТ</v>
          </cell>
          <cell r="D725" t="str">
            <v>Закупки ГО</v>
          </cell>
          <cell r="E725" t="str">
            <v>19</v>
          </cell>
          <cell r="F725" t="str">
            <v>КИПиА, связь и ВТ</v>
          </cell>
          <cell r="G725" t="str">
            <v>19936</v>
          </cell>
          <cell r="H725" t="str">
            <v>Материалы для монтажа сетей</v>
          </cell>
          <cell r="I725" t="str">
            <v>906843</v>
          </cell>
          <cell r="J725" t="str">
            <v>Модуль коммутатора</v>
          </cell>
          <cell r="K725" t="str">
            <v>WS-G5486P=</v>
          </cell>
          <cell r="L725" t="str">
            <v>CISCO 1000BASE-LX/LH GBIC</v>
          </cell>
          <cell r="M725" t="str">
            <v>Gigabit Interface Converter (GBIC), hot-swappable, single mode for Catalyst 6000, Catalyst 5000, Catalyst 4000</v>
          </cell>
          <cell r="N725" t="str">
            <v/>
          </cell>
          <cell r="O725" t="str">
            <v/>
          </cell>
          <cell r="P725" t="str">
            <v/>
          </cell>
          <cell r="Q725">
            <v>1.05</v>
          </cell>
          <cell r="R725" t="str">
            <v>ШТ</v>
          </cell>
          <cell r="S725">
            <v>6</v>
          </cell>
          <cell r="T725">
            <v>34829.81</v>
          </cell>
          <cell r="U725">
            <v>219427.80299999999</v>
          </cell>
          <cell r="V725">
            <v>258924.80753999998</v>
          </cell>
          <cell r="W725">
            <v>43154.13</v>
          </cell>
          <cell r="X725">
            <v>0</v>
          </cell>
          <cell r="Y725">
            <v>0</v>
          </cell>
          <cell r="Z725">
            <v>0</v>
          </cell>
          <cell r="AA725">
            <v>6</v>
          </cell>
          <cell r="AB725">
            <v>219427.80299999999</v>
          </cell>
          <cell r="AC725">
            <v>39497.004539999994</v>
          </cell>
          <cell r="AD725">
            <v>0</v>
          </cell>
          <cell r="AE725">
            <v>0</v>
          </cell>
          <cell r="AF725">
            <v>0</v>
          </cell>
          <cell r="AG725">
            <v>0</v>
          </cell>
          <cell r="AH725">
            <v>0</v>
          </cell>
          <cell r="AI725">
            <v>0</v>
          </cell>
        </row>
        <row r="726">
          <cell r="A726" t="str">
            <v>УИТ</v>
          </cell>
          <cell r="B726" t="str">
            <v>ДИТ</v>
          </cell>
          <cell r="C726" t="str">
            <v>УИТ</v>
          </cell>
          <cell r="D726" t="str">
            <v>Закупки ГО</v>
          </cell>
          <cell r="E726" t="str">
            <v>19</v>
          </cell>
          <cell r="F726" t="str">
            <v>КИПиА, связь и ВТ</v>
          </cell>
          <cell r="G726" t="str">
            <v>19936</v>
          </cell>
          <cell r="H726" t="str">
            <v>Материалы для монтажа сетей</v>
          </cell>
          <cell r="I726" t="str">
            <v>939641</v>
          </cell>
          <cell r="J726" t="str">
            <v>Мост беспроводной</v>
          </cell>
          <cell r="K726" t="str">
            <v>AIR-BR1310G-A-K9-R</v>
          </cell>
          <cell r="L726" t="str">
            <v>Cisco Aironet 1300 Series</v>
          </cell>
          <cell r="M726" t="str">
            <v>IEEE 802.11b/g. Outdoor AP/BR w/RP-TNC Connectors, FCC Config. Скорость 54Мбит/c, диапазон 2,4ГГц, дальность 32км (V=11Мбит/с)</v>
          </cell>
          <cell r="N726" t="str">
            <v/>
          </cell>
          <cell r="O726" t="str">
            <v/>
          </cell>
          <cell r="P726" t="str">
            <v/>
          </cell>
          <cell r="Q726">
            <v>1.05</v>
          </cell>
          <cell r="R726" t="str">
            <v>ШТ</v>
          </cell>
          <cell r="S726">
            <v>2</v>
          </cell>
          <cell r="T726">
            <v>32510.240000000002</v>
          </cell>
          <cell r="U726">
            <v>68271.504000000001</v>
          </cell>
          <cell r="V726">
            <v>80560.374719999993</v>
          </cell>
          <cell r="W726">
            <v>40280.19</v>
          </cell>
          <cell r="X726">
            <v>0</v>
          </cell>
          <cell r="Y726">
            <v>0</v>
          </cell>
          <cell r="Z726">
            <v>0</v>
          </cell>
          <cell r="AA726">
            <v>2</v>
          </cell>
          <cell r="AB726">
            <v>68271.504000000001</v>
          </cell>
          <cell r="AC726">
            <v>12288.870719999999</v>
          </cell>
          <cell r="AD726">
            <v>0</v>
          </cell>
          <cell r="AE726">
            <v>0</v>
          </cell>
          <cell r="AF726">
            <v>0</v>
          </cell>
          <cell r="AG726">
            <v>0</v>
          </cell>
          <cell r="AH726">
            <v>0</v>
          </cell>
          <cell r="AI726">
            <v>0</v>
          </cell>
        </row>
        <row r="727">
          <cell r="A727" t="str">
            <v>ГИВЦ</v>
          </cell>
          <cell r="B727" t="str">
            <v>ДИТ</v>
          </cell>
          <cell r="C727" t="str">
            <v>УИТ</v>
          </cell>
          <cell r="D727" t="str">
            <v>Закупки ГО</v>
          </cell>
          <cell r="E727" t="str">
            <v>19</v>
          </cell>
          <cell r="F727" t="str">
            <v>КИПиА, связь и ВТ</v>
          </cell>
          <cell r="G727" t="str">
            <v>19936</v>
          </cell>
          <cell r="H727" t="str">
            <v>Материалы для монтажа сетей</v>
          </cell>
          <cell r="I727" t="str">
            <v>939641</v>
          </cell>
          <cell r="J727" t="str">
            <v>Мост беспроводной</v>
          </cell>
          <cell r="K727" t="str">
            <v>AIR-BR1310G-A-K9-R</v>
          </cell>
          <cell r="L727" t="str">
            <v>Cisco Aironet 1300 Series</v>
          </cell>
          <cell r="M727" t="str">
            <v>IEEE 802.11b/g. Outdoor AP/BR w/RP-TNC Connectors, FCC Config. Скорость 54Мбит/c, диапазон 2,4ГГц, дальность 32км (V=11Мбит/с)</v>
          </cell>
          <cell r="N727" t="str">
            <v/>
          </cell>
          <cell r="O727" t="str">
            <v/>
          </cell>
          <cell r="P727" t="str">
            <v/>
          </cell>
          <cell r="Q727">
            <v>1.05</v>
          </cell>
          <cell r="R727" t="str">
            <v>ШТ</v>
          </cell>
          <cell r="S727">
            <v>2</v>
          </cell>
          <cell r="T727">
            <v>32510.240000000002</v>
          </cell>
          <cell r="U727">
            <v>68271.504000000001</v>
          </cell>
          <cell r="V727">
            <v>80560.374719999993</v>
          </cell>
          <cell r="W727">
            <v>40280.19</v>
          </cell>
          <cell r="X727">
            <v>0</v>
          </cell>
          <cell r="Y727">
            <v>0</v>
          </cell>
          <cell r="Z727">
            <v>0</v>
          </cell>
          <cell r="AA727">
            <v>2</v>
          </cell>
          <cell r="AB727">
            <v>68271.504000000001</v>
          </cell>
          <cell r="AC727">
            <v>12288.870719999999</v>
          </cell>
          <cell r="AD727">
            <v>0</v>
          </cell>
          <cell r="AE727">
            <v>0</v>
          </cell>
          <cell r="AF727">
            <v>0</v>
          </cell>
          <cell r="AG727">
            <v>0</v>
          </cell>
          <cell r="AH727">
            <v>0</v>
          </cell>
          <cell r="AI727">
            <v>0</v>
          </cell>
        </row>
        <row r="728">
          <cell r="A728" t="str">
            <v>КАУ</v>
          </cell>
          <cell r="B728" t="str">
            <v>ГМОК</v>
          </cell>
          <cell r="C728" t="str">
            <v>УИТ</v>
          </cell>
          <cell r="D728" t="str">
            <v>Закупки ГО</v>
          </cell>
          <cell r="E728" t="str">
            <v>19</v>
          </cell>
          <cell r="F728" t="str">
            <v>КИПиА, связь и ВТ</v>
          </cell>
          <cell r="G728" t="str">
            <v>19937</v>
          </cell>
          <cell r="H728" t="str">
            <v>Принтеры, плоттеры</v>
          </cell>
          <cell r="I728" t="str">
            <v>937105</v>
          </cell>
          <cell r="J728" t="str">
            <v>Принтер лазерный А4</v>
          </cell>
          <cell r="K728" t="str">
            <v>Q5933A</v>
          </cell>
          <cell r="L728" t="str">
            <v>HP LaserJet 1160</v>
          </cell>
          <cell r="M728" t="str">
            <v>1200dpi, 16Мб, 19стр/мин, USB, двусторонняя печать с ручной подачей бумаги</v>
          </cell>
          <cell r="N728" t="str">
            <v/>
          </cell>
          <cell r="O728" t="str">
            <v/>
          </cell>
          <cell r="P728" t="str">
            <v/>
          </cell>
          <cell r="Q728">
            <v>1.05</v>
          </cell>
          <cell r="R728" t="str">
            <v>ШТ</v>
          </cell>
          <cell r="S728">
            <v>3</v>
          </cell>
          <cell r="T728">
            <v>9361.34</v>
          </cell>
          <cell r="U728">
            <v>29488.221000000001</v>
          </cell>
          <cell r="V728">
            <v>34796.100780000001</v>
          </cell>
          <cell r="W728">
            <v>11598.7</v>
          </cell>
          <cell r="X728">
            <v>0</v>
          </cell>
          <cell r="Y728">
            <v>0</v>
          </cell>
          <cell r="Z728">
            <v>0</v>
          </cell>
          <cell r="AA728">
            <v>0</v>
          </cell>
          <cell r="AB728">
            <v>0</v>
          </cell>
          <cell r="AC728">
            <v>0</v>
          </cell>
          <cell r="AD728">
            <v>2</v>
          </cell>
          <cell r="AE728">
            <v>19658.814000000002</v>
          </cell>
          <cell r="AF728">
            <v>3538.5865200000003</v>
          </cell>
          <cell r="AG728">
            <v>1</v>
          </cell>
          <cell r="AH728">
            <v>9829.4070000000011</v>
          </cell>
          <cell r="AI728">
            <v>1769.2932600000001</v>
          </cell>
        </row>
        <row r="729">
          <cell r="A729" t="str">
            <v>ПМП</v>
          </cell>
          <cell r="B729" t="str">
            <v>ГМОК</v>
          </cell>
          <cell r="C729" t="str">
            <v>УИТ</v>
          </cell>
          <cell r="D729" t="str">
            <v>Закупки ГО</v>
          </cell>
          <cell r="E729" t="str">
            <v>19</v>
          </cell>
          <cell r="F729" t="str">
            <v>КИПиА, связь и ВТ</v>
          </cell>
          <cell r="G729" t="str">
            <v>19937</v>
          </cell>
          <cell r="H729" t="str">
            <v>Принтеры, плоттеры</v>
          </cell>
          <cell r="I729" t="str">
            <v>937105</v>
          </cell>
          <cell r="J729" t="str">
            <v>Принтер лазерный А4</v>
          </cell>
          <cell r="K729" t="str">
            <v>Q5933A</v>
          </cell>
          <cell r="L729" t="str">
            <v>HP LaserJet 1160</v>
          </cell>
          <cell r="M729" t="str">
            <v>1200dpi, 16Мб, 19стр/мин, USB, двусторонняя печать с ручной подачей бумаги</v>
          </cell>
          <cell r="N729" t="str">
            <v/>
          </cell>
          <cell r="O729" t="str">
            <v/>
          </cell>
          <cell r="P729" t="str">
            <v/>
          </cell>
          <cell r="Q729">
            <v>1.05</v>
          </cell>
          <cell r="R729" t="str">
            <v>ШТ</v>
          </cell>
          <cell r="S729">
            <v>2</v>
          </cell>
          <cell r="T729">
            <v>9361.34</v>
          </cell>
          <cell r="U729">
            <v>19658.814000000002</v>
          </cell>
          <cell r="V729">
            <v>23197.400520000003</v>
          </cell>
          <cell r="W729">
            <v>11598.7</v>
          </cell>
          <cell r="X729">
            <v>0</v>
          </cell>
          <cell r="Y729">
            <v>0</v>
          </cell>
          <cell r="Z729">
            <v>0</v>
          </cell>
          <cell r="AA729">
            <v>0</v>
          </cell>
          <cell r="AB729">
            <v>0</v>
          </cell>
          <cell r="AC729">
            <v>0</v>
          </cell>
          <cell r="AD729">
            <v>2</v>
          </cell>
          <cell r="AE729">
            <v>19658.814000000002</v>
          </cell>
          <cell r="AF729">
            <v>3538.5865200000003</v>
          </cell>
          <cell r="AG729">
            <v>0</v>
          </cell>
          <cell r="AH729">
            <v>0</v>
          </cell>
          <cell r="AI729">
            <v>0</v>
          </cell>
        </row>
        <row r="730">
          <cell r="A730" t="str">
            <v>Н-автоматика</v>
          </cell>
          <cell r="B730" t="str">
            <v>РОК</v>
          </cell>
          <cell r="C730" t="str">
            <v>УИТ</v>
          </cell>
          <cell r="D730" t="str">
            <v>Закупки ГО</v>
          </cell>
          <cell r="E730" t="str">
            <v>19</v>
          </cell>
          <cell r="F730" t="str">
            <v>КИПиА, связь и ВТ</v>
          </cell>
          <cell r="G730" t="str">
            <v>19937</v>
          </cell>
          <cell r="H730" t="str">
            <v>Принтеры, плоттеры</v>
          </cell>
          <cell r="I730" t="str">
            <v>937105</v>
          </cell>
          <cell r="J730" t="str">
            <v>Принтер лазерный А4</v>
          </cell>
          <cell r="K730" t="str">
            <v>Q5933A</v>
          </cell>
          <cell r="L730" t="str">
            <v>HP LaserJet 1160</v>
          </cell>
          <cell r="M730" t="str">
            <v>1200dpi, 16Мб, 19стр/мин, USB, двусторонняя печать с ручной подачей бумаги</v>
          </cell>
          <cell r="N730" t="str">
            <v/>
          </cell>
          <cell r="O730" t="str">
            <v/>
          </cell>
          <cell r="P730" t="str">
            <v/>
          </cell>
          <cell r="Q730">
            <v>1.05</v>
          </cell>
          <cell r="R730" t="str">
            <v>ШТ</v>
          </cell>
          <cell r="S730">
            <v>5</v>
          </cell>
          <cell r="T730">
            <v>9361.34</v>
          </cell>
          <cell r="U730">
            <v>49147.034999999996</v>
          </cell>
          <cell r="V730">
            <v>57993.501299999989</v>
          </cell>
          <cell r="W730">
            <v>11598.7</v>
          </cell>
          <cell r="X730">
            <v>0</v>
          </cell>
          <cell r="Y730">
            <v>0</v>
          </cell>
          <cell r="Z730">
            <v>0</v>
          </cell>
          <cell r="AA730">
            <v>0</v>
          </cell>
          <cell r="AB730">
            <v>0</v>
          </cell>
          <cell r="AC730">
            <v>0</v>
          </cell>
          <cell r="AD730">
            <v>5</v>
          </cell>
          <cell r="AE730">
            <v>49147.034999999996</v>
          </cell>
          <cell r="AF730">
            <v>8846.4662999999982</v>
          </cell>
          <cell r="AG730">
            <v>0</v>
          </cell>
          <cell r="AH730">
            <v>0</v>
          </cell>
          <cell r="AI730">
            <v>0</v>
          </cell>
        </row>
        <row r="731">
          <cell r="A731" t="str">
            <v>Октябрьский</v>
          </cell>
          <cell r="B731" t="str">
            <v>ГМОК</v>
          </cell>
          <cell r="C731" t="str">
            <v>УИТ</v>
          </cell>
          <cell r="D731" t="str">
            <v>Закупки ГО</v>
          </cell>
          <cell r="E731" t="str">
            <v>19</v>
          </cell>
          <cell r="F731" t="str">
            <v>КИПиА, связь и ВТ</v>
          </cell>
          <cell r="G731" t="str">
            <v>19937</v>
          </cell>
          <cell r="H731" t="str">
            <v>Принтеры, плоттеры</v>
          </cell>
          <cell r="I731" t="str">
            <v>937105</v>
          </cell>
          <cell r="J731" t="str">
            <v>Принтер лазерный А4</v>
          </cell>
          <cell r="K731" t="str">
            <v>Q5933A</v>
          </cell>
          <cell r="L731" t="str">
            <v>HP LaserJet 1160</v>
          </cell>
          <cell r="M731" t="str">
            <v>1200dpi, 16Мб, 19стр/мин, USB, двусторонняя печать с ручной подачей бумаги</v>
          </cell>
          <cell r="N731" t="str">
            <v/>
          </cell>
          <cell r="O731" t="str">
            <v/>
          </cell>
          <cell r="P731" t="str">
            <v/>
          </cell>
          <cell r="Q731">
            <v>1.05</v>
          </cell>
          <cell r="R731" t="str">
            <v>ШТ</v>
          </cell>
          <cell r="S731">
            <v>5</v>
          </cell>
          <cell r="T731">
            <v>9361.34</v>
          </cell>
          <cell r="U731">
            <v>49147.034999999996</v>
          </cell>
          <cell r="V731">
            <v>57993.501299999989</v>
          </cell>
          <cell r="W731">
            <v>11598.7</v>
          </cell>
          <cell r="X731">
            <v>0</v>
          </cell>
          <cell r="Y731">
            <v>0</v>
          </cell>
          <cell r="Z731">
            <v>0</v>
          </cell>
          <cell r="AA731">
            <v>0</v>
          </cell>
          <cell r="AB731">
            <v>0</v>
          </cell>
          <cell r="AC731">
            <v>0</v>
          </cell>
          <cell r="AD731">
            <v>5</v>
          </cell>
          <cell r="AE731">
            <v>49147.034999999996</v>
          </cell>
          <cell r="AF731">
            <v>8846.4662999999982</v>
          </cell>
          <cell r="AG731">
            <v>0</v>
          </cell>
          <cell r="AH731">
            <v>0</v>
          </cell>
          <cell r="AI731">
            <v>0</v>
          </cell>
        </row>
        <row r="732">
          <cell r="A732" t="str">
            <v>УИТ</v>
          </cell>
          <cell r="B732" t="str">
            <v>ДИТ</v>
          </cell>
          <cell r="C732" t="str">
            <v>УИТ</v>
          </cell>
          <cell r="D732" t="str">
            <v>Закупки ГО</v>
          </cell>
          <cell r="E732" t="str">
            <v>19</v>
          </cell>
          <cell r="F732" t="str">
            <v>КИПиА, связь и ВТ</v>
          </cell>
          <cell r="G732" t="str">
            <v>19937</v>
          </cell>
          <cell r="H732" t="str">
            <v>Принтеры, плоттеры</v>
          </cell>
          <cell r="I732" t="str">
            <v>937105</v>
          </cell>
          <cell r="J732" t="str">
            <v>Принтер лазерный А4</v>
          </cell>
          <cell r="K732" t="str">
            <v>Q5933A</v>
          </cell>
          <cell r="L732" t="str">
            <v>HP LaserJet 1160</v>
          </cell>
          <cell r="M732" t="str">
            <v>1200dpi, 16Мб, 19стр/мин, USB, двусторонняя печать с ручной подачей бумаги</v>
          </cell>
          <cell r="N732" t="str">
            <v/>
          </cell>
          <cell r="O732" t="str">
            <v/>
          </cell>
          <cell r="P732" t="str">
            <v/>
          </cell>
          <cell r="Q732">
            <v>1.05</v>
          </cell>
          <cell r="R732" t="str">
            <v>ШТ</v>
          </cell>
          <cell r="S732">
            <v>40</v>
          </cell>
          <cell r="T732">
            <v>9361.34</v>
          </cell>
          <cell r="U732">
            <v>393176.27999999997</v>
          </cell>
          <cell r="V732">
            <v>463948.01039999991</v>
          </cell>
          <cell r="W732">
            <v>11598.7</v>
          </cell>
          <cell r="X732">
            <v>0</v>
          </cell>
          <cell r="Y732">
            <v>0</v>
          </cell>
          <cell r="Z732">
            <v>0</v>
          </cell>
          <cell r="AA732">
            <v>0</v>
          </cell>
          <cell r="AB732">
            <v>0</v>
          </cell>
          <cell r="AC732">
            <v>0</v>
          </cell>
          <cell r="AD732">
            <v>40</v>
          </cell>
          <cell r="AE732">
            <v>393176.27999999997</v>
          </cell>
          <cell r="AF732">
            <v>70771.730399999986</v>
          </cell>
          <cell r="AG732">
            <v>0</v>
          </cell>
          <cell r="AH732">
            <v>0</v>
          </cell>
          <cell r="AI732">
            <v>0</v>
          </cell>
        </row>
        <row r="733">
          <cell r="A733" t="str">
            <v>Н-геология</v>
          </cell>
          <cell r="B733" t="str">
            <v>ГОК</v>
          </cell>
          <cell r="C733" t="str">
            <v>УИТ</v>
          </cell>
          <cell r="D733" t="str">
            <v>Закупки ГО</v>
          </cell>
          <cell r="E733" t="str">
            <v>19</v>
          </cell>
          <cell r="F733" t="str">
            <v>КИПиА, связь и ВТ</v>
          </cell>
          <cell r="G733" t="str">
            <v>19937</v>
          </cell>
          <cell r="H733" t="str">
            <v>Принтеры, плоттеры</v>
          </cell>
          <cell r="I733" t="str">
            <v>937105</v>
          </cell>
          <cell r="J733" t="str">
            <v>Принтер лазерный А4</v>
          </cell>
          <cell r="K733" t="str">
            <v>Q5933A</v>
          </cell>
          <cell r="L733" t="str">
            <v>HP LaserJet 1160</v>
          </cell>
          <cell r="M733" t="str">
            <v>1200dpi, 16Мб, 19стр/мин, USB, двусторонняя печать с ручной подачей бумаги</v>
          </cell>
          <cell r="N733" t="str">
            <v/>
          </cell>
          <cell r="O733" t="str">
            <v/>
          </cell>
          <cell r="P733" t="str">
            <v/>
          </cell>
          <cell r="Q733">
            <v>1.05</v>
          </cell>
          <cell r="R733" t="str">
            <v>ШТ</v>
          </cell>
          <cell r="S733">
            <v>1</v>
          </cell>
          <cell r="T733">
            <v>9361.34</v>
          </cell>
          <cell r="U733">
            <v>9829.4070000000011</v>
          </cell>
          <cell r="V733">
            <v>11598.700260000001</v>
          </cell>
          <cell r="W733">
            <v>11598.7</v>
          </cell>
          <cell r="X733">
            <v>0</v>
          </cell>
          <cell r="Y733">
            <v>0</v>
          </cell>
          <cell r="Z733">
            <v>0</v>
          </cell>
          <cell r="AA733">
            <v>0</v>
          </cell>
          <cell r="AB733">
            <v>0</v>
          </cell>
          <cell r="AC733">
            <v>0</v>
          </cell>
          <cell r="AD733">
            <v>1</v>
          </cell>
          <cell r="AE733">
            <v>9829.4070000000011</v>
          </cell>
          <cell r="AF733">
            <v>1769.2932600000001</v>
          </cell>
          <cell r="AG733">
            <v>0</v>
          </cell>
          <cell r="AH733">
            <v>0</v>
          </cell>
          <cell r="AI733">
            <v>0</v>
          </cell>
        </row>
        <row r="734">
          <cell r="A734" t="str">
            <v>НМЗ</v>
          </cell>
          <cell r="B734" t="str">
            <v>ГМОК</v>
          </cell>
          <cell r="C734" t="str">
            <v>УИТ</v>
          </cell>
          <cell r="D734" t="str">
            <v>Закупки ГО</v>
          </cell>
          <cell r="E734" t="str">
            <v>19</v>
          </cell>
          <cell r="F734" t="str">
            <v>КИПиА, связь и ВТ</v>
          </cell>
          <cell r="G734" t="str">
            <v>19937</v>
          </cell>
          <cell r="H734" t="str">
            <v>Принтеры, плоттеры</v>
          </cell>
          <cell r="I734" t="str">
            <v>937105</v>
          </cell>
          <cell r="J734" t="str">
            <v>Принтер лазерный А4</v>
          </cell>
          <cell r="K734" t="str">
            <v>Q5933A</v>
          </cell>
          <cell r="L734" t="str">
            <v>HP LaserJet 1160</v>
          </cell>
          <cell r="M734" t="str">
            <v>1200dpi, 16Мб, 19стр/мин, USB, двусторонняя печать с ручной подачей бумаги</v>
          </cell>
          <cell r="N734" t="str">
            <v/>
          </cell>
          <cell r="O734" t="str">
            <v/>
          </cell>
          <cell r="P734" t="str">
            <v/>
          </cell>
          <cell r="Q734">
            <v>1.05</v>
          </cell>
          <cell r="R734" t="str">
            <v>ШТ</v>
          </cell>
          <cell r="S734">
            <v>19</v>
          </cell>
          <cell r="T734">
            <v>9361.34</v>
          </cell>
          <cell r="U734">
            <v>186758.73300000001</v>
          </cell>
          <cell r="V734">
            <v>220375.30494</v>
          </cell>
          <cell r="W734">
            <v>11598.7</v>
          </cell>
          <cell r="X734">
            <v>0</v>
          </cell>
          <cell r="Y734">
            <v>0</v>
          </cell>
          <cell r="Z734">
            <v>0</v>
          </cell>
          <cell r="AA734">
            <v>0</v>
          </cell>
          <cell r="AB734">
            <v>0</v>
          </cell>
          <cell r="AC734">
            <v>0</v>
          </cell>
          <cell r="AD734">
            <v>14</v>
          </cell>
          <cell r="AE734">
            <v>137611.698</v>
          </cell>
          <cell r="AF734">
            <v>24770.105640000002</v>
          </cell>
          <cell r="AG734">
            <v>5</v>
          </cell>
          <cell r="AH734">
            <v>49147.034999999996</v>
          </cell>
          <cell r="AI734">
            <v>8846.4662999999982</v>
          </cell>
        </row>
        <row r="735">
          <cell r="A735" t="str">
            <v>УС</v>
          </cell>
          <cell r="B735" t="str">
            <v>СОК</v>
          </cell>
          <cell r="C735" t="str">
            <v>УИТ</v>
          </cell>
          <cell r="D735" t="str">
            <v>Закупки ГО</v>
          </cell>
          <cell r="E735" t="str">
            <v>19</v>
          </cell>
          <cell r="F735" t="str">
            <v>КИПиА, связь и ВТ</v>
          </cell>
          <cell r="G735" t="str">
            <v>19937</v>
          </cell>
          <cell r="H735" t="str">
            <v>Принтеры, плоттеры</v>
          </cell>
          <cell r="I735" t="str">
            <v>937105</v>
          </cell>
          <cell r="J735" t="str">
            <v>Принтер лазерный А4</v>
          </cell>
          <cell r="K735" t="str">
            <v>Q5933A</v>
          </cell>
          <cell r="L735" t="str">
            <v>HP LaserJet 1160</v>
          </cell>
          <cell r="M735" t="str">
            <v>1200dpi, 16Мб, 19стр/мин, USB, двусторонняя печать с ручной подачей бумаги</v>
          </cell>
          <cell r="N735" t="str">
            <v/>
          </cell>
          <cell r="O735" t="str">
            <v/>
          </cell>
          <cell r="P735" t="str">
            <v/>
          </cell>
          <cell r="Q735">
            <v>1.05</v>
          </cell>
          <cell r="R735" t="str">
            <v>ШТ</v>
          </cell>
          <cell r="S735">
            <v>4</v>
          </cell>
          <cell r="T735">
            <v>9361.34</v>
          </cell>
          <cell r="U735">
            <v>39317.628000000004</v>
          </cell>
          <cell r="V735">
            <v>46394.801040000006</v>
          </cell>
          <cell r="W735">
            <v>11598.7</v>
          </cell>
          <cell r="X735">
            <v>0</v>
          </cell>
          <cell r="Y735">
            <v>0</v>
          </cell>
          <cell r="Z735">
            <v>0</v>
          </cell>
          <cell r="AA735">
            <v>0</v>
          </cell>
          <cell r="AB735">
            <v>0</v>
          </cell>
          <cell r="AC735">
            <v>0</v>
          </cell>
          <cell r="AD735">
            <v>4</v>
          </cell>
          <cell r="AE735">
            <v>39317.628000000004</v>
          </cell>
          <cell r="AF735">
            <v>7077.1730400000006</v>
          </cell>
          <cell r="AG735">
            <v>0</v>
          </cell>
          <cell r="AH735">
            <v>0</v>
          </cell>
          <cell r="AI735">
            <v>0</v>
          </cell>
        </row>
        <row r="736">
          <cell r="A736" t="str">
            <v>ЦД</v>
          </cell>
          <cell r="B736" t="str">
            <v>ГМОК</v>
          </cell>
          <cell r="C736" t="str">
            <v>УИТ</v>
          </cell>
          <cell r="D736" t="str">
            <v>Закупки ГО</v>
          </cell>
          <cell r="E736" t="str">
            <v>19</v>
          </cell>
          <cell r="F736" t="str">
            <v>КИПиА, связь и ВТ</v>
          </cell>
          <cell r="G736" t="str">
            <v>19937</v>
          </cell>
          <cell r="H736" t="str">
            <v>Принтеры, плоттеры</v>
          </cell>
          <cell r="I736" t="str">
            <v>937105</v>
          </cell>
          <cell r="J736" t="str">
            <v>Принтер лазерный А4</v>
          </cell>
          <cell r="K736" t="str">
            <v>Q5933A</v>
          </cell>
          <cell r="L736" t="str">
            <v>HP LaserJet 1160</v>
          </cell>
          <cell r="M736" t="str">
            <v>1200dpi, 16Мб, 19стр/мин, USB, двусторонняя печать с ручной подачей бумаги</v>
          </cell>
          <cell r="N736" t="str">
            <v/>
          </cell>
          <cell r="O736" t="str">
            <v/>
          </cell>
          <cell r="P736" t="str">
            <v/>
          </cell>
          <cell r="Q736">
            <v>1.05</v>
          </cell>
          <cell r="R736" t="str">
            <v>ШТ</v>
          </cell>
          <cell r="S736">
            <v>2</v>
          </cell>
          <cell r="T736">
            <v>9361.34</v>
          </cell>
          <cell r="U736">
            <v>19658.814000000002</v>
          </cell>
          <cell r="V736">
            <v>23197.400520000003</v>
          </cell>
          <cell r="W736">
            <v>11598.7</v>
          </cell>
          <cell r="X736">
            <v>0</v>
          </cell>
          <cell r="Y736">
            <v>0</v>
          </cell>
          <cell r="Z736">
            <v>0</v>
          </cell>
          <cell r="AA736">
            <v>0</v>
          </cell>
          <cell r="AB736">
            <v>0</v>
          </cell>
          <cell r="AC736">
            <v>0</v>
          </cell>
          <cell r="AD736">
            <v>2</v>
          </cell>
          <cell r="AE736">
            <v>19658.814000000002</v>
          </cell>
          <cell r="AF736">
            <v>3538.5865200000003</v>
          </cell>
          <cell r="AG736">
            <v>0</v>
          </cell>
          <cell r="AH736">
            <v>0</v>
          </cell>
          <cell r="AI736">
            <v>0</v>
          </cell>
        </row>
        <row r="737">
          <cell r="A737" t="str">
            <v>Таймырский</v>
          </cell>
          <cell r="B737" t="str">
            <v>ГМОК</v>
          </cell>
          <cell r="C737" t="str">
            <v>УИТ</v>
          </cell>
          <cell r="D737" t="str">
            <v>Закупки ГО</v>
          </cell>
          <cell r="E737" t="str">
            <v>19</v>
          </cell>
          <cell r="F737" t="str">
            <v>КИПиА, связь и ВТ</v>
          </cell>
          <cell r="G737" t="str">
            <v>19937</v>
          </cell>
          <cell r="H737" t="str">
            <v>Принтеры, плоттеры</v>
          </cell>
          <cell r="I737" t="str">
            <v>937105</v>
          </cell>
          <cell r="J737" t="str">
            <v>Принтер лазерный А4</v>
          </cell>
          <cell r="K737" t="str">
            <v>Q5933A</v>
          </cell>
          <cell r="L737" t="str">
            <v>HP LaserJet 1160</v>
          </cell>
          <cell r="M737" t="str">
            <v>1200dpi, 16Мб, 19стр/мин, USB, двусторонняя печать с ручной подачей бумаги</v>
          </cell>
          <cell r="N737" t="str">
            <v/>
          </cell>
          <cell r="O737" t="str">
            <v/>
          </cell>
          <cell r="P737" t="str">
            <v/>
          </cell>
          <cell r="Q737">
            <v>1.05</v>
          </cell>
          <cell r="R737" t="str">
            <v>ШТ</v>
          </cell>
          <cell r="S737">
            <v>1</v>
          </cell>
          <cell r="T737">
            <v>9361.34</v>
          </cell>
          <cell r="U737">
            <v>9829.4070000000011</v>
          </cell>
          <cell r="V737">
            <v>11598.700260000001</v>
          </cell>
          <cell r="W737">
            <v>11598.7</v>
          </cell>
          <cell r="X737">
            <v>0</v>
          </cell>
          <cell r="Y737">
            <v>0</v>
          </cell>
          <cell r="Z737">
            <v>0</v>
          </cell>
          <cell r="AA737">
            <v>0</v>
          </cell>
          <cell r="AB737">
            <v>0</v>
          </cell>
          <cell r="AC737">
            <v>0</v>
          </cell>
          <cell r="AD737">
            <v>1</v>
          </cell>
          <cell r="AE737">
            <v>9829.4070000000011</v>
          </cell>
          <cell r="AF737">
            <v>1769.2932600000001</v>
          </cell>
          <cell r="AG737">
            <v>0</v>
          </cell>
          <cell r="AH737">
            <v>0</v>
          </cell>
          <cell r="AI737">
            <v>0</v>
          </cell>
        </row>
        <row r="738">
          <cell r="A738" t="str">
            <v>ТОФ</v>
          </cell>
          <cell r="B738" t="str">
            <v>ГМОК</v>
          </cell>
          <cell r="C738" t="str">
            <v>УИТ</v>
          </cell>
          <cell r="D738" t="str">
            <v>Закупки ГО</v>
          </cell>
          <cell r="E738" t="str">
            <v>19</v>
          </cell>
          <cell r="F738" t="str">
            <v>КИПиА, связь и ВТ</v>
          </cell>
          <cell r="G738" t="str">
            <v>19937</v>
          </cell>
          <cell r="H738" t="str">
            <v>Принтеры, плоттеры</v>
          </cell>
          <cell r="I738" t="str">
            <v>937105</v>
          </cell>
          <cell r="J738" t="str">
            <v>Принтер лазерный А4</v>
          </cell>
          <cell r="K738" t="str">
            <v>Q5933A</v>
          </cell>
          <cell r="L738" t="str">
            <v>HP LaserJet 1160</v>
          </cell>
          <cell r="M738" t="str">
            <v>1200dpi, 16Мб, 19стр/мин, USB, двусторонняя печать с ручной подачей бумаги</v>
          </cell>
          <cell r="N738" t="str">
            <v/>
          </cell>
          <cell r="O738" t="str">
            <v/>
          </cell>
          <cell r="P738" t="str">
            <v/>
          </cell>
          <cell r="Q738">
            <v>1.05</v>
          </cell>
          <cell r="R738" t="str">
            <v>ШТ</v>
          </cell>
          <cell r="S738">
            <v>1</v>
          </cell>
          <cell r="T738">
            <v>9361.34</v>
          </cell>
          <cell r="U738">
            <v>9829.4070000000011</v>
          </cell>
          <cell r="V738">
            <v>11598.700260000001</v>
          </cell>
          <cell r="W738">
            <v>11598.7</v>
          </cell>
          <cell r="X738">
            <v>0</v>
          </cell>
          <cell r="Y738">
            <v>0</v>
          </cell>
          <cell r="Z738">
            <v>0</v>
          </cell>
          <cell r="AA738">
            <v>0</v>
          </cell>
          <cell r="AB738">
            <v>0</v>
          </cell>
          <cell r="AC738">
            <v>0</v>
          </cell>
          <cell r="AD738">
            <v>1</v>
          </cell>
          <cell r="AE738">
            <v>9829.4070000000011</v>
          </cell>
          <cell r="AF738">
            <v>1769.2932600000001</v>
          </cell>
          <cell r="AG738">
            <v>0</v>
          </cell>
          <cell r="AH738">
            <v>0</v>
          </cell>
          <cell r="AI738">
            <v>0</v>
          </cell>
        </row>
        <row r="739">
          <cell r="A739" t="str">
            <v>АТО "ЦАТК"</v>
          </cell>
          <cell r="B739" t="str">
            <v>ГМОК</v>
          </cell>
          <cell r="C739" t="str">
            <v>УИТ</v>
          </cell>
          <cell r="D739" t="str">
            <v>Закупки ГО</v>
          </cell>
          <cell r="E739" t="str">
            <v>19</v>
          </cell>
          <cell r="F739" t="str">
            <v>КИПиА, связь и ВТ</v>
          </cell>
          <cell r="G739" t="str">
            <v>19937</v>
          </cell>
          <cell r="H739" t="str">
            <v>Принтеры, плоттеры</v>
          </cell>
          <cell r="I739" t="str">
            <v>937105</v>
          </cell>
          <cell r="J739" t="str">
            <v>Принтер лазерный А4</v>
          </cell>
          <cell r="K739" t="str">
            <v>Q5933A</v>
          </cell>
          <cell r="L739" t="str">
            <v>HP LaserJet 1160</v>
          </cell>
          <cell r="M739" t="str">
            <v>1200dpi, 16Мб, 19стр/мин, USB, двусторонняя печать с ручной подачей бумаги</v>
          </cell>
          <cell r="N739" t="str">
            <v/>
          </cell>
          <cell r="O739" t="str">
            <v/>
          </cell>
          <cell r="P739" t="str">
            <v/>
          </cell>
          <cell r="Q739">
            <v>1.05</v>
          </cell>
          <cell r="R739" t="str">
            <v>ШТ</v>
          </cell>
          <cell r="S739">
            <v>11</v>
          </cell>
          <cell r="T739">
            <v>9361.34</v>
          </cell>
          <cell r="U739">
            <v>108123.47700000001</v>
          </cell>
          <cell r="V739">
            <v>127585.70286</v>
          </cell>
          <cell r="W739">
            <v>11598.7</v>
          </cell>
          <cell r="X739">
            <v>0</v>
          </cell>
          <cell r="Y739">
            <v>0</v>
          </cell>
          <cell r="Z739">
            <v>0</v>
          </cell>
          <cell r="AA739">
            <v>0</v>
          </cell>
          <cell r="AB739">
            <v>0</v>
          </cell>
          <cell r="AC739">
            <v>0</v>
          </cell>
          <cell r="AD739">
            <v>5</v>
          </cell>
          <cell r="AE739">
            <v>49147.034999999996</v>
          </cell>
          <cell r="AF739">
            <v>8846.4662999999982</v>
          </cell>
          <cell r="AG739">
            <v>6</v>
          </cell>
          <cell r="AH739">
            <v>58976.442000000003</v>
          </cell>
          <cell r="AI739">
            <v>10615.75956</v>
          </cell>
        </row>
        <row r="740">
          <cell r="A740" t="str">
            <v>ГМОИЦ</v>
          </cell>
          <cell r="B740" t="str">
            <v>МООК</v>
          </cell>
          <cell r="C740" t="str">
            <v>УИТ</v>
          </cell>
          <cell r="D740" t="str">
            <v>Закупки ГО</v>
          </cell>
          <cell r="E740" t="str">
            <v>19</v>
          </cell>
          <cell r="F740" t="str">
            <v>КИПиА, связь и ВТ</v>
          </cell>
          <cell r="G740" t="str">
            <v>19937</v>
          </cell>
          <cell r="H740" t="str">
            <v>Принтеры, плоттеры</v>
          </cell>
          <cell r="I740" t="str">
            <v>937105</v>
          </cell>
          <cell r="J740" t="str">
            <v>Принтер лазерный А4</v>
          </cell>
          <cell r="K740" t="str">
            <v>Q5933A</v>
          </cell>
          <cell r="L740" t="str">
            <v>HP LaserJet 1160</v>
          </cell>
          <cell r="M740" t="str">
            <v>1200dpi, 16Мб, 19стр/мин, USB, двусторонняя печать с ручной подачей бумаги</v>
          </cell>
          <cell r="N740" t="str">
            <v/>
          </cell>
          <cell r="O740" t="str">
            <v/>
          </cell>
          <cell r="P740" t="str">
            <v/>
          </cell>
          <cell r="Q740">
            <v>1.05</v>
          </cell>
          <cell r="R740" t="str">
            <v>ШТ</v>
          </cell>
          <cell r="S740">
            <v>3</v>
          </cell>
          <cell r="T740">
            <v>9361.34</v>
          </cell>
          <cell r="U740">
            <v>29488.221000000001</v>
          </cell>
          <cell r="V740">
            <v>34796.100780000001</v>
          </cell>
          <cell r="W740">
            <v>11598.7</v>
          </cell>
          <cell r="X740">
            <v>0</v>
          </cell>
          <cell r="Y740">
            <v>0</v>
          </cell>
          <cell r="Z740">
            <v>0</v>
          </cell>
          <cell r="AA740">
            <v>0</v>
          </cell>
          <cell r="AB740">
            <v>0</v>
          </cell>
          <cell r="AC740">
            <v>0</v>
          </cell>
          <cell r="AD740">
            <v>3</v>
          </cell>
          <cell r="AE740">
            <v>29488.221000000001</v>
          </cell>
          <cell r="AF740">
            <v>5307.8797800000002</v>
          </cell>
          <cell r="AG740">
            <v>0</v>
          </cell>
          <cell r="AH740">
            <v>0</v>
          </cell>
          <cell r="AI740">
            <v>0</v>
          </cell>
        </row>
        <row r="741">
          <cell r="A741" t="str">
            <v>УПБ</v>
          </cell>
          <cell r="B741" t="str">
            <v>ББ</v>
          </cell>
          <cell r="C741" t="str">
            <v>УИТ</v>
          </cell>
          <cell r="D741" t="str">
            <v>Закупки ГО</v>
          </cell>
          <cell r="E741" t="str">
            <v>19</v>
          </cell>
          <cell r="F741" t="str">
            <v>КИПиА, связь и ВТ</v>
          </cell>
          <cell r="G741" t="str">
            <v>19937</v>
          </cell>
          <cell r="H741" t="str">
            <v>Принтеры, плоттеры</v>
          </cell>
          <cell r="I741" t="str">
            <v>937105</v>
          </cell>
          <cell r="J741" t="str">
            <v>Принтер лазерный А4</v>
          </cell>
          <cell r="K741" t="str">
            <v>Q5933A</v>
          </cell>
          <cell r="L741" t="str">
            <v>HP LaserJet 1160</v>
          </cell>
          <cell r="M741" t="str">
            <v>1200dpi, 16Мб, 19стр/мин, USB, двусторонняя печать с ручной подачей бумаги</v>
          </cell>
          <cell r="N741" t="str">
            <v/>
          </cell>
          <cell r="O741" t="str">
            <v/>
          </cell>
          <cell r="P741" t="str">
            <v/>
          </cell>
          <cell r="Q741">
            <v>1.05</v>
          </cell>
          <cell r="R741" t="str">
            <v>ШТ</v>
          </cell>
          <cell r="S741">
            <v>8</v>
          </cell>
          <cell r="T741">
            <v>9361.34</v>
          </cell>
          <cell r="U741">
            <v>78635.256000000008</v>
          </cell>
          <cell r="V741">
            <v>92789.602080000011</v>
          </cell>
          <cell r="W741">
            <v>11598.7</v>
          </cell>
          <cell r="X741">
            <v>0</v>
          </cell>
          <cell r="Y741">
            <v>0</v>
          </cell>
          <cell r="Z741">
            <v>0</v>
          </cell>
          <cell r="AA741">
            <v>0</v>
          </cell>
          <cell r="AB741">
            <v>0</v>
          </cell>
          <cell r="AC741">
            <v>0</v>
          </cell>
          <cell r="AD741">
            <v>8</v>
          </cell>
          <cell r="AE741">
            <v>78635.256000000008</v>
          </cell>
          <cell r="AF741">
            <v>14154.346080000001</v>
          </cell>
          <cell r="AG741">
            <v>0</v>
          </cell>
          <cell r="AH741">
            <v>0</v>
          </cell>
          <cell r="AI741">
            <v>0</v>
          </cell>
        </row>
        <row r="742">
          <cell r="A742" t="str">
            <v>МЗ</v>
          </cell>
          <cell r="B742" t="str">
            <v>ГМОК</v>
          </cell>
          <cell r="C742" t="str">
            <v>УИТ</v>
          </cell>
          <cell r="D742" t="str">
            <v>Закупки ГО</v>
          </cell>
          <cell r="E742" t="str">
            <v>19</v>
          </cell>
          <cell r="F742" t="str">
            <v>КИПиА, связь и ВТ</v>
          </cell>
          <cell r="G742" t="str">
            <v>19937</v>
          </cell>
          <cell r="H742" t="str">
            <v>Принтеры, плоттеры</v>
          </cell>
          <cell r="I742" t="str">
            <v>937105</v>
          </cell>
          <cell r="J742" t="str">
            <v>Принтер лазерный А4</v>
          </cell>
          <cell r="K742" t="str">
            <v>Q5933A</v>
          </cell>
          <cell r="L742" t="str">
            <v>HP LaserJet 1160</v>
          </cell>
          <cell r="M742" t="str">
            <v>1200dpi, 16Мб, 19стр/мин, USB, двусторонняя печать с ручной подачей бумаги</v>
          </cell>
          <cell r="N742" t="str">
            <v/>
          </cell>
          <cell r="O742" t="str">
            <v/>
          </cell>
          <cell r="P742" t="str">
            <v/>
          </cell>
          <cell r="Q742">
            <v>1.05</v>
          </cell>
          <cell r="R742" t="str">
            <v>ШТ</v>
          </cell>
          <cell r="S742">
            <v>6</v>
          </cell>
          <cell r="T742">
            <v>9361.34</v>
          </cell>
          <cell r="U742">
            <v>58976.442000000003</v>
          </cell>
          <cell r="V742">
            <v>69592.201560000001</v>
          </cell>
          <cell r="W742">
            <v>11598.7</v>
          </cell>
          <cell r="X742">
            <v>0</v>
          </cell>
          <cell r="Y742">
            <v>0</v>
          </cell>
          <cell r="Z742">
            <v>0</v>
          </cell>
          <cell r="AA742">
            <v>0</v>
          </cell>
          <cell r="AB742">
            <v>0</v>
          </cell>
          <cell r="AC742">
            <v>0</v>
          </cell>
          <cell r="AD742">
            <v>5</v>
          </cell>
          <cell r="AE742">
            <v>49147.034999999996</v>
          </cell>
          <cell r="AF742">
            <v>8846.4662999999982</v>
          </cell>
          <cell r="AG742">
            <v>1</v>
          </cell>
          <cell r="AH742">
            <v>9829.4070000000011</v>
          </cell>
          <cell r="AI742">
            <v>1769.2932600000001</v>
          </cell>
        </row>
        <row r="743">
          <cell r="A743" t="str">
            <v>ДМП</v>
          </cell>
          <cell r="B743" t="str">
            <v>ТЛОК</v>
          </cell>
          <cell r="C743" t="str">
            <v>УИТ</v>
          </cell>
          <cell r="D743" t="str">
            <v>Закупки ГО</v>
          </cell>
          <cell r="E743" t="str">
            <v>19</v>
          </cell>
          <cell r="F743" t="str">
            <v>КИПиА, связь и ВТ</v>
          </cell>
          <cell r="G743" t="str">
            <v>19937</v>
          </cell>
          <cell r="H743" t="str">
            <v>Принтеры, плоттеры</v>
          </cell>
          <cell r="I743" t="str">
            <v>937105</v>
          </cell>
          <cell r="J743" t="str">
            <v>Принтер лазерный А4</v>
          </cell>
          <cell r="K743" t="str">
            <v>Q5933A</v>
          </cell>
          <cell r="L743" t="str">
            <v>HP LaserJet 1160</v>
          </cell>
          <cell r="M743" t="str">
            <v>1200dpi, 16Мб, 19стр/мин, USB, двусторонняя печать с ручной подачей бумаги</v>
          </cell>
          <cell r="N743" t="str">
            <v/>
          </cell>
          <cell r="O743" t="str">
            <v/>
          </cell>
          <cell r="P743" t="str">
            <v/>
          </cell>
          <cell r="Q743">
            <v>1.05</v>
          </cell>
          <cell r="R743" t="str">
            <v>ШТ</v>
          </cell>
          <cell r="S743">
            <v>1</v>
          </cell>
          <cell r="T743">
            <v>9361.34</v>
          </cell>
          <cell r="U743">
            <v>9829.4070000000011</v>
          </cell>
          <cell r="V743">
            <v>11598.700260000001</v>
          </cell>
          <cell r="W743">
            <v>11598.7</v>
          </cell>
          <cell r="X743">
            <v>0</v>
          </cell>
          <cell r="Y743">
            <v>0</v>
          </cell>
          <cell r="Z743">
            <v>0</v>
          </cell>
          <cell r="AA743">
            <v>0</v>
          </cell>
          <cell r="AB743">
            <v>0</v>
          </cell>
          <cell r="AC743">
            <v>0</v>
          </cell>
          <cell r="AD743">
            <v>1</v>
          </cell>
          <cell r="AE743">
            <v>9829.4070000000011</v>
          </cell>
          <cell r="AF743">
            <v>1769.2932600000001</v>
          </cell>
          <cell r="AG743">
            <v>0</v>
          </cell>
          <cell r="AH743">
            <v>0</v>
          </cell>
          <cell r="AI743">
            <v>0</v>
          </cell>
        </row>
        <row r="744">
          <cell r="A744" t="str">
            <v>НЖД</v>
          </cell>
          <cell r="B744" t="str">
            <v>ГМОК</v>
          </cell>
          <cell r="C744" t="str">
            <v>УИТ</v>
          </cell>
          <cell r="D744" t="str">
            <v>Закупки ГО</v>
          </cell>
          <cell r="E744" t="str">
            <v>19</v>
          </cell>
          <cell r="F744" t="str">
            <v>КИПиА, связь и ВТ</v>
          </cell>
          <cell r="G744" t="str">
            <v>19937</v>
          </cell>
          <cell r="H744" t="str">
            <v>Принтеры, плоттеры</v>
          </cell>
          <cell r="I744" t="str">
            <v>937105</v>
          </cell>
          <cell r="J744" t="str">
            <v>Принтер лазерный А4</v>
          </cell>
          <cell r="K744" t="str">
            <v>Q5933A</v>
          </cell>
          <cell r="L744" t="str">
            <v>HP LaserJet 1160</v>
          </cell>
          <cell r="M744" t="str">
            <v>1200dpi, 16Мб, 19стр/мин, USB, двусторонняя печать с ручной подачей бумаги</v>
          </cell>
          <cell r="N744" t="str">
            <v/>
          </cell>
          <cell r="O744" t="str">
            <v/>
          </cell>
          <cell r="P744" t="str">
            <v/>
          </cell>
          <cell r="Q744">
            <v>1.05</v>
          </cell>
          <cell r="R744" t="str">
            <v>ШТ</v>
          </cell>
          <cell r="S744">
            <v>3</v>
          </cell>
          <cell r="T744">
            <v>9361.34</v>
          </cell>
          <cell r="U744">
            <v>29488.221000000001</v>
          </cell>
          <cell r="V744">
            <v>34796.100780000001</v>
          </cell>
          <cell r="W744">
            <v>11598.7</v>
          </cell>
          <cell r="X744">
            <v>0</v>
          </cell>
          <cell r="Y744">
            <v>0</v>
          </cell>
          <cell r="Z744">
            <v>0</v>
          </cell>
          <cell r="AA744">
            <v>0</v>
          </cell>
          <cell r="AB744">
            <v>0</v>
          </cell>
          <cell r="AC744">
            <v>0</v>
          </cell>
          <cell r="AD744">
            <v>3</v>
          </cell>
          <cell r="AE744">
            <v>29488.221000000001</v>
          </cell>
          <cell r="AF744">
            <v>5307.8797800000002</v>
          </cell>
          <cell r="AG744">
            <v>0</v>
          </cell>
          <cell r="AH744">
            <v>0</v>
          </cell>
          <cell r="AI744">
            <v>0</v>
          </cell>
        </row>
        <row r="745">
          <cell r="A745" t="str">
            <v>ГИВЦ</v>
          </cell>
          <cell r="B745" t="str">
            <v>ДИТ</v>
          </cell>
          <cell r="C745" t="str">
            <v>УИТ</v>
          </cell>
          <cell r="D745" t="str">
            <v>Закупки ГО</v>
          </cell>
          <cell r="E745" t="str">
            <v>19</v>
          </cell>
          <cell r="F745" t="str">
            <v>КИПиА, связь и ВТ</v>
          </cell>
          <cell r="G745" t="str">
            <v>19937</v>
          </cell>
          <cell r="H745" t="str">
            <v>Принтеры, плоттеры</v>
          </cell>
          <cell r="I745" t="str">
            <v>937105</v>
          </cell>
          <cell r="J745" t="str">
            <v>Принтер лазерный А4</v>
          </cell>
          <cell r="K745" t="str">
            <v>Q5933A</v>
          </cell>
          <cell r="L745" t="str">
            <v>HP LaserJet 1160</v>
          </cell>
          <cell r="M745" t="str">
            <v>1200dpi, 16Мб, 19стр/мин, USB, двусторонняя печать с ручной подачей бумаги</v>
          </cell>
          <cell r="N745" t="str">
            <v/>
          </cell>
          <cell r="O745" t="str">
            <v/>
          </cell>
          <cell r="P745" t="str">
            <v/>
          </cell>
          <cell r="Q745">
            <v>1.05</v>
          </cell>
          <cell r="R745" t="str">
            <v>ШТ</v>
          </cell>
          <cell r="S745">
            <v>7</v>
          </cell>
          <cell r="T745">
            <v>9361.34</v>
          </cell>
          <cell r="U745">
            <v>68805.849000000002</v>
          </cell>
          <cell r="V745">
            <v>81190.901819999999</v>
          </cell>
          <cell r="W745">
            <v>11598.7</v>
          </cell>
          <cell r="X745">
            <v>0</v>
          </cell>
          <cell r="Y745">
            <v>0</v>
          </cell>
          <cell r="Z745">
            <v>0</v>
          </cell>
          <cell r="AA745">
            <v>0</v>
          </cell>
          <cell r="AB745">
            <v>0</v>
          </cell>
          <cell r="AC745">
            <v>0</v>
          </cell>
          <cell r="AD745">
            <v>6</v>
          </cell>
          <cell r="AE745">
            <v>58976.442000000003</v>
          </cell>
          <cell r="AF745">
            <v>10615.75956</v>
          </cell>
          <cell r="AG745">
            <v>1</v>
          </cell>
          <cell r="AH745">
            <v>9829.4070000000011</v>
          </cell>
          <cell r="AI745">
            <v>1769.2932600000001</v>
          </cell>
        </row>
        <row r="746">
          <cell r="A746" t="str">
            <v>ГТП</v>
          </cell>
          <cell r="B746" t="str">
            <v>ГМОК</v>
          </cell>
          <cell r="C746" t="str">
            <v>УИТ</v>
          </cell>
          <cell r="D746" t="str">
            <v>Закупки ГО</v>
          </cell>
          <cell r="E746" t="str">
            <v>19</v>
          </cell>
          <cell r="F746" t="str">
            <v>КИПиА, связь и ВТ</v>
          </cell>
          <cell r="G746" t="str">
            <v>19937</v>
          </cell>
          <cell r="H746" t="str">
            <v>Принтеры, плоттеры</v>
          </cell>
          <cell r="I746" t="str">
            <v>937105</v>
          </cell>
          <cell r="J746" t="str">
            <v>Принтер лазерный А4</v>
          </cell>
          <cell r="K746" t="str">
            <v>Q5933A</v>
          </cell>
          <cell r="L746" t="str">
            <v>HP LaserJet 1160</v>
          </cell>
          <cell r="M746" t="str">
            <v>1200dpi, 16Мб, 19стр/мин, USB, двусторонняя печать с ручной подачей бумаги</v>
          </cell>
          <cell r="N746" t="str">
            <v/>
          </cell>
          <cell r="O746" t="str">
            <v/>
          </cell>
          <cell r="P746" t="str">
            <v/>
          </cell>
          <cell r="Q746">
            <v>1.05</v>
          </cell>
          <cell r="R746" t="str">
            <v>ШТ</v>
          </cell>
          <cell r="S746">
            <v>2</v>
          </cell>
          <cell r="T746">
            <v>9361.34</v>
          </cell>
          <cell r="U746">
            <v>19658.814000000002</v>
          </cell>
          <cell r="V746">
            <v>23197.400520000003</v>
          </cell>
          <cell r="W746">
            <v>11598.7</v>
          </cell>
          <cell r="X746">
            <v>0</v>
          </cell>
          <cell r="Y746">
            <v>0</v>
          </cell>
          <cell r="Z746">
            <v>0</v>
          </cell>
          <cell r="AA746">
            <v>0</v>
          </cell>
          <cell r="AB746">
            <v>0</v>
          </cell>
          <cell r="AC746">
            <v>0</v>
          </cell>
          <cell r="AD746">
            <v>2</v>
          </cell>
          <cell r="AE746">
            <v>19658.814000000002</v>
          </cell>
          <cell r="AF746">
            <v>3538.5865200000003</v>
          </cell>
          <cell r="AG746">
            <v>0</v>
          </cell>
          <cell r="AH746">
            <v>0</v>
          </cell>
          <cell r="AI746">
            <v>0</v>
          </cell>
        </row>
        <row r="747">
          <cell r="A747" t="str">
            <v>Мех. завод</v>
          </cell>
          <cell r="B747" t="str">
            <v>МООК</v>
          </cell>
          <cell r="C747" t="str">
            <v>УИТ</v>
          </cell>
          <cell r="D747" t="str">
            <v>Закупки ГО</v>
          </cell>
          <cell r="E747" t="str">
            <v>19</v>
          </cell>
          <cell r="F747" t="str">
            <v>КИПиА, связь и ВТ</v>
          </cell>
          <cell r="G747" t="str">
            <v>19937</v>
          </cell>
          <cell r="H747" t="str">
            <v>Принтеры, плоттеры</v>
          </cell>
          <cell r="I747" t="str">
            <v>937105</v>
          </cell>
          <cell r="J747" t="str">
            <v>Принтер лазерный А4</v>
          </cell>
          <cell r="K747" t="str">
            <v>Q5933A</v>
          </cell>
          <cell r="L747" t="str">
            <v>HP LaserJet 1160</v>
          </cell>
          <cell r="M747" t="str">
            <v>1200dpi, 16Мб, 19стр/мин, USB, двусторонняя печать с ручной подачей бумаги</v>
          </cell>
          <cell r="N747" t="str">
            <v/>
          </cell>
          <cell r="O747" t="str">
            <v/>
          </cell>
          <cell r="P747" t="str">
            <v/>
          </cell>
          <cell r="Q747">
            <v>1.05</v>
          </cell>
          <cell r="R747" t="str">
            <v>ШТ</v>
          </cell>
          <cell r="S747">
            <v>3</v>
          </cell>
          <cell r="T747">
            <v>9361.34</v>
          </cell>
          <cell r="U747">
            <v>29488.221000000001</v>
          </cell>
          <cell r="V747">
            <v>34796.100780000001</v>
          </cell>
          <cell r="W747">
            <v>11598.7</v>
          </cell>
          <cell r="X747">
            <v>0</v>
          </cell>
          <cell r="Y747">
            <v>0</v>
          </cell>
          <cell r="Z747">
            <v>0</v>
          </cell>
          <cell r="AA747">
            <v>0</v>
          </cell>
          <cell r="AB747">
            <v>0</v>
          </cell>
          <cell r="AC747">
            <v>0</v>
          </cell>
          <cell r="AD747">
            <v>3</v>
          </cell>
          <cell r="AE747">
            <v>29488.221000000001</v>
          </cell>
          <cell r="AF747">
            <v>5307.8797800000002</v>
          </cell>
          <cell r="AG747">
            <v>0</v>
          </cell>
          <cell r="AH747">
            <v>0</v>
          </cell>
          <cell r="AI747">
            <v>0</v>
          </cell>
        </row>
        <row r="748">
          <cell r="A748" t="str">
            <v>Н-ремонт</v>
          </cell>
          <cell r="B748" t="str">
            <v>РОК</v>
          </cell>
          <cell r="C748" t="str">
            <v>УИТ</v>
          </cell>
          <cell r="D748" t="str">
            <v>Закупки ГО</v>
          </cell>
          <cell r="E748" t="str">
            <v>19</v>
          </cell>
          <cell r="F748" t="str">
            <v>КИПиА, связь и ВТ</v>
          </cell>
          <cell r="G748" t="str">
            <v>19937</v>
          </cell>
          <cell r="H748" t="str">
            <v>Принтеры, плоттеры</v>
          </cell>
          <cell r="I748" t="str">
            <v>937180</v>
          </cell>
          <cell r="J748" t="str">
            <v>Устройство многофункциональное</v>
          </cell>
          <cell r="K748" t="str">
            <v>C7045A</v>
          </cell>
          <cell r="L748" t="str">
            <v>HP LaserJet 1220</v>
          </cell>
          <cell r="M748" t="str">
            <v>Принтер (14стр/мин), копир (12стр/мин), сканер, 8Mb, ч/б, A4</v>
          </cell>
          <cell r="N748" t="str">
            <v/>
          </cell>
          <cell r="O748" t="str">
            <v/>
          </cell>
          <cell r="P748" t="str">
            <v/>
          </cell>
          <cell r="Q748">
            <v>1.05</v>
          </cell>
          <cell r="R748" t="str">
            <v>ШТ</v>
          </cell>
          <cell r="S748">
            <v>10</v>
          </cell>
          <cell r="T748">
            <v>15697.43</v>
          </cell>
          <cell r="U748">
            <v>164823.01499999998</v>
          </cell>
          <cell r="V748">
            <v>194491.15769999998</v>
          </cell>
          <cell r="W748">
            <v>19449.12</v>
          </cell>
          <cell r="X748">
            <v>0</v>
          </cell>
          <cell r="Y748">
            <v>0</v>
          </cell>
          <cell r="Z748">
            <v>0</v>
          </cell>
          <cell r="AA748">
            <v>0</v>
          </cell>
          <cell r="AB748">
            <v>0</v>
          </cell>
          <cell r="AC748">
            <v>0</v>
          </cell>
          <cell r="AD748">
            <v>10</v>
          </cell>
          <cell r="AE748">
            <v>164823.01499999998</v>
          </cell>
          <cell r="AF748">
            <v>29668.142699999997</v>
          </cell>
          <cell r="AG748">
            <v>0</v>
          </cell>
          <cell r="AH748">
            <v>0</v>
          </cell>
          <cell r="AI748">
            <v>0</v>
          </cell>
        </row>
        <row r="749">
          <cell r="A749" t="str">
            <v>УИТ</v>
          </cell>
          <cell r="B749" t="str">
            <v>ДИТ</v>
          </cell>
          <cell r="C749" t="str">
            <v>УИТ</v>
          </cell>
          <cell r="D749" t="str">
            <v>Закупки ГО</v>
          </cell>
          <cell r="E749" t="str">
            <v>19</v>
          </cell>
          <cell r="F749" t="str">
            <v>КИПиА, связь и ВТ</v>
          </cell>
          <cell r="G749" t="str">
            <v>19937</v>
          </cell>
          <cell r="H749" t="str">
            <v>Принтеры, плоттеры</v>
          </cell>
          <cell r="I749" t="str">
            <v>937224</v>
          </cell>
          <cell r="J749" t="str">
            <v>Принтер лазерный А3 сетевой</v>
          </cell>
          <cell r="K749" t="str">
            <v>Q1862A</v>
          </cell>
          <cell r="L749" t="str">
            <v>HP LaserJet 5100DTN</v>
          </cell>
          <cell r="M749" t="str">
            <v>До 22 А4/11 А3стр/мин, 16Mb, JetDirect 615N, PCL 5,6, PostScript</v>
          </cell>
          <cell r="N749" t="str">
            <v/>
          </cell>
          <cell r="O749" t="str">
            <v/>
          </cell>
          <cell r="P749" t="str">
            <v/>
          </cell>
          <cell r="Q749">
            <v>1.05</v>
          </cell>
          <cell r="R749" t="str">
            <v>ШТ</v>
          </cell>
          <cell r="S749">
            <v>16</v>
          </cell>
          <cell r="T749">
            <v>70909.42</v>
          </cell>
          <cell r="U749">
            <v>1191278.2560000001</v>
          </cell>
          <cell r="V749">
            <v>1405708.3420800001</v>
          </cell>
          <cell r="W749">
            <v>87856.77</v>
          </cell>
          <cell r="X749">
            <v>0</v>
          </cell>
          <cell r="Y749">
            <v>0</v>
          </cell>
          <cell r="Z749">
            <v>0</v>
          </cell>
          <cell r="AA749">
            <v>8</v>
          </cell>
          <cell r="AB749">
            <v>595639.12800000003</v>
          </cell>
          <cell r="AC749">
            <v>107215.04304</v>
          </cell>
          <cell r="AD749">
            <v>8</v>
          </cell>
          <cell r="AE749">
            <v>595639.12800000003</v>
          </cell>
          <cell r="AF749">
            <v>107215.04304</v>
          </cell>
          <cell r="AG749">
            <v>0</v>
          </cell>
          <cell r="AH749">
            <v>0</v>
          </cell>
          <cell r="AI749">
            <v>0</v>
          </cell>
        </row>
        <row r="750">
          <cell r="A750" t="str">
            <v>НЖД</v>
          </cell>
          <cell r="B750" t="str">
            <v>ГМОК</v>
          </cell>
          <cell r="C750" t="str">
            <v>УИТ</v>
          </cell>
          <cell r="D750" t="str">
            <v>Закупки ГО</v>
          </cell>
          <cell r="E750" t="str">
            <v>19</v>
          </cell>
          <cell r="F750" t="str">
            <v>КИПиА, связь и ВТ</v>
          </cell>
          <cell r="G750" t="str">
            <v>19937</v>
          </cell>
          <cell r="H750" t="str">
            <v>Принтеры, плоттеры</v>
          </cell>
          <cell r="I750" t="str">
            <v>937224</v>
          </cell>
          <cell r="J750" t="str">
            <v>Принтер лазерный А3 сетевой</v>
          </cell>
          <cell r="K750" t="str">
            <v>Q1862A</v>
          </cell>
          <cell r="L750" t="str">
            <v>HP LaserJet 5100DTN</v>
          </cell>
          <cell r="M750" t="str">
            <v>До 22 А4/11 А3стр/мин, 16Mb, JetDirect 615N, PCL 5,6, PostScript</v>
          </cell>
          <cell r="N750" t="str">
            <v/>
          </cell>
          <cell r="O750" t="str">
            <v/>
          </cell>
          <cell r="P750" t="str">
            <v/>
          </cell>
          <cell r="Q750">
            <v>1.05</v>
          </cell>
          <cell r="R750" t="str">
            <v>ШТ</v>
          </cell>
          <cell r="S750">
            <v>1</v>
          </cell>
          <cell r="T750">
            <v>70909.42</v>
          </cell>
          <cell r="U750">
            <v>74454.891000000003</v>
          </cell>
          <cell r="V750">
            <v>87856.771380000006</v>
          </cell>
          <cell r="W750">
            <v>87856.77</v>
          </cell>
          <cell r="X750">
            <v>0</v>
          </cell>
          <cell r="Y750">
            <v>0</v>
          </cell>
          <cell r="Z750">
            <v>0</v>
          </cell>
          <cell r="AA750">
            <v>1</v>
          </cell>
          <cell r="AB750">
            <v>74454.891000000003</v>
          </cell>
          <cell r="AC750">
            <v>13401.880380000001</v>
          </cell>
          <cell r="AD750">
            <v>0</v>
          </cell>
          <cell r="AE750">
            <v>0</v>
          </cell>
          <cell r="AF750">
            <v>0</v>
          </cell>
          <cell r="AG750">
            <v>0</v>
          </cell>
          <cell r="AH750">
            <v>0</v>
          </cell>
          <cell r="AI750">
            <v>0</v>
          </cell>
        </row>
        <row r="751">
          <cell r="A751" t="str">
            <v>МЦ-1</v>
          </cell>
          <cell r="B751" t="str">
            <v>ГМОК</v>
          </cell>
          <cell r="C751" t="str">
            <v>УИТ</v>
          </cell>
          <cell r="D751" t="str">
            <v>Закупки ГО</v>
          </cell>
          <cell r="E751" t="str">
            <v>19</v>
          </cell>
          <cell r="F751" t="str">
            <v>КИПиА, связь и ВТ</v>
          </cell>
          <cell r="G751" t="str">
            <v>19937</v>
          </cell>
          <cell r="H751" t="str">
            <v>Принтеры, плоттеры</v>
          </cell>
          <cell r="I751" t="str">
            <v>937224</v>
          </cell>
          <cell r="J751" t="str">
            <v>Принтер лазерный А3 сетевой</v>
          </cell>
          <cell r="K751" t="str">
            <v>Q1862A</v>
          </cell>
          <cell r="L751" t="str">
            <v>HP LaserJet 5100DTN</v>
          </cell>
          <cell r="M751" t="str">
            <v>До 22 А4/11 А3стр/мин, 16Mb, JetDirect 615N, PCL 5,6, PostScript</v>
          </cell>
          <cell r="N751" t="str">
            <v/>
          </cell>
          <cell r="O751" t="str">
            <v/>
          </cell>
          <cell r="P751" t="str">
            <v/>
          </cell>
          <cell r="Q751">
            <v>1.05</v>
          </cell>
          <cell r="R751" t="str">
            <v>ШТ</v>
          </cell>
          <cell r="S751">
            <v>2</v>
          </cell>
          <cell r="T751">
            <v>70909.42</v>
          </cell>
          <cell r="U751">
            <v>148909.78200000001</v>
          </cell>
          <cell r="V751">
            <v>175713.54276000001</v>
          </cell>
          <cell r="W751">
            <v>87856.77</v>
          </cell>
          <cell r="X751">
            <v>0</v>
          </cell>
          <cell r="Y751">
            <v>0</v>
          </cell>
          <cell r="Z751">
            <v>0</v>
          </cell>
          <cell r="AA751">
            <v>2</v>
          </cell>
          <cell r="AB751">
            <v>148909.78200000001</v>
          </cell>
          <cell r="AC751">
            <v>26803.760760000001</v>
          </cell>
          <cell r="AD751">
            <v>0</v>
          </cell>
          <cell r="AE751">
            <v>0</v>
          </cell>
          <cell r="AF751">
            <v>0</v>
          </cell>
          <cell r="AG751">
            <v>0</v>
          </cell>
          <cell r="AH751">
            <v>0</v>
          </cell>
          <cell r="AI751">
            <v>0</v>
          </cell>
        </row>
        <row r="752">
          <cell r="A752" t="str">
            <v>НОФ</v>
          </cell>
          <cell r="B752" t="str">
            <v>ГМОК</v>
          </cell>
          <cell r="C752" t="str">
            <v>УИТ</v>
          </cell>
          <cell r="D752" t="str">
            <v>Закупки ГО</v>
          </cell>
          <cell r="E752" t="str">
            <v>19</v>
          </cell>
          <cell r="F752" t="str">
            <v>КИПиА, связь и ВТ</v>
          </cell>
          <cell r="G752" t="str">
            <v>19937</v>
          </cell>
          <cell r="H752" t="str">
            <v>Принтеры, плоттеры</v>
          </cell>
          <cell r="I752" t="str">
            <v>937224</v>
          </cell>
          <cell r="J752" t="str">
            <v>Принтер лазерный А3 сетевой</v>
          </cell>
          <cell r="K752" t="str">
            <v>Q1862A</v>
          </cell>
          <cell r="L752" t="str">
            <v>HP LaserJet 5100DTN</v>
          </cell>
          <cell r="M752" t="str">
            <v>До 22 А4/11 А3стр/мин, 16Mb, JetDirect 615N, PCL 5,6, PostScript</v>
          </cell>
          <cell r="N752" t="str">
            <v/>
          </cell>
          <cell r="O752" t="str">
            <v/>
          </cell>
          <cell r="P752" t="str">
            <v/>
          </cell>
          <cell r="Q752">
            <v>1.05</v>
          </cell>
          <cell r="R752" t="str">
            <v>ШТ</v>
          </cell>
          <cell r="S752">
            <v>1</v>
          </cell>
          <cell r="T752">
            <v>70909.42</v>
          </cell>
          <cell r="U752">
            <v>74454.891000000003</v>
          </cell>
          <cell r="V752">
            <v>87856.771380000006</v>
          </cell>
          <cell r="W752">
            <v>87856.77</v>
          </cell>
          <cell r="X752">
            <v>0</v>
          </cell>
          <cell r="Y752">
            <v>0</v>
          </cell>
          <cell r="Z752">
            <v>0</v>
          </cell>
          <cell r="AA752">
            <v>1</v>
          </cell>
          <cell r="AB752">
            <v>74454.891000000003</v>
          </cell>
          <cell r="AC752">
            <v>13401.880380000001</v>
          </cell>
          <cell r="AD752">
            <v>0</v>
          </cell>
          <cell r="AE752">
            <v>0</v>
          </cell>
          <cell r="AF752">
            <v>0</v>
          </cell>
          <cell r="AG752">
            <v>0</v>
          </cell>
          <cell r="AH752">
            <v>0</v>
          </cell>
          <cell r="AI752">
            <v>0</v>
          </cell>
        </row>
        <row r="753">
          <cell r="A753" t="str">
            <v>ПМП</v>
          </cell>
          <cell r="B753" t="str">
            <v>ГМОК</v>
          </cell>
          <cell r="C753" t="str">
            <v>УИТ</v>
          </cell>
          <cell r="D753" t="str">
            <v>Закупки ГО</v>
          </cell>
          <cell r="E753" t="str">
            <v>19</v>
          </cell>
          <cell r="F753" t="str">
            <v>КИПиА, связь и ВТ</v>
          </cell>
          <cell r="G753" t="str">
            <v>19937</v>
          </cell>
          <cell r="H753" t="str">
            <v>Принтеры, плоттеры</v>
          </cell>
          <cell r="I753" t="str">
            <v>937224</v>
          </cell>
          <cell r="J753" t="str">
            <v>Принтер лазерный А3 сетевой</v>
          </cell>
          <cell r="K753" t="str">
            <v>Q1862A</v>
          </cell>
          <cell r="L753" t="str">
            <v>HP LaserJet 5100DTN</v>
          </cell>
          <cell r="M753" t="str">
            <v>До 22 А4/11 А3стр/мин, 16Mb, JetDirect 615N, PCL 5,6, PostScript</v>
          </cell>
          <cell r="N753" t="str">
            <v/>
          </cell>
          <cell r="O753" t="str">
            <v/>
          </cell>
          <cell r="P753" t="str">
            <v/>
          </cell>
          <cell r="Q753">
            <v>1.05</v>
          </cell>
          <cell r="R753" t="str">
            <v>ШТ</v>
          </cell>
          <cell r="S753">
            <v>1</v>
          </cell>
          <cell r="T753">
            <v>70909.42</v>
          </cell>
          <cell r="U753">
            <v>74454.891000000003</v>
          </cell>
          <cell r="V753">
            <v>87856.771380000006</v>
          </cell>
          <cell r="W753">
            <v>87856.77</v>
          </cell>
          <cell r="X753">
            <v>0</v>
          </cell>
          <cell r="Y753">
            <v>0</v>
          </cell>
          <cell r="Z753">
            <v>0</v>
          </cell>
          <cell r="AA753">
            <v>1</v>
          </cell>
          <cell r="AB753">
            <v>74454.891000000003</v>
          </cell>
          <cell r="AC753">
            <v>13401.880380000001</v>
          </cell>
          <cell r="AD753">
            <v>0</v>
          </cell>
          <cell r="AE753">
            <v>0</v>
          </cell>
          <cell r="AF753">
            <v>0</v>
          </cell>
          <cell r="AG753">
            <v>0</v>
          </cell>
          <cell r="AH753">
            <v>0</v>
          </cell>
          <cell r="AI753">
            <v>0</v>
          </cell>
        </row>
        <row r="754">
          <cell r="A754" t="str">
            <v>Н-геология</v>
          </cell>
          <cell r="B754" t="str">
            <v>ГОК</v>
          </cell>
          <cell r="C754" t="str">
            <v>УИТ</v>
          </cell>
          <cell r="D754" t="str">
            <v>Закупки ГО</v>
          </cell>
          <cell r="E754" t="str">
            <v>19</v>
          </cell>
          <cell r="F754" t="str">
            <v>КИПиА, связь и ВТ</v>
          </cell>
          <cell r="G754" t="str">
            <v>19937</v>
          </cell>
          <cell r="H754" t="str">
            <v>Принтеры, плоттеры</v>
          </cell>
          <cell r="I754" t="str">
            <v>937224</v>
          </cell>
          <cell r="J754" t="str">
            <v>Принтер лазерный А3 сетевой</v>
          </cell>
          <cell r="K754" t="str">
            <v>Q1862A</v>
          </cell>
          <cell r="L754" t="str">
            <v>HP LaserJet 5100DTN</v>
          </cell>
          <cell r="M754" t="str">
            <v>До 22 А4/11 А3стр/мин, 16Mb, JetDirect 615N, PCL 5,6, PostScript</v>
          </cell>
          <cell r="N754" t="str">
            <v/>
          </cell>
          <cell r="O754" t="str">
            <v/>
          </cell>
          <cell r="P754" t="str">
            <v/>
          </cell>
          <cell r="Q754">
            <v>1.05</v>
          </cell>
          <cell r="R754" t="str">
            <v>ШТ</v>
          </cell>
          <cell r="S754">
            <v>1</v>
          </cell>
          <cell r="T754">
            <v>70909.42</v>
          </cell>
          <cell r="U754">
            <v>74454.891000000003</v>
          </cell>
          <cell r="V754">
            <v>87856.771380000006</v>
          </cell>
          <cell r="W754">
            <v>87856.77</v>
          </cell>
          <cell r="X754">
            <v>0</v>
          </cell>
          <cell r="Y754">
            <v>0</v>
          </cell>
          <cell r="Z754">
            <v>0</v>
          </cell>
          <cell r="AA754">
            <v>1</v>
          </cell>
          <cell r="AB754">
            <v>74454.891000000003</v>
          </cell>
          <cell r="AC754">
            <v>13401.880380000001</v>
          </cell>
          <cell r="AD754">
            <v>0</v>
          </cell>
          <cell r="AE754">
            <v>0</v>
          </cell>
          <cell r="AF754">
            <v>0</v>
          </cell>
          <cell r="AG754">
            <v>0</v>
          </cell>
          <cell r="AH754">
            <v>0</v>
          </cell>
          <cell r="AI754">
            <v>0</v>
          </cell>
        </row>
        <row r="755">
          <cell r="A755" t="str">
            <v>Н-ремонт</v>
          </cell>
          <cell r="B755" t="str">
            <v>РОК</v>
          </cell>
          <cell r="C755" t="str">
            <v>УИТ</v>
          </cell>
          <cell r="D755" t="str">
            <v>Закупки ГО</v>
          </cell>
          <cell r="E755" t="str">
            <v>19</v>
          </cell>
          <cell r="F755" t="str">
            <v>КИПиА, связь и ВТ</v>
          </cell>
          <cell r="G755" t="str">
            <v>19937</v>
          </cell>
          <cell r="H755" t="str">
            <v>Принтеры, плоттеры</v>
          </cell>
          <cell r="I755" t="str">
            <v>937224</v>
          </cell>
          <cell r="J755" t="str">
            <v>Принтер лазерный А3 сетевой</v>
          </cell>
          <cell r="K755" t="str">
            <v>Q1862A</v>
          </cell>
          <cell r="L755" t="str">
            <v>HP LaserJet 5100DTN</v>
          </cell>
          <cell r="M755" t="str">
            <v>До 22 А4/11 А3стр/мин, 16Mb, JetDirect 615N, PCL 5,6, PostScript</v>
          </cell>
          <cell r="N755" t="str">
            <v/>
          </cell>
          <cell r="O755" t="str">
            <v/>
          </cell>
          <cell r="P755" t="str">
            <v/>
          </cell>
          <cell r="Q755">
            <v>1.05</v>
          </cell>
          <cell r="R755" t="str">
            <v>ШТ</v>
          </cell>
          <cell r="S755">
            <v>4</v>
          </cell>
          <cell r="T755">
            <v>70909.42</v>
          </cell>
          <cell r="U755">
            <v>297819.56400000001</v>
          </cell>
          <cell r="V755">
            <v>351427.08552000002</v>
          </cell>
          <cell r="W755">
            <v>87856.77</v>
          </cell>
          <cell r="X755">
            <v>0</v>
          </cell>
          <cell r="Y755">
            <v>0</v>
          </cell>
          <cell r="Z755">
            <v>0</v>
          </cell>
          <cell r="AA755">
            <v>4</v>
          </cell>
          <cell r="AB755">
            <v>297819.56400000001</v>
          </cell>
          <cell r="AC755">
            <v>53607.521520000002</v>
          </cell>
          <cell r="AD755">
            <v>0</v>
          </cell>
          <cell r="AE755">
            <v>0</v>
          </cell>
          <cell r="AF755">
            <v>0</v>
          </cell>
          <cell r="AG755">
            <v>0</v>
          </cell>
          <cell r="AH755">
            <v>0</v>
          </cell>
          <cell r="AI755">
            <v>0</v>
          </cell>
        </row>
        <row r="756">
          <cell r="A756" t="str">
            <v>ГТП</v>
          </cell>
          <cell r="B756" t="str">
            <v>ГМОК</v>
          </cell>
          <cell r="C756" t="str">
            <v>УИТ</v>
          </cell>
          <cell r="D756" t="str">
            <v>Закупки ГО</v>
          </cell>
          <cell r="E756" t="str">
            <v>19</v>
          </cell>
          <cell r="F756" t="str">
            <v>КИПиА, связь и ВТ</v>
          </cell>
          <cell r="G756" t="str">
            <v>19937</v>
          </cell>
          <cell r="H756" t="str">
            <v>Принтеры, плоттеры</v>
          </cell>
          <cell r="I756" t="str">
            <v>937224</v>
          </cell>
          <cell r="J756" t="str">
            <v>Принтер лазерный А3 сетевой</v>
          </cell>
          <cell r="K756" t="str">
            <v>Q1862A</v>
          </cell>
          <cell r="L756" t="str">
            <v>HP LaserJet 5100DTN</v>
          </cell>
          <cell r="M756" t="str">
            <v>До 22 А4/11 А3стр/мин, 16Mb, JetDirect 615N, PCL 5,6, PostScript</v>
          </cell>
          <cell r="N756" t="str">
            <v/>
          </cell>
          <cell r="O756" t="str">
            <v/>
          </cell>
          <cell r="P756" t="str">
            <v/>
          </cell>
          <cell r="Q756">
            <v>1.05</v>
          </cell>
          <cell r="R756" t="str">
            <v>ШТ</v>
          </cell>
          <cell r="S756">
            <v>1</v>
          </cell>
          <cell r="T756">
            <v>70909.42</v>
          </cell>
          <cell r="U756">
            <v>74454.891000000003</v>
          </cell>
          <cell r="V756">
            <v>87856.771380000006</v>
          </cell>
          <cell r="W756">
            <v>87856.77</v>
          </cell>
          <cell r="X756">
            <v>0</v>
          </cell>
          <cell r="Y756">
            <v>0</v>
          </cell>
          <cell r="Z756">
            <v>0</v>
          </cell>
          <cell r="AA756">
            <v>1</v>
          </cell>
          <cell r="AB756">
            <v>74454.891000000003</v>
          </cell>
          <cell r="AC756">
            <v>13401.880380000001</v>
          </cell>
          <cell r="AD756">
            <v>0</v>
          </cell>
          <cell r="AE756">
            <v>0</v>
          </cell>
          <cell r="AF756">
            <v>0</v>
          </cell>
          <cell r="AG756">
            <v>0</v>
          </cell>
          <cell r="AH756">
            <v>0</v>
          </cell>
          <cell r="AI756">
            <v>0</v>
          </cell>
        </row>
        <row r="757">
          <cell r="A757" t="str">
            <v>МЗ</v>
          </cell>
          <cell r="B757" t="str">
            <v>ГМОК</v>
          </cell>
          <cell r="C757" t="str">
            <v>УИТ</v>
          </cell>
          <cell r="D757" t="str">
            <v>Закупки ГО</v>
          </cell>
          <cell r="E757" t="str">
            <v>19</v>
          </cell>
          <cell r="F757" t="str">
            <v>КИПиА, связь и ВТ</v>
          </cell>
          <cell r="G757" t="str">
            <v>19937</v>
          </cell>
          <cell r="H757" t="str">
            <v>Принтеры, плоттеры</v>
          </cell>
          <cell r="I757" t="str">
            <v>937224</v>
          </cell>
          <cell r="J757" t="str">
            <v>Принтер лазерный А3 сетевой</v>
          </cell>
          <cell r="K757" t="str">
            <v>Q1862A</v>
          </cell>
          <cell r="L757" t="str">
            <v>HP LaserJet 5100DTN</v>
          </cell>
          <cell r="M757" t="str">
            <v>До 22 А4/11 А3стр/мин, 16Mb, JetDirect 615N, PCL 5,6, PostScript</v>
          </cell>
          <cell r="N757" t="str">
            <v/>
          </cell>
          <cell r="O757" t="str">
            <v/>
          </cell>
          <cell r="P757" t="str">
            <v/>
          </cell>
          <cell r="Q757">
            <v>1.05</v>
          </cell>
          <cell r="R757" t="str">
            <v>ШТ</v>
          </cell>
          <cell r="S757">
            <v>2</v>
          </cell>
          <cell r="T757">
            <v>70909.42</v>
          </cell>
          <cell r="U757">
            <v>148909.78200000001</v>
          </cell>
          <cell r="V757">
            <v>175713.54276000001</v>
          </cell>
          <cell r="W757">
            <v>87856.77</v>
          </cell>
          <cell r="X757">
            <v>0</v>
          </cell>
          <cell r="Y757">
            <v>0</v>
          </cell>
          <cell r="Z757">
            <v>0</v>
          </cell>
          <cell r="AA757">
            <v>2</v>
          </cell>
          <cell r="AB757">
            <v>148909.78200000001</v>
          </cell>
          <cell r="AC757">
            <v>26803.760760000001</v>
          </cell>
          <cell r="AD757">
            <v>0</v>
          </cell>
          <cell r="AE757">
            <v>0</v>
          </cell>
          <cell r="AF757">
            <v>0</v>
          </cell>
          <cell r="AG757">
            <v>0</v>
          </cell>
          <cell r="AH757">
            <v>0</v>
          </cell>
          <cell r="AI757">
            <v>0</v>
          </cell>
        </row>
        <row r="758">
          <cell r="A758" t="str">
            <v>ПМП</v>
          </cell>
          <cell r="B758" t="str">
            <v>ГМОК</v>
          </cell>
          <cell r="C758" t="str">
            <v>УИТ</v>
          </cell>
          <cell r="D758" t="str">
            <v>Закупки ГО</v>
          </cell>
          <cell r="E758" t="str">
            <v>19</v>
          </cell>
          <cell r="F758" t="str">
            <v>КИПиА, связь и ВТ</v>
          </cell>
          <cell r="G758" t="str">
            <v>19937</v>
          </cell>
          <cell r="H758" t="str">
            <v>Принтеры, плоттеры</v>
          </cell>
          <cell r="I758" t="str">
            <v>937347</v>
          </cell>
          <cell r="J758" t="str">
            <v>Плоттер</v>
          </cell>
          <cell r="K758" t="str">
            <v>C6074B</v>
          </cell>
          <cell r="L758" t="str">
            <v>HP DesignJet 1050c Plus</v>
          </cell>
          <cell r="M758" t="str">
            <v>Струйный, A0-А4, печать: цветная 600х600dpi/ черная 1200х600dpi, цветные изображения 13м2/ч, 64Мбайт, рулонная и листовая подача, автоматический резак</v>
          </cell>
          <cell r="N758" t="str">
            <v/>
          </cell>
          <cell r="O758" t="str">
            <v/>
          </cell>
          <cell r="P758" t="str">
            <v/>
          </cell>
          <cell r="Q758">
            <v>1.05</v>
          </cell>
          <cell r="R758" t="str">
            <v>ШТ</v>
          </cell>
          <cell r="S758">
            <v>2</v>
          </cell>
          <cell r="T758">
            <v>200242.92</v>
          </cell>
          <cell r="U758">
            <v>420510.13200000004</v>
          </cell>
          <cell r="V758">
            <v>496201.95576000004</v>
          </cell>
          <cell r="W758">
            <v>248100.98</v>
          </cell>
          <cell r="X758">
            <v>0</v>
          </cell>
          <cell r="Y758">
            <v>0</v>
          </cell>
          <cell r="Z758">
            <v>0</v>
          </cell>
          <cell r="AA758">
            <v>0</v>
          </cell>
          <cell r="AB758">
            <v>0</v>
          </cell>
          <cell r="AC758">
            <v>0</v>
          </cell>
          <cell r="AD758">
            <v>2</v>
          </cell>
          <cell r="AE758">
            <v>420510.13200000004</v>
          </cell>
          <cell r="AF758">
            <v>75691.823759999999</v>
          </cell>
          <cell r="AG758">
            <v>0</v>
          </cell>
          <cell r="AH758">
            <v>0</v>
          </cell>
          <cell r="AI758">
            <v>0</v>
          </cell>
        </row>
        <row r="759">
          <cell r="A759" t="str">
            <v>УИТ</v>
          </cell>
          <cell r="B759" t="str">
            <v>ДИТ</v>
          </cell>
          <cell r="C759" t="str">
            <v>УИТ</v>
          </cell>
          <cell r="D759" t="str">
            <v>Закупки ГО</v>
          </cell>
          <cell r="E759" t="str">
            <v>19</v>
          </cell>
          <cell r="F759" t="str">
            <v>КИПиА, связь и ВТ</v>
          </cell>
          <cell r="G759" t="str">
            <v>19937</v>
          </cell>
          <cell r="H759" t="str">
            <v>Принтеры, плоттеры</v>
          </cell>
          <cell r="I759" t="str">
            <v>937348</v>
          </cell>
          <cell r="J759" t="str">
            <v>Принтер лазерный цветной А3</v>
          </cell>
          <cell r="K759" t="str">
            <v/>
          </cell>
          <cell r="L759" t="str">
            <v>Xerox Phaser 7750GX</v>
          </cell>
          <cell r="M759" t="str">
            <v>А3+, 35 стр/мин, 600Х1200 DPI, 10/100 BASE-TX, PARALLEL, USB, DUPLEX, 5 GB HDD, 100000 СТР/МЕС, ЛОТКИ 500+150 СТР., 1500 листовой податчик (Lower Tray Deck)</v>
          </cell>
          <cell r="N759" t="str">
            <v/>
          </cell>
          <cell r="O759" t="str">
            <v/>
          </cell>
          <cell r="P759" t="str">
            <v/>
          </cell>
          <cell r="Q759">
            <v>1.05</v>
          </cell>
          <cell r="R759" t="str">
            <v>ШТ</v>
          </cell>
          <cell r="S759">
            <v>1</v>
          </cell>
          <cell r="T759">
            <v>295497.05</v>
          </cell>
          <cell r="U759">
            <v>310271.90250000003</v>
          </cell>
          <cell r="V759">
            <v>366120.84495</v>
          </cell>
          <cell r="W759">
            <v>366120.84</v>
          </cell>
          <cell r="X759">
            <v>0</v>
          </cell>
          <cell r="Y759">
            <v>0</v>
          </cell>
          <cell r="Z759">
            <v>0</v>
          </cell>
          <cell r="AA759">
            <v>0</v>
          </cell>
          <cell r="AB759">
            <v>0</v>
          </cell>
          <cell r="AC759">
            <v>0</v>
          </cell>
          <cell r="AD759">
            <v>1</v>
          </cell>
          <cell r="AE759">
            <v>310271.90250000003</v>
          </cell>
          <cell r="AF759">
            <v>55848.942450000002</v>
          </cell>
          <cell r="AG759">
            <v>0</v>
          </cell>
          <cell r="AH759">
            <v>0</v>
          </cell>
          <cell r="AI759">
            <v>0</v>
          </cell>
        </row>
        <row r="760">
          <cell r="A760" t="str">
            <v>Талнахское</v>
          </cell>
          <cell r="B760" t="str">
            <v>ГМОК</v>
          </cell>
          <cell r="C760" t="str">
            <v>УИТ</v>
          </cell>
          <cell r="D760" t="str">
            <v>Закупки ГО</v>
          </cell>
          <cell r="E760" t="str">
            <v>19</v>
          </cell>
          <cell r="F760" t="str">
            <v>КИПиА, связь и ВТ</v>
          </cell>
          <cell r="G760" t="str">
            <v>19937</v>
          </cell>
          <cell r="H760" t="str">
            <v>Принтеры, плоттеры</v>
          </cell>
          <cell r="I760" t="str">
            <v>937361</v>
          </cell>
          <cell r="J760" t="str">
            <v>Принтер лазерный цветной А3 сетевой</v>
          </cell>
          <cell r="K760" t="str">
            <v>Q3716A</v>
          </cell>
          <cell r="L760" t="str">
            <v>HP LaserJet 5550dtn</v>
          </cell>
          <cell r="M760" t="str">
            <v>600dpi, 28ppm, 288Mb, 3trays 2х500+100, Parallel/USB/LAN/2*EIO, Duplex, подставка</v>
          </cell>
          <cell r="N760" t="str">
            <v/>
          </cell>
          <cell r="O760" t="str">
            <v/>
          </cell>
          <cell r="P760" t="str">
            <v/>
          </cell>
          <cell r="Q760">
            <v>1.05</v>
          </cell>
          <cell r="R760" t="str">
            <v>КМП</v>
          </cell>
          <cell r="S760">
            <v>1</v>
          </cell>
          <cell r="T760">
            <v>134526.67000000001</v>
          </cell>
          <cell r="U760">
            <v>141253.00350000002</v>
          </cell>
          <cell r="V760">
            <v>166678.54413000002</v>
          </cell>
          <cell r="W760">
            <v>166678.54</v>
          </cell>
          <cell r="X760">
            <v>0</v>
          </cell>
          <cell r="Y760">
            <v>0</v>
          </cell>
          <cell r="Z760">
            <v>0</v>
          </cell>
          <cell r="AA760">
            <v>1</v>
          </cell>
          <cell r="AB760">
            <v>141253.00350000002</v>
          </cell>
          <cell r="AC760">
            <v>25425.540630000003</v>
          </cell>
          <cell r="AD760">
            <v>0</v>
          </cell>
          <cell r="AE760">
            <v>0</v>
          </cell>
          <cell r="AF760">
            <v>0</v>
          </cell>
          <cell r="AG760">
            <v>0</v>
          </cell>
          <cell r="AH760">
            <v>0</v>
          </cell>
          <cell r="AI760">
            <v>0</v>
          </cell>
        </row>
        <row r="761">
          <cell r="A761" t="str">
            <v>МЗ</v>
          </cell>
          <cell r="B761" t="str">
            <v>ГМОК</v>
          </cell>
          <cell r="C761" t="str">
            <v>УИТ</v>
          </cell>
          <cell r="D761" t="str">
            <v>Закупки ГО</v>
          </cell>
          <cell r="E761" t="str">
            <v>19</v>
          </cell>
          <cell r="F761" t="str">
            <v>КИПиА, связь и ВТ</v>
          </cell>
          <cell r="G761" t="str">
            <v>19937</v>
          </cell>
          <cell r="H761" t="str">
            <v>Принтеры, плоттеры</v>
          </cell>
          <cell r="I761" t="str">
            <v>937370</v>
          </cell>
          <cell r="J761" t="str">
            <v>Принтер лазерный А4 сетевой</v>
          </cell>
          <cell r="K761" t="str">
            <v>Q5959A</v>
          </cell>
          <cell r="L761" t="str">
            <v>HP LJ 2420DN</v>
          </cell>
          <cell r="M761" t="str">
            <v>До 28стр/мин, до 75 000 страниц в месяц, 64Мб, автоматическая двухсторонняя печать, LPT, USB 2.0, сервер печати HP Jetdirect Fast Ethernet</v>
          </cell>
          <cell r="N761" t="str">
            <v/>
          </cell>
          <cell r="O761" t="str">
            <v/>
          </cell>
          <cell r="P761" t="str">
            <v/>
          </cell>
          <cell r="Q761">
            <v>1.05</v>
          </cell>
          <cell r="R761" t="str">
            <v>ШТ</v>
          </cell>
          <cell r="S761">
            <v>1</v>
          </cell>
          <cell r="T761">
            <v>24528.05</v>
          </cell>
          <cell r="U761">
            <v>25754.452499999999</v>
          </cell>
          <cell r="V761">
            <v>30390.253949999998</v>
          </cell>
          <cell r="W761">
            <v>30390.25</v>
          </cell>
          <cell r="X761">
            <v>0</v>
          </cell>
          <cell r="Y761">
            <v>0</v>
          </cell>
          <cell r="Z761">
            <v>0</v>
          </cell>
          <cell r="AA761">
            <v>1</v>
          </cell>
          <cell r="AB761">
            <v>25754.452499999999</v>
          </cell>
          <cell r="AC761">
            <v>4635.8014499999999</v>
          </cell>
          <cell r="AD761">
            <v>0</v>
          </cell>
          <cell r="AE761">
            <v>0</v>
          </cell>
          <cell r="AF761">
            <v>0</v>
          </cell>
          <cell r="AG761">
            <v>0</v>
          </cell>
          <cell r="AH761">
            <v>0</v>
          </cell>
          <cell r="AI761">
            <v>0</v>
          </cell>
        </row>
        <row r="762">
          <cell r="A762" t="str">
            <v>НЖД</v>
          </cell>
          <cell r="B762" t="str">
            <v>ГМОК</v>
          </cell>
          <cell r="C762" t="str">
            <v>УИТ</v>
          </cell>
          <cell r="D762" t="str">
            <v>Закупки ГО</v>
          </cell>
          <cell r="E762" t="str">
            <v>19</v>
          </cell>
          <cell r="F762" t="str">
            <v>КИПиА, связь и ВТ</v>
          </cell>
          <cell r="G762" t="str">
            <v>19937</v>
          </cell>
          <cell r="H762" t="str">
            <v>Принтеры, плоттеры</v>
          </cell>
          <cell r="I762" t="str">
            <v>937370</v>
          </cell>
          <cell r="J762" t="str">
            <v>Принтер лазерный А4 сетевой</v>
          </cell>
          <cell r="K762" t="str">
            <v>Q5959A</v>
          </cell>
          <cell r="L762" t="str">
            <v>HP LJ 2420DN</v>
          </cell>
          <cell r="M762" t="str">
            <v>До 28стр/мин, до 75 000 страниц в месяц, 64Мб, автоматическая двухсторонняя печать, LPT, USB 2.0, сервер печати HP Jetdirect Fast Ethernet</v>
          </cell>
          <cell r="N762" t="str">
            <v/>
          </cell>
          <cell r="O762" t="str">
            <v/>
          </cell>
          <cell r="P762" t="str">
            <v/>
          </cell>
          <cell r="Q762">
            <v>1.05</v>
          </cell>
          <cell r="R762" t="str">
            <v>ШТ</v>
          </cell>
          <cell r="S762">
            <v>2</v>
          </cell>
          <cell r="T762">
            <v>24528.05</v>
          </cell>
          <cell r="U762">
            <v>51508.904999999999</v>
          </cell>
          <cell r="V762">
            <v>60780.507899999997</v>
          </cell>
          <cell r="W762">
            <v>30390.25</v>
          </cell>
          <cell r="X762">
            <v>0</v>
          </cell>
          <cell r="Y762">
            <v>0</v>
          </cell>
          <cell r="Z762">
            <v>0</v>
          </cell>
          <cell r="AA762">
            <v>2</v>
          </cell>
          <cell r="AB762">
            <v>51508.904999999999</v>
          </cell>
          <cell r="AC762">
            <v>9271.6028999999999</v>
          </cell>
          <cell r="AD762">
            <v>0</v>
          </cell>
          <cell r="AE762">
            <v>0</v>
          </cell>
          <cell r="AF762">
            <v>0</v>
          </cell>
          <cell r="AG762">
            <v>0</v>
          </cell>
          <cell r="AH762">
            <v>0</v>
          </cell>
          <cell r="AI762">
            <v>0</v>
          </cell>
        </row>
        <row r="763">
          <cell r="A763" t="str">
            <v>ТНШС</v>
          </cell>
          <cell r="B763" t="str">
            <v>РОК</v>
          </cell>
          <cell r="C763" t="str">
            <v>УИТ</v>
          </cell>
          <cell r="D763" t="str">
            <v>Закупки ГО</v>
          </cell>
          <cell r="E763" t="str">
            <v>19</v>
          </cell>
          <cell r="F763" t="str">
            <v>КИПиА, связь и ВТ</v>
          </cell>
          <cell r="G763" t="str">
            <v>19937</v>
          </cell>
          <cell r="H763" t="str">
            <v>Принтеры, плоттеры</v>
          </cell>
          <cell r="I763" t="str">
            <v>937370</v>
          </cell>
          <cell r="J763" t="str">
            <v>Принтер лазерный А4 сетевой</v>
          </cell>
          <cell r="K763" t="str">
            <v>Q5959A</v>
          </cell>
          <cell r="L763" t="str">
            <v>HP LJ 2420DN</v>
          </cell>
          <cell r="M763" t="str">
            <v>До 28стр/мин, до 75 000 страниц в месяц, 64Мб, автоматическая двухсторонняя печать, LPT, USB 2.0, сервер печати HP Jetdirect Fast Ethernet</v>
          </cell>
          <cell r="N763" t="str">
            <v/>
          </cell>
          <cell r="O763" t="str">
            <v/>
          </cell>
          <cell r="P763" t="str">
            <v/>
          </cell>
          <cell r="Q763">
            <v>1.05</v>
          </cell>
          <cell r="R763" t="str">
            <v>ШТ</v>
          </cell>
          <cell r="S763">
            <v>9</v>
          </cell>
          <cell r="T763">
            <v>24528.05</v>
          </cell>
          <cell r="U763">
            <v>231790.07249999998</v>
          </cell>
          <cell r="V763">
            <v>273512.28554999997</v>
          </cell>
          <cell r="W763">
            <v>30390.25</v>
          </cell>
          <cell r="X763">
            <v>0</v>
          </cell>
          <cell r="Y763">
            <v>0</v>
          </cell>
          <cell r="Z763">
            <v>0</v>
          </cell>
          <cell r="AA763">
            <v>0</v>
          </cell>
          <cell r="AB763">
            <v>0</v>
          </cell>
          <cell r="AC763">
            <v>0</v>
          </cell>
          <cell r="AD763">
            <v>9</v>
          </cell>
          <cell r="AE763">
            <v>231790.07249999998</v>
          </cell>
          <cell r="AF763">
            <v>41722.213049999998</v>
          </cell>
          <cell r="AG763">
            <v>0</v>
          </cell>
          <cell r="AH763">
            <v>0</v>
          </cell>
          <cell r="AI763">
            <v>0</v>
          </cell>
        </row>
        <row r="764">
          <cell r="A764" t="str">
            <v>ТОФ</v>
          </cell>
          <cell r="B764" t="str">
            <v>ГМОК</v>
          </cell>
          <cell r="C764" t="str">
            <v>УИТ</v>
          </cell>
          <cell r="D764" t="str">
            <v>Закупки ГО</v>
          </cell>
          <cell r="E764" t="str">
            <v>19</v>
          </cell>
          <cell r="F764" t="str">
            <v>КИПиА, связь и ВТ</v>
          </cell>
          <cell r="G764" t="str">
            <v>19937</v>
          </cell>
          <cell r="H764" t="str">
            <v>Принтеры, плоттеры</v>
          </cell>
          <cell r="I764" t="str">
            <v>937370</v>
          </cell>
          <cell r="J764" t="str">
            <v>Принтер лазерный А4 сетевой</v>
          </cell>
          <cell r="K764" t="str">
            <v>Q5959A</v>
          </cell>
          <cell r="L764" t="str">
            <v>HP LJ 2420DN</v>
          </cell>
          <cell r="M764" t="str">
            <v>До 28стр/мин, до 75 000 страниц в месяц, 64Мб, автоматическая двухсторонняя печать, LPT, USB 2.0, сервер печати HP Jetdirect Fast Ethernet</v>
          </cell>
          <cell r="N764" t="str">
            <v/>
          </cell>
          <cell r="O764" t="str">
            <v/>
          </cell>
          <cell r="P764" t="str">
            <v/>
          </cell>
          <cell r="Q764">
            <v>1.05</v>
          </cell>
          <cell r="R764" t="str">
            <v>ШТ</v>
          </cell>
          <cell r="S764">
            <v>2</v>
          </cell>
          <cell r="T764">
            <v>24528.05</v>
          </cell>
          <cell r="U764">
            <v>51508.904999999999</v>
          </cell>
          <cell r="V764">
            <v>60780.507899999997</v>
          </cell>
          <cell r="W764">
            <v>30390.25</v>
          </cell>
          <cell r="X764">
            <v>0</v>
          </cell>
          <cell r="Y764">
            <v>0</v>
          </cell>
          <cell r="Z764">
            <v>0</v>
          </cell>
          <cell r="AA764">
            <v>2</v>
          </cell>
          <cell r="AB764">
            <v>51508.904999999999</v>
          </cell>
          <cell r="AC764">
            <v>9271.6028999999999</v>
          </cell>
          <cell r="AD764">
            <v>0</v>
          </cell>
          <cell r="AE764">
            <v>0</v>
          </cell>
          <cell r="AF764">
            <v>0</v>
          </cell>
          <cell r="AG764">
            <v>0</v>
          </cell>
          <cell r="AH764">
            <v>0</v>
          </cell>
          <cell r="AI764">
            <v>0</v>
          </cell>
        </row>
        <row r="765">
          <cell r="A765" t="str">
            <v>НЗ</v>
          </cell>
          <cell r="B765" t="str">
            <v>ГМОК</v>
          </cell>
          <cell r="C765" t="str">
            <v>УИТ</v>
          </cell>
          <cell r="D765" t="str">
            <v>Закупки ГО</v>
          </cell>
          <cell r="E765" t="str">
            <v>19</v>
          </cell>
          <cell r="F765" t="str">
            <v>КИПиА, связь и ВТ</v>
          </cell>
          <cell r="G765" t="str">
            <v>19937</v>
          </cell>
          <cell r="H765" t="str">
            <v>Принтеры, плоттеры</v>
          </cell>
          <cell r="I765" t="str">
            <v>937370</v>
          </cell>
          <cell r="J765" t="str">
            <v>Принтер лазерный А4 сетевой</v>
          </cell>
          <cell r="K765" t="str">
            <v>Q5959A</v>
          </cell>
          <cell r="L765" t="str">
            <v>HP LJ 2420DN</v>
          </cell>
          <cell r="M765" t="str">
            <v>До 28стр/мин, до 75 000 страниц в месяц, 64Мб, автоматическая двухсторонняя печать, LPT, USB 2.0, сервер печати HP Jetdirect Fast Ethernet</v>
          </cell>
          <cell r="N765" t="str">
            <v/>
          </cell>
          <cell r="O765" t="str">
            <v/>
          </cell>
          <cell r="P765" t="str">
            <v/>
          </cell>
          <cell r="Q765">
            <v>1.05</v>
          </cell>
          <cell r="R765" t="str">
            <v>ШТ</v>
          </cell>
          <cell r="S765">
            <v>5</v>
          </cell>
          <cell r="T765">
            <v>24528.05</v>
          </cell>
          <cell r="U765">
            <v>128772.26250000001</v>
          </cell>
          <cell r="V765">
            <v>151951.26975000001</v>
          </cell>
          <cell r="W765">
            <v>30390.25</v>
          </cell>
          <cell r="X765">
            <v>0</v>
          </cell>
          <cell r="Y765">
            <v>0</v>
          </cell>
          <cell r="Z765">
            <v>0</v>
          </cell>
          <cell r="AA765">
            <v>5</v>
          </cell>
          <cell r="AB765">
            <v>128772.26250000001</v>
          </cell>
          <cell r="AC765">
            <v>23179.007250000002</v>
          </cell>
          <cell r="AD765">
            <v>0</v>
          </cell>
          <cell r="AE765">
            <v>0</v>
          </cell>
          <cell r="AF765">
            <v>0</v>
          </cell>
          <cell r="AG765">
            <v>0</v>
          </cell>
          <cell r="AH765">
            <v>0</v>
          </cell>
          <cell r="AI765">
            <v>0</v>
          </cell>
        </row>
        <row r="766">
          <cell r="A766" t="str">
            <v>УИТ</v>
          </cell>
          <cell r="B766" t="str">
            <v>ДИТ</v>
          </cell>
          <cell r="C766" t="str">
            <v>УИТ</v>
          </cell>
          <cell r="D766" t="str">
            <v>Закупки ГО</v>
          </cell>
          <cell r="E766" t="str">
            <v>19</v>
          </cell>
          <cell r="F766" t="str">
            <v>КИПиА, связь и ВТ</v>
          </cell>
          <cell r="G766" t="str">
            <v>19937</v>
          </cell>
          <cell r="H766" t="str">
            <v>Принтеры, плоттеры</v>
          </cell>
          <cell r="I766" t="str">
            <v>937370</v>
          </cell>
          <cell r="J766" t="str">
            <v>Принтер лазерный А4 сетевой</v>
          </cell>
          <cell r="K766" t="str">
            <v>Q5959A</v>
          </cell>
          <cell r="L766" t="str">
            <v>HP LJ 2420DN</v>
          </cell>
          <cell r="M766" t="str">
            <v>До 28стр/мин, до 75 000 страниц в месяц, 64Мб, автоматическая двухсторонняя печать, LPT, USB 2.0, сервер печати HP Jetdirect Fast Ethernet</v>
          </cell>
          <cell r="N766" t="str">
            <v/>
          </cell>
          <cell r="O766" t="str">
            <v/>
          </cell>
          <cell r="P766" t="str">
            <v/>
          </cell>
          <cell r="Q766">
            <v>1.05</v>
          </cell>
          <cell r="R766" t="str">
            <v>ШТ</v>
          </cell>
          <cell r="S766">
            <v>29</v>
          </cell>
          <cell r="T766">
            <v>24528.05</v>
          </cell>
          <cell r="U766">
            <v>746879.12249999994</v>
          </cell>
          <cell r="V766">
            <v>881317.36454999994</v>
          </cell>
          <cell r="W766">
            <v>30390.25</v>
          </cell>
          <cell r="X766">
            <v>0</v>
          </cell>
          <cell r="Y766">
            <v>0</v>
          </cell>
          <cell r="Z766">
            <v>0</v>
          </cell>
          <cell r="AA766">
            <v>10</v>
          </cell>
          <cell r="AB766">
            <v>257544.52500000002</v>
          </cell>
          <cell r="AC766">
            <v>46358.014500000005</v>
          </cell>
          <cell r="AD766">
            <v>19</v>
          </cell>
          <cell r="AE766">
            <v>489334.59750000003</v>
          </cell>
          <cell r="AF766">
            <v>88080.227549999996</v>
          </cell>
          <cell r="AG766">
            <v>0</v>
          </cell>
          <cell r="AH766">
            <v>0</v>
          </cell>
          <cell r="AI766">
            <v>0</v>
          </cell>
        </row>
        <row r="767">
          <cell r="A767" t="str">
            <v>НМЗ</v>
          </cell>
          <cell r="B767" t="str">
            <v>ГМОК</v>
          </cell>
          <cell r="C767" t="str">
            <v>УИТ</v>
          </cell>
          <cell r="D767" t="str">
            <v>Закупки ГО</v>
          </cell>
          <cell r="E767" t="str">
            <v>19</v>
          </cell>
          <cell r="F767" t="str">
            <v>КИПиА, связь и ВТ</v>
          </cell>
          <cell r="G767" t="str">
            <v>19937</v>
          </cell>
          <cell r="H767" t="str">
            <v>Принтеры, плоттеры</v>
          </cell>
          <cell r="I767" t="str">
            <v>937370</v>
          </cell>
          <cell r="J767" t="str">
            <v>Принтер лазерный А4 сетевой</v>
          </cell>
          <cell r="K767" t="str">
            <v>Q5959A</v>
          </cell>
          <cell r="L767" t="str">
            <v>HP LJ 2420DN</v>
          </cell>
          <cell r="M767" t="str">
            <v>До 28стр/мин, до 75 000 страниц в месяц, 64Мб, автоматическая двухсторонняя печать, LPT, USB 2.0, сервер печати HP Jetdirect Fast Ethernet</v>
          </cell>
          <cell r="N767" t="str">
            <v/>
          </cell>
          <cell r="O767" t="str">
            <v/>
          </cell>
          <cell r="P767" t="str">
            <v/>
          </cell>
          <cell r="Q767">
            <v>1.05</v>
          </cell>
          <cell r="R767" t="str">
            <v>ШТ</v>
          </cell>
          <cell r="S767">
            <v>5</v>
          </cell>
          <cell r="T767">
            <v>24528.05</v>
          </cell>
          <cell r="U767">
            <v>128772.26250000001</v>
          </cell>
          <cell r="V767">
            <v>151951.26975000001</v>
          </cell>
          <cell r="W767">
            <v>30390.25</v>
          </cell>
          <cell r="X767">
            <v>0</v>
          </cell>
          <cell r="Y767">
            <v>0</v>
          </cell>
          <cell r="Z767">
            <v>0</v>
          </cell>
          <cell r="AA767">
            <v>3</v>
          </cell>
          <cell r="AB767">
            <v>77263.357499999998</v>
          </cell>
          <cell r="AC767">
            <v>13907.404349999999</v>
          </cell>
          <cell r="AD767">
            <v>2</v>
          </cell>
          <cell r="AE767">
            <v>51508.904999999999</v>
          </cell>
          <cell r="AF767">
            <v>9271.6028999999999</v>
          </cell>
          <cell r="AG767">
            <v>0</v>
          </cell>
          <cell r="AH767">
            <v>0</v>
          </cell>
          <cell r="AI767">
            <v>0</v>
          </cell>
        </row>
        <row r="768">
          <cell r="A768" t="str">
            <v>КАУ</v>
          </cell>
          <cell r="B768" t="str">
            <v>ГМОК</v>
          </cell>
          <cell r="C768" t="str">
            <v>УИТ</v>
          </cell>
          <cell r="D768" t="str">
            <v>Закупки ГО</v>
          </cell>
          <cell r="E768" t="str">
            <v>19</v>
          </cell>
          <cell r="F768" t="str">
            <v>КИПиА, связь и ВТ</v>
          </cell>
          <cell r="G768" t="str">
            <v>19937</v>
          </cell>
          <cell r="H768" t="str">
            <v>Принтеры, плоттеры</v>
          </cell>
          <cell r="I768" t="str">
            <v>937370</v>
          </cell>
          <cell r="J768" t="str">
            <v>Принтер лазерный А4 сетевой</v>
          </cell>
          <cell r="K768" t="str">
            <v>Q5959A</v>
          </cell>
          <cell r="L768" t="str">
            <v>HP LJ 2420DN</v>
          </cell>
          <cell r="M768" t="str">
            <v>До 28стр/мин, до 75 000 страниц в месяц, 64Мб, автоматическая двухсторонняя печать, LPT, USB 2.0, сервер печати HP Jetdirect Fast Ethernet</v>
          </cell>
          <cell r="N768" t="str">
            <v/>
          </cell>
          <cell r="O768" t="str">
            <v/>
          </cell>
          <cell r="P768" t="str">
            <v/>
          </cell>
          <cell r="Q768">
            <v>1.05</v>
          </cell>
          <cell r="R768" t="str">
            <v>ШТ</v>
          </cell>
          <cell r="S768">
            <v>1</v>
          </cell>
          <cell r="T768">
            <v>24528.05</v>
          </cell>
          <cell r="U768">
            <v>25754.452499999999</v>
          </cell>
          <cell r="V768">
            <v>30390.253949999998</v>
          </cell>
          <cell r="W768">
            <v>30390.25</v>
          </cell>
          <cell r="X768">
            <v>0</v>
          </cell>
          <cell r="Y768">
            <v>0</v>
          </cell>
          <cell r="Z768">
            <v>0</v>
          </cell>
          <cell r="AA768">
            <v>0</v>
          </cell>
          <cell r="AB768">
            <v>0</v>
          </cell>
          <cell r="AC768">
            <v>0</v>
          </cell>
          <cell r="AD768">
            <v>0</v>
          </cell>
          <cell r="AE768">
            <v>0</v>
          </cell>
          <cell r="AF768">
            <v>0</v>
          </cell>
          <cell r="AG768">
            <v>1</v>
          </cell>
          <cell r="AH768">
            <v>25754.452499999999</v>
          </cell>
          <cell r="AI768">
            <v>4635.8014499999999</v>
          </cell>
        </row>
        <row r="769">
          <cell r="A769" t="str">
            <v>УЗТСМ</v>
          </cell>
          <cell r="B769" t="str">
            <v>ГМОК</v>
          </cell>
          <cell r="C769" t="str">
            <v>УИТ</v>
          </cell>
          <cell r="D769" t="str">
            <v>Закупки ГО</v>
          </cell>
          <cell r="E769" t="str">
            <v>19</v>
          </cell>
          <cell r="F769" t="str">
            <v>КИПиА, связь и ВТ</v>
          </cell>
          <cell r="G769" t="str">
            <v>19937</v>
          </cell>
          <cell r="H769" t="str">
            <v>Принтеры, плоттеры</v>
          </cell>
          <cell r="I769" t="str">
            <v>937370</v>
          </cell>
          <cell r="J769" t="str">
            <v>Принтер лазерный А4 сетевой</v>
          </cell>
          <cell r="K769" t="str">
            <v>Q5959A</v>
          </cell>
          <cell r="L769" t="str">
            <v>HP LJ 2420DN</v>
          </cell>
          <cell r="M769" t="str">
            <v>До 28стр/мин, до 75 000 страниц в месяц, 64Мб, автоматическая двухсторонняя печать, LPT, USB 2.0, сервер печати HP Jetdirect Fast Ethernet</v>
          </cell>
          <cell r="N769" t="str">
            <v/>
          </cell>
          <cell r="O769" t="str">
            <v/>
          </cell>
          <cell r="P769" t="str">
            <v/>
          </cell>
          <cell r="Q769">
            <v>1.05</v>
          </cell>
          <cell r="R769" t="str">
            <v>ШТ</v>
          </cell>
          <cell r="S769">
            <v>2</v>
          </cell>
          <cell r="T769">
            <v>24528.05</v>
          </cell>
          <cell r="U769">
            <v>51508.904999999999</v>
          </cell>
          <cell r="V769">
            <v>60780.507899999997</v>
          </cell>
          <cell r="W769">
            <v>30390.25</v>
          </cell>
          <cell r="X769">
            <v>0</v>
          </cell>
          <cell r="Y769">
            <v>0</v>
          </cell>
          <cell r="Z769">
            <v>0</v>
          </cell>
          <cell r="AA769">
            <v>2</v>
          </cell>
          <cell r="AB769">
            <v>51508.904999999999</v>
          </cell>
          <cell r="AC769">
            <v>9271.6028999999999</v>
          </cell>
          <cell r="AD769">
            <v>0</v>
          </cell>
          <cell r="AE769">
            <v>0</v>
          </cell>
          <cell r="AF769">
            <v>0</v>
          </cell>
          <cell r="AG769">
            <v>0</v>
          </cell>
          <cell r="AH769">
            <v>0</v>
          </cell>
          <cell r="AI769">
            <v>0</v>
          </cell>
        </row>
        <row r="770">
          <cell r="A770" t="str">
            <v>Талнахское</v>
          </cell>
          <cell r="B770" t="str">
            <v>ГМОК</v>
          </cell>
          <cell r="C770" t="str">
            <v>УИТ</v>
          </cell>
          <cell r="D770" t="str">
            <v>Закупки ГО</v>
          </cell>
          <cell r="E770" t="str">
            <v>19</v>
          </cell>
          <cell r="F770" t="str">
            <v>КИПиА, связь и ВТ</v>
          </cell>
          <cell r="G770" t="str">
            <v>19937</v>
          </cell>
          <cell r="H770" t="str">
            <v>Принтеры, плоттеры</v>
          </cell>
          <cell r="I770" t="str">
            <v>937370</v>
          </cell>
          <cell r="J770" t="str">
            <v>Принтер лазерный А4 сетевой</v>
          </cell>
          <cell r="K770" t="str">
            <v>Q5959A</v>
          </cell>
          <cell r="L770" t="str">
            <v>HP LJ 2420DN</v>
          </cell>
          <cell r="M770" t="str">
            <v>До 28стр/мин, до 75 000 страниц в месяц, 64Мб, автоматическая двухсторонняя печать, LPT, USB 2.0, сервер печати HP Jetdirect Fast Ethernet</v>
          </cell>
          <cell r="N770" t="str">
            <v/>
          </cell>
          <cell r="O770" t="str">
            <v/>
          </cell>
          <cell r="P770" t="str">
            <v/>
          </cell>
          <cell r="Q770">
            <v>1.05</v>
          </cell>
          <cell r="R770" t="str">
            <v>ШТ</v>
          </cell>
          <cell r="S770">
            <v>1</v>
          </cell>
          <cell r="T770">
            <v>24528.05</v>
          </cell>
          <cell r="U770">
            <v>25754.452499999999</v>
          </cell>
          <cell r="V770">
            <v>30390.253949999998</v>
          </cell>
          <cell r="W770">
            <v>30390.25</v>
          </cell>
          <cell r="X770">
            <v>0</v>
          </cell>
          <cell r="Y770">
            <v>0</v>
          </cell>
          <cell r="Z770">
            <v>0</v>
          </cell>
          <cell r="AA770">
            <v>1</v>
          </cell>
          <cell r="AB770">
            <v>25754.452499999999</v>
          </cell>
          <cell r="AC770">
            <v>4635.8014499999999</v>
          </cell>
          <cell r="AD770">
            <v>0</v>
          </cell>
          <cell r="AE770">
            <v>0</v>
          </cell>
          <cell r="AF770">
            <v>0</v>
          </cell>
          <cell r="AG770">
            <v>0</v>
          </cell>
          <cell r="AH770">
            <v>0</v>
          </cell>
          <cell r="AI770">
            <v>0</v>
          </cell>
        </row>
        <row r="771">
          <cell r="A771" t="str">
            <v>Н-ремонт</v>
          </cell>
          <cell r="B771" t="str">
            <v>РОК</v>
          </cell>
          <cell r="C771" t="str">
            <v>УИТ</v>
          </cell>
          <cell r="D771" t="str">
            <v>Закупки ГО</v>
          </cell>
          <cell r="E771" t="str">
            <v>19</v>
          </cell>
          <cell r="F771" t="str">
            <v>КИПиА, связь и ВТ</v>
          </cell>
          <cell r="G771" t="str">
            <v>19937</v>
          </cell>
          <cell r="H771" t="str">
            <v>Принтеры, плоттеры</v>
          </cell>
          <cell r="I771" t="str">
            <v>937370</v>
          </cell>
          <cell r="J771" t="str">
            <v>Принтер лазерный А4 сетевой</v>
          </cell>
          <cell r="K771" t="str">
            <v>Q5959A</v>
          </cell>
          <cell r="L771" t="str">
            <v>HP LJ 2420DN</v>
          </cell>
          <cell r="M771" t="str">
            <v>До 28стр/мин, до 75 000 страниц в месяц, 64Мб, автоматическая двухсторонняя печать, LPT, USB 2.0, сервер печати HP Jetdirect Fast Ethernet</v>
          </cell>
          <cell r="N771" t="str">
            <v/>
          </cell>
          <cell r="O771" t="str">
            <v/>
          </cell>
          <cell r="P771" t="str">
            <v/>
          </cell>
          <cell r="Q771">
            <v>1.05</v>
          </cell>
          <cell r="R771" t="str">
            <v>ШТ</v>
          </cell>
          <cell r="S771">
            <v>17</v>
          </cell>
          <cell r="T771">
            <v>24528.05</v>
          </cell>
          <cell r="U771">
            <v>437825.6925</v>
          </cell>
          <cell r="V771">
            <v>516634.31714999996</v>
          </cell>
          <cell r="W771">
            <v>30390.25</v>
          </cell>
          <cell r="X771">
            <v>0</v>
          </cell>
          <cell r="Y771">
            <v>0</v>
          </cell>
          <cell r="Z771">
            <v>0</v>
          </cell>
          <cell r="AA771">
            <v>17</v>
          </cell>
          <cell r="AB771">
            <v>437825.6925</v>
          </cell>
          <cell r="AC771">
            <v>78808.624649999998</v>
          </cell>
          <cell r="AD771">
            <v>0</v>
          </cell>
          <cell r="AE771">
            <v>0</v>
          </cell>
          <cell r="AF771">
            <v>0</v>
          </cell>
          <cell r="AG771">
            <v>0</v>
          </cell>
          <cell r="AH771">
            <v>0</v>
          </cell>
          <cell r="AI771">
            <v>0</v>
          </cell>
        </row>
        <row r="772">
          <cell r="A772" t="str">
            <v>КАУ</v>
          </cell>
          <cell r="B772" t="str">
            <v>ГМОК</v>
          </cell>
          <cell r="C772" t="str">
            <v>УИТ</v>
          </cell>
          <cell r="D772" t="str">
            <v>Закупки ГО</v>
          </cell>
          <cell r="E772" t="str">
            <v>19</v>
          </cell>
          <cell r="F772" t="str">
            <v>КИПиА, связь и ВТ</v>
          </cell>
          <cell r="G772" t="str">
            <v>19937</v>
          </cell>
          <cell r="H772" t="str">
            <v>Принтеры, плоттеры</v>
          </cell>
          <cell r="I772" t="str">
            <v>937372</v>
          </cell>
          <cell r="J772" t="str">
            <v>Устройство многофункциональное</v>
          </cell>
          <cell r="K772" t="str">
            <v/>
          </cell>
          <cell r="L772" t="str">
            <v>Xerox WorkCentre PE114E</v>
          </cell>
          <cell r="M772" t="str">
            <v>14стр/мин, 600x600 dpi, формат А4, 8Mb, USB, LTP, планшетный, цветное сканирование, масштабирование, 250 листов подающий лоток,средний объем работы 500-1500лист/мес, 10000лист/мес максимум</v>
          </cell>
          <cell r="N772" t="str">
            <v/>
          </cell>
          <cell r="O772" t="str">
            <v/>
          </cell>
          <cell r="P772" t="str">
            <v/>
          </cell>
          <cell r="Q772">
            <v>1.05</v>
          </cell>
          <cell r="R772" t="str">
            <v>ШТ</v>
          </cell>
          <cell r="S772">
            <v>3</v>
          </cell>
          <cell r="T772">
            <v>6342.21</v>
          </cell>
          <cell r="U772">
            <v>19977.961500000001</v>
          </cell>
          <cell r="V772">
            <v>23573.994569999999</v>
          </cell>
          <cell r="W772">
            <v>7858</v>
          </cell>
          <cell r="X772">
            <v>0</v>
          </cell>
          <cell r="Y772">
            <v>0</v>
          </cell>
          <cell r="Z772">
            <v>0</v>
          </cell>
          <cell r="AA772">
            <v>2</v>
          </cell>
          <cell r="AB772">
            <v>13318.641000000001</v>
          </cell>
          <cell r="AC772">
            <v>2397.35538</v>
          </cell>
          <cell r="AD772">
            <v>1</v>
          </cell>
          <cell r="AE772">
            <v>6659.3205000000007</v>
          </cell>
          <cell r="AF772">
            <v>1198.67769</v>
          </cell>
          <cell r="AG772">
            <v>0</v>
          </cell>
          <cell r="AH772">
            <v>0</v>
          </cell>
          <cell r="AI772">
            <v>0</v>
          </cell>
        </row>
        <row r="773">
          <cell r="A773" t="str">
            <v>УИТ</v>
          </cell>
          <cell r="B773" t="str">
            <v>ДИТ</v>
          </cell>
          <cell r="C773" t="str">
            <v>УИТ</v>
          </cell>
          <cell r="D773" t="str">
            <v>Закупки ГО</v>
          </cell>
          <cell r="E773" t="str">
            <v>19</v>
          </cell>
          <cell r="F773" t="str">
            <v>КИПиА, связь и ВТ</v>
          </cell>
          <cell r="G773" t="str">
            <v>19937</v>
          </cell>
          <cell r="H773" t="str">
            <v>Принтеры, плоттеры</v>
          </cell>
          <cell r="I773" t="str">
            <v>937372</v>
          </cell>
          <cell r="J773" t="str">
            <v>Устройство многофункциональное</v>
          </cell>
          <cell r="K773" t="str">
            <v/>
          </cell>
          <cell r="L773" t="str">
            <v>Xerox WorkCentre PE114E</v>
          </cell>
          <cell r="M773" t="str">
            <v>14стр/мин, 600x600 dpi, формат А4, 8Mb, USB, LTP, планшетный, цветное сканирование, масштабирование, 250 листов подающий лоток,средний объем работы 500-1500лист/мес, 10000лист/мес максимум</v>
          </cell>
          <cell r="N773" t="str">
            <v/>
          </cell>
          <cell r="O773" t="str">
            <v/>
          </cell>
          <cell r="P773" t="str">
            <v/>
          </cell>
          <cell r="Q773">
            <v>1.05</v>
          </cell>
          <cell r="R773" t="str">
            <v>ШТ</v>
          </cell>
          <cell r="S773">
            <v>40</v>
          </cell>
          <cell r="T773">
            <v>6342.21</v>
          </cell>
          <cell r="U773">
            <v>266372.82</v>
          </cell>
          <cell r="V773">
            <v>314319.9276</v>
          </cell>
          <cell r="W773">
            <v>7858</v>
          </cell>
          <cell r="X773">
            <v>0</v>
          </cell>
          <cell r="Y773">
            <v>0</v>
          </cell>
          <cell r="Z773">
            <v>0</v>
          </cell>
          <cell r="AA773">
            <v>15</v>
          </cell>
          <cell r="AB773">
            <v>99889.807499999995</v>
          </cell>
          <cell r="AC773">
            <v>17980.165349999999</v>
          </cell>
          <cell r="AD773">
            <v>0</v>
          </cell>
          <cell r="AE773">
            <v>0</v>
          </cell>
          <cell r="AF773">
            <v>0</v>
          </cell>
          <cell r="AG773">
            <v>25</v>
          </cell>
          <cell r="AH773">
            <v>166483.01250000001</v>
          </cell>
          <cell r="AI773">
            <v>29966.94225</v>
          </cell>
        </row>
        <row r="774">
          <cell r="A774" t="str">
            <v>Мех. завод</v>
          </cell>
          <cell r="B774" t="str">
            <v>МООК</v>
          </cell>
          <cell r="C774" t="str">
            <v>УИТ</v>
          </cell>
          <cell r="D774" t="str">
            <v>Закупки ГО</v>
          </cell>
          <cell r="E774" t="str">
            <v>19</v>
          </cell>
          <cell r="F774" t="str">
            <v>КИПиА, связь и ВТ</v>
          </cell>
          <cell r="G774" t="str">
            <v>19937</v>
          </cell>
          <cell r="H774" t="str">
            <v>Принтеры, плоттеры</v>
          </cell>
          <cell r="I774" t="str">
            <v>937372</v>
          </cell>
          <cell r="J774" t="str">
            <v>Устройство многофункциональное</v>
          </cell>
          <cell r="K774" t="str">
            <v/>
          </cell>
          <cell r="L774" t="str">
            <v>Xerox WorkCentre PE114E</v>
          </cell>
          <cell r="M774" t="str">
            <v>14стр/мин, 600x600 dpi, формат А4, 8Mb, USB, LTP, планшетный, цветное сканирование, масштабирование, 250 листов подающий лоток,средний объем работы 500-1500лист/мес, 10000лист/мес максимум</v>
          </cell>
          <cell r="N774" t="str">
            <v/>
          </cell>
          <cell r="O774" t="str">
            <v/>
          </cell>
          <cell r="P774" t="str">
            <v/>
          </cell>
          <cell r="Q774">
            <v>1.05</v>
          </cell>
          <cell r="R774" t="str">
            <v>ШТ</v>
          </cell>
          <cell r="S774">
            <v>2</v>
          </cell>
          <cell r="T774">
            <v>6342.21</v>
          </cell>
          <cell r="U774">
            <v>13318.641000000001</v>
          </cell>
          <cell r="V774">
            <v>15715.99638</v>
          </cell>
          <cell r="W774">
            <v>7858</v>
          </cell>
          <cell r="X774">
            <v>0</v>
          </cell>
          <cell r="Y774">
            <v>0</v>
          </cell>
          <cell r="Z774">
            <v>0</v>
          </cell>
          <cell r="AA774">
            <v>2</v>
          </cell>
          <cell r="AB774">
            <v>13318.641000000001</v>
          </cell>
          <cell r="AC774">
            <v>2397.35538</v>
          </cell>
          <cell r="AD774">
            <v>0</v>
          </cell>
          <cell r="AE774">
            <v>0</v>
          </cell>
          <cell r="AF774">
            <v>0</v>
          </cell>
          <cell r="AG774">
            <v>0</v>
          </cell>
          <cell r="AH774">
            <v>0</v>
          </cell>
          <cell r="AI774">
            <v>0</v>
          </cell>
        </row>
        <row r="775">
          <cell r="A775" t="str">
            <v>МЗ</v>
          </cell>
          <cell r="B775" t="str">
            <v>ГМОК</v>
          </cell>
          <cell r="C775" t="str">
            <v>УИТ</v>
          </cell>
          <cell r="D775" t="str">
            <v>Закупки ГО</v>
          </cell>
          <cell r="E775" t="str">
            <v>19</v>
          </cell>
          <cell r="F775" t="str">
            <v>КИПиА, связь и ВТ</v>
          </cell>
          <cell r="G775" t="str">
            <v>19937</v>
          </cell>
          <cell r="H775" t="str">
            <v>Принтеры, плоттеры</v>
          </cell>
          <cell r="I775" t="str">
            <v>937372</v>
          </cell>
          <cell r="J775" t="str">
            <v>Устройство многофункциональное</v>
          </cell>
          <cell r="K775" t="str">
            <v/>
          </cell>
          <cell r="L775" t="str">
            <v>Xerox WorkCentre PE114E</v>
          </cell>
          <cell r="M775" t="str">
            <v>14стр/мин, 600x600 dpi, формат А4, 8Mb, USB, LTP, планшетный, цветное сканирование, масштабирование, 250 листов подающий лоток,средний объем работы 500-1500лист/мес, 10000лист/мес максимум</v>
          </cell>
          <cell r="N775" t="str">
            <v/>
          </cell>
          <cell r="O775" t="str">
            <v/>
          </cell>
          <cell r="P775" t="str">
            <v/>
          </cell>
          <cell r="Q775">
            <v>1.05</v>
          </cell>
          <cell r="R775" t="str">
            <v>ШТ</v>
          </cell>
          <cell r="S775">
            <v>12</v>
          </cell>
          <cell r="T775">
            <v>6342.21</v>
          </cell>
          <cell r="U775">
            <v>79911.846000000005</v>
          </cell>
          <cell r="V775">
            <v>94295.978279999996</v>
          </cell>
          <cell r="W775">
            <v>7858</v>
          </cell>
          <cell r="X775">
            <v>0</v>
          </cell>
          <cell r="Y775">
            <v>0</v>
          </cell>
          <cell r="Z775">
            <v>0</v>
          </cell>
          <cell r="AA775">
            <v>6</v>
          </cell>
          <cell r="AB775">
            <v>39955.923000000003</v>
          </cell>
          <cell r="AC775">
            <v>7192.0661399999999</v>
          </cell>
          <cell r="AD775">
            <v>3</v>
          </cell>
          <cell r="AE775">
            <v>19977.961500000001</v>
          </cell>
          <cell r="AF775">
            <v>3596.03307</v>
          </cell>
          <cell r="AG775">
            <v>3</v>
          </cell>
          <cell r="AH775">
            <v>19977.961500000001</v>
          </cell>
          <cell r="AI775">
            <v>3596.03307</v>
          </cell>
        </row>
        <row r="776">
          <cell r="A776" t="str">
            <v>УЗТСМ</v>
          </cell>
          <cell r="B776" t="str">
            <v>ГМОК</v>
          </cell>
          <cell r="C776" t="str">
            <v>УИТ</v>
          </cell>
          <cell r="D776" t="str">
            <v>Закупки ГО</v>
          </cell>
          <cell r="E776" t="str">
            <v>19</v>
          </cell>
          <cell r="F776" t="str">
            <v>КИПиА, связь и ВТ</v>
          </cell>
          <cell r="G776" t="str">
            <v>19937</v>
          </cell>
          <cell r="H776" t="str">
            <v>Принтеры, плоттеры</v>
          </cell>
          <cell r="I776" t="str">
            <v>937372</v>
          </cell>
          <cell r="J776" t="str">
            <v>Устройство многофункциональное</v>
          </cell>
          <cell r="K776" t="str">
            <v/>
          </cell>
          <cell r="L776" t="str">
            <v>Xerox WorkCentre PE114E</v>
          </cell>
          <cell r="M776" t="str">
            <v>14стр/мин, 600x600 dpi, формат А4, 8Mb, USB, LTP, планшетный, цветное сканирование, масштабирование, 250 листов подающий лоток,средний объем работы 500-1500лист/мес, 10000лист/мес максимум</v>
          </cell>
          <cell r="N776" t="str">
            <v/>
          </cell>
          <cell r="O776" t="str">
            <v/>
          </cell>
          <cell r="P776" t="str">
            <v/>
          </cell>
          <cell r="Q776">
            <v>1.05</v>
          </cell>
          <cell r="R776" t="str">
            <v>ШТ</v>
          </cell>
          <cell r="S776">
            <v>2</v>
          </cell>
          <cell r="T776">
            <v>6342.21</v>
          </cell>
          <cell r="U776">
            <v>13318.641000000001</v>
          </cell>
          <cell r="V776">
            <v>15715.99638</v>
          </cell>
          <cell r="W776">
            <v>7858</v>
          </cell>
          <cell r="X776">
            <v>0</v>
          </cell>
          <cell r="Y776">
            <v>0</v>
          </cell>
          <cell r="Z776">
            <v>0</v>
          </cell>
          <cell r="AA776">
            <v>2</v>
          </cell>
          <cell r="AB776">
            <v>13318.641000000001</v>
          </cell>
          <cell r="AC776">
            <v>2397.35538</v>
          </cell>
          <cell r="AD776">
            <v>0</v>
          </cell>
          <cell r="AE776">
            <v>0</v>
          </cell>
          <cell r="AF776">
            <v>0</v>
          </cell>
          <cell r="AG776">
            <v>0</v>
          </cell>
          <cell r="AH776">
            <v>0</v>
          </cell>
          <cell r="AI776">
            <v>0</v>
          </cell>
        </row>
        <row r="777">
          <cell r="A777" t="str">
            <v>НМЗ</v>
          </cell>
          <cell r="B777" t="str">
            <v>ГМОК</v>
          </cell>
          <cell r="C777" t="str">
            <v>УИТ</v>
          </cell>
          <cell r="D777" t="str">
            <v>Закупки ГО</v>
          </cell>
          <cell r="E777" t="str">
            <v>19</v>
          </cell>
          <cell r="F777" t="str">
            <v>КИПиА, связь и ВТ</v>
          </cell>
          <cell r="G777" t="str">
            <v>19937</v>
          </cell>
          <cell r="H777" t="str">
            <v>Принтеры, плоттеры</v>
          </cell>
          <cell r="I777" t="str">
            <v>937372</v>
          </cell>
          <cell r="J777" t="str">
            <v>Устройство многофункциональное</v>
          </cell>
          <cell r="K777" t="str">
            <v/>
          </cell>
          <cell r="L777" t="str">
            <v>Xerox WorkCentre PE114E</v>
          </cell>
          <cell r="M777" t="str">
            <v>14стр/мин, 600x600 dpi, формат А4, 8Mb, USB, LTP, планшетный, цветное сканирование, масштабирование, 250 листов подающий лоток,средний объем работы 500-1500лист/мес, 10000лист/мес максимум</v>
          </cell>
          <cell r="N777" t="str">
            <v/>
          </cell>
          <cell r="O777" t="str">
            <v/>
          </cell>
          <cell r="P777" t="str">
            <v/>
          </cell>
          <cell r="Q777">
            <v>1.05</v>
          </cell>
          <cell r="R777" t="str">
            <v>ШТ</v>
          </cell>
          <cell r="S777">
            <v>11</v>
          </cell>
          <cell r="T777">
            <v>6342.21</v>
          </cell>
          <cell r="U777">
            <v>73252.525500000003</v>
          </cell>
          <cell r="V777">
            <v>86437.980089999997</v>
          </cell>
          <cell r="W777">
            <v>7858</v>
          </cell>
          <cell r="X777">
            <v>0</v>
          </cell>
          <cell r="Y777">
            <v>0</v>
          </cell>
          <cell r="Z777">
            <v>0</v>
          </cell>
          <cell r="AA777">
            <v>11</v>
          </cell>
          <cell r="AB777">
            <v>73252.525500000003</v>
          </cell>
          <cell r="AC777">
            <v>13185.454589999999</v>
          </cell>
          <cell r="AD777">
            <v>0</v>
          </cell>
          <cell r="AE777">
            <v>0</v>
          </cell>
          <cell r="AF777">
            <v>0</v>
          </cell>
          <cell r="AG777">
            <v>0</v>
          </cell>
          <cell r="AH777">
            <v>0</v>
          </cell>
          <cell r="AI777">
            <v>0</v>
          </cell>
        </row>
        <row r="778">
          <cell r="A778" t="str">
            <v>УПБ</v>
          </cell>
          <cell r="B778" t="str">
            <v>ББ</v>
          </cell>
          <cell r="C778" t="str">
            <v>УИТ</v>
          </cell>
          <cell r="D778" t="str">
            <v>Закупки ГО</v>
          </cell>
          <cell r="E778" t="str">
            <v>19</v>
          </cell>
          <cell r="F778" t="str">
            <v>КИПиА, связь и ВТ</v>
          </cell>
          <cell r="G778" t="str">
            <v>19937</v>
          </cell>
          <cell r="H778" t="str">
            <v>Принтеры, плоттеры</v>
          </cell>
          <cell r="I778" t="str">
            <v>937372</v>
          </cell>
          <cell r="J778" t="str">
            <v>Устройство многофункциональное</v>
          </cell>
          <cell r="K778" t="str">
            <v/>
          </cell>
          <cell r="L778" t="str">
            <v>Xerox WorkCentre PE114E</v>
          </cell>
          <cell r="M778" t="str">
            <v>14стр/мин, 600x600 dpi, формат А4, 8Mb, USB, LTP, планшетный, цветное сканирование, масштабирование, 250 листов подающий лоток,средний объем работы 500-1500лист/мес, 10000лист/мес максимум</v>
          </cell>
          <cell r="N778" t="str">
            <v/>
          </cell>
          <cell r="O778" t="str">
            <v/>
          </cell>
          <cell r="P778" t="str">
            <v/>
          </cell>
          <cell r="Q778">
            <v>1.05</v>
          </cell>
          <cell r="R778" t="str">
            <v>ШТ</v>
          </cell>
          <cell r="S778">
            <v>3</v>
          </cell>
          <cell r="T778">
            <v>6342.21</v>
          </cell>
          <cell r="U778">
            <v>19977.961500000001</v>
          </cell>
          <cell r="V778">
            <v>23573.994569999999</v>
          </cell>
          <cell r="W778">
            <v>7858</v>
          </cell>
          <cell r="X778">
            <v>0</v>
          </cell>
          <cell r="Y778">
            <v>0</v>
          </cell>
          <cell r="Z778">
            <v>0</v>
          </cell>
          <cell r="AA778">
            <v>3</v>
          </cell>
          <cell r="AB778">
            <v>19977.961500000001</v>
          </cell>
          <cell r="AC778">
            <v>3596.03307</v>
          </cell>
          <cell r="AD778">
            <v>0</v>
          </cell>
          <cell r="AE778">
            <v>0</v>
          </cell>
          <cell r="AF778">
            <v>0</v>
          </cell>
          <cell r="AG778">
            <v>0</v>
          </cell>
          <cell r="AH778">
            <v>0</v>
          </cell>
          <cell r="AI778">
            <v>0</v>
          </cell>
        </row>
        <row r="779">
          <cell r="A779" t="str">
            <v>НЖД</v>
          </cell>
          <cell r="B779" t="str">
            <v>ГМОК</v>
          </cell>
          <cell r="C779" t="str">
            <v>УИТ</v>
          </cell>
          <cell r="D779" t="str">
            <v>Закупки ГО</v>
          </cell>
          <cell r="E779" t="str">
            <v>19</v>
          </cell>
          <cell r="F779" t="str">
            <v>КИПиА, связь и ВТ</v>
          </cell>
          <cell r="G779" t="str">
            <v>19937</v>
          </cell>
          <cell r="H779" t="str">
            <v>Принтеры, плоттеры</v>
          </cell>
          <cell r="I779" t="str">
            <v>937374</v>
          </cell>
          <cell r="J779" t="str">
            <v>Принтер струйный А3</v>
          </cell>
          <cell r="K779" t="str">
            <v>C8173A</v>
          </cell>
          <cell r="L779" t="str">
            <v>HP Deskjet 1280</v>
          </cell>
          <cell r="M779" t="str">
            <v>Цветная печать: 4800x1200т/д, А3-5,4стр/мин, ч/б печать: 600х600т/д, А3-7,9стр/мин, 8Мбайт, 1 лоток на 150 листов, USB/Parallel</v>
          </cell>
          <cell r="N779" t="str">
            <v/>
          </cell>
          <cell r="O779" t="str">
            <v/>
          </cell>
          <cell r="P779" t="str">
            <v/>
          </cell>
          <cell r="Q779">
            <v>1.05</v>
          </cell>
          <cell r="R779" t="str">
            <v>ШТ</v>
          </cell>
          <cell r="S779">
            <v>4</v>
          </cell>
          <cell r="T779">
            <v>10540</v>
          </cell>
          <cell r="U779">
            <v>44268</v>
          </cell>
          <cell r="V779">
            <v>52236.24</v>
          </cell>
          <cell r="W779">
            <v>13059.06</v>
          </cell>
          <cell r="X779">
            <v>0</v>
          </cell>
          <cell r="Y779">
            <v>0</v>
          </cell>
          <cell r="Z779">
            <v>0</v>
          </cell>
          <cell r="AA779">
            <v>4</v>
          </cell>
          <cell r="AB779">
            <v>44268</v>
          </cell>
          <cell r="AC779">
            <v>7968.24</v>
          </cell>
          <cell r="AD779">
            <v>0</v>
          </cell>
          <cell r="AE779">
            <v>0</v>
          </cell>
          <cell r="AF779">
            <v>0</v>
          </cell>
          <cell r="AG779">
            <v>0</v>
          </cell>
          <cell r="AH779">
            <v>0</v>
          </cell>
          <cell r="AI779">
            <v>0</v>
          </cell>
        </row>
        <row r="780">
          <cell r="A780" t="str">
            <v>Таймырский</v>
          </cell>
          <cell r="B780" t="str">
            <v>ГМОК</v>
          </cell>
          <cell r="C780" t="str">
            <v>УИТ</v>
          </cell>
          <cell r="D780" t="str">
            <v>Закупки ГО</v>
          </cell>
          <cell r="E780" t="str">
            <v>19</v>
          </cell>
          <cell r="F780" t="str">
            <v>КИПиА, связь и ВТ</v>
          </cell>
          <cell r="G780" t="str">
            <v>19937</v>
          </cell>
          <cell r="H780" t="str">
            <v>Принтеры, плоттеры</v>
          </cell>
          <cell r="I780" t="str">
            <v>937374</v>
          </cell>
          <cell r="J780" t="str">
            <v>Принтер струйный А3</v>
          </cell>
          <cell r="K780" t="str">
            <v>C8173A</v>
          </cell>
          <cell r="L780" t="str">
            <v>HP Deskjet 1280</v>
          </cell>
          <cell r="M780" t="str">
            <v>Цветная печать: 4800x1200т/д, А3-5,4стр/мин, ч/б печать: 600х600т/д, А3-7,9стр/мин, 8Мбайт, 1 лоток на 150 листов, USB/Parallel</v>
          </cell>
          <cell r="N780" t="str">
            <v/>
          </cell>
          <cell r="O780" t="str">
            <v/>
          </cell>
          <cell r="P780" t="str">
            <v/>
          </cell>
          <cell r="Q780">
            <v>1.05</v>
          </cell>
          <cell r="R780" t="str">
            <v>ШТ</v>
          </cell>
          <cell r="S780">
            <v>4</v>
          </cell>
          <cell r="T780">
            <v>10540</v>
          </cell>
          <cell r="U780">
            <v>44268</v>
          </cell>
          <cell r="V780">
            <v>52236.24</v>
          </cell>
          <cell r="W780">
            <v>13059.06</v>
          </cell>
          <cell r="X780">
            <v>0</v>
          </cell>
          <cell r="Y780">
            <v>0</v>
          </cell>
          <cell r="Z780">
            <v>0</v>
          </cell>
          <cell r="AA780">
            <v>4</v>
          </cell>
          <cell r="AB780">
            <v>44268</v>
          </cell>
          <cell r="AC780">
            <v>7968.24</v>
          </cell>
          <cell r="AD780">
            <v>0</v>
          </cell>
          <cell r="AE780">
            <v>0</v>
          </cell>
          <cell r="AF780">
            <v>0</v>
          </cell>
          <cell r="AG780">
            <v>0</v>
          </cell>
          <cell r="AH780">
            <v>0</v>
          </cell>
          <cell r="AI780">
            <v>0</v>
          </cell>
        </row>
        <row r="781">
          <cell r="A781" t="str">
            <v>ГМОИЦ</v>
          </cell>
          <cell r="B781" t="str">
            <v>МООК</v>
          </cell>
          <cell r="C781" t="str">
            <v>УИТ</v>
          </cell>
          <cell r="D781" t="str">
            <v>Закупки ГО</v>
          </cell>
          <cell r="E781" t="str">
            <v>19</v>
          </cell>
          <cell r="F781" t="str">
            <v>КИПиА, связь и ВТ</v>
          </cell>
          <cell r="G781" t="str">
            <v>19937</v>
          </cell>
          <cell r="H781" t="str">
            <v>Принтеры, плоттеры</v>
          </cell>
          <cell r="I781" t="str">
            <v>937374</v>
          </cell>
          <cell r="J781" t="str">
            <v>Принтер струйный А3</v>
          </cell>
          <cell r="K781" t="str">
            <v>C8173A</v>
          </cell>
          <cell r="L781" t="str">
            <v>HP Deskjet 1280</v>
          </cell>
          <cell r="M781" t="str">
            <v>Цветная печать: 4800x1200т/д, А3-5,4стр/мин, ч/б печать: 600х600т/д, А3-7,9стр/мин, 8Мбайт, 1 лоток на 150 листов, USB/Parallel</v>
          </cell>
          <cell r="N781" t="str">
            <v/>
          </cell>
          <cell r="O781" t="str">
            <v/>
          </cell>
          <cell r="P781" t="str">
            <v/>
          </cell>
          <cell r="Q781">
            <v>1.05</v>
          </cell>
          <cell r="R781" t="str">
            <v>ШТ</v>
          </cell>
          <cell r="S781">
            <v>2</v>
          </cell>
          <cell r="T781">
            <v>10540</v>
          </cell>
          <cell r="U781">
            <v>22134</v>
          </cell>
          <cell r="V781">
            <v>26118.12</v>
          </cell>
          <cell r="W781">
            <v>13059.06</v>
          </cell>
          <cell r="X781">
            <v>0</v>
          </cell>
          <cell r="Y781">
            <v>0</v>
          </cell>
          <cell r="Z781">
            <v>0</v>
          </cell>
          <cell r="AA781">
            <v>2</v>
          </cell>
          <cell r="AB781">
            <v>22134</v>
          </cell>
          <cell r="AC781">
            <v>3984.12</v>
          </cell>
          <cell r="AD781">
            <v>0</v>
          </cell>
          <cell r="AE781">
            <v>0</v>
          </cell>
          <cell r="AF781">
            <v>0</v>
          </cell>
          <cell r="AG781">
            <v>0</v>
          </cell>
          <cell r="AH781">
            <v>0</v>
          </cell>
          <cell r="AI781">
            <v>0</v>
          </cell>
        </row>
        <row r="782">
          <cell r="A782" t="str">
            <v>Октябрьский</v>
          </cell>
          <cell r="B782" t="str">
            <v>ГМОК</v>
          </cell>
          <cell r="C782" t="str">
            <v>УИТ</v>
          </cell>
          <cell r="D782" t="str">
            <v>Закупки ГО</v>
          </cell>
          <cell r="E782" t="str">
            <v>19</v>
          </cell>
          <cell r="F782" t="str">
            <v>КИПиА, связь и ВТ</v>
          </cell>
          <cell r="G782" t="str">
            <v>19937</v>
          </cell>
          <cell r="H782" t="str">
            <v>Принтеры, плоттеры</v>
          </cell>
          <cell r="I782" t="str">
            <v>937374</v>
          </cell>
          <cell r="J782" t="str">
            <v>Принтер струйный А3</v>
          </cell>
          <cell r="K782" t="str">
            <v>C8173A</v>
          </cell>
          <cell r="L782" t="str">
            <v>HP Deskjet 1280</v>
          </cell>
          <cell r="M782" t="str">
            <v>Цветная печать: 4800x1200т/д, А3-5,4стр/мин, ч/б печать: 600х600т/д, А3-7,9стр/мин, 8Мбайт, 1 лоток на 150 листов, USB/Parallel</v>
          </cell>
          <cell r="N782" t="str">
            <v/>
          </cell>
          <cell r="O782" t="str">
            <v/>
          </cell>
          <cell r="P782" t="str">
            <v/>
          </cell>
          <cell r="Q782">
            <v>1.05</v>
          </cell>
          <cell r="R782" t="str">
            <v>ШТ</v>
          </cell>
          <cell r="S782">
            <v>3</v>
          </cell>
          <cell r="T782">
            <v>10540</v>
          </cell>
          <cell r="U782">
            <v>33201</v>
          </cell>
          <cell r="V782">
            <v>39177.18</v>
          </cell>
          <cell r="W782">
            <v>13059.06</v>
          </cell>
          <cell r="X782">
            <v>0</v>
          </cell>
          <cell r="Y782">
            <v>0</v>
          </cell>
          <cell r="Z782">
            <v>0</v>
          </cell>
          <cell r="AA782">
            <v>3</v>
          </cell>
          <cell r="AB782">
            <v>33201</v>
          </cell>
          <cell r="AC782">
            <v>5976.1799999999994</v>
          </cell>
          <cell r="AD782">
            <v>0</v>
          </cell>
          <cell r="AE782">
            <v>0</v>
          </cell>
          <cell r="AF782">
            <v>0</v>
          </cell>
          <cell r="AG782">
            <v>0</v>
          </cell>
          <cell r="AH782">
            <v>0</v>
          </cell>
          <cell r="AI782">
            <v>0</v>
          </cell>
        </row>
        <row r="783">
          <cell r="A783" t="str">
            <v>УИТ</v>
          </cell>
          <cell r="B783" t="str">
            <v>ДИТ</v>
          </cell>
          <cell r="C783" t="str">
            <v>УИТ</v>
          </cell>
          <cell r="D783" t="str">
            <v>Закупки ГО</v>
          </cell>
          <cell r="E783" t="str">
            <v>19</v>
          </cell>
          <cell r="F783" t="str">
            <v>КИПиА, связь и ВТ</v>
          </cell>
          <cell r="G783" t="str">
            <v>19937</v>
          </cell>
          <cell r="H783" t="str">
            <v>Принтеры, плоттеры</v>
          </cell>
          <cell r="I783" t="str">
            <v>937374</v>
          </cell>
          <cell r="J783" t="str">
            <v>Принтер струйный А3</v>
          </cell>
          <cell r="K783" t="str">
            <v>C8173A</v>
          </cell>
          <cell r="L783" t="str">
            <v>HP Deskjet 1280</v>
          </cell>
          <cell r="M783" t="str">
            <v>Цветная печать: 4800x1200т/д, А3-5,4стр/мин, ч/б печать: 600х600т/д, А3-7,9стр/мин, 8Мбайт, 1 лоток на 150 листов, USB/Parallel</v>
          </cell>
          <cell r="N783" t="str">
            <v/>
          </cell>
          <cell r="O783" t="str">
            <v/>
          </cell>
          <cell r="P783" t="str">
            <v/>
          </cell>
          <cell r="Q783">
            <v>1.05</v>
          </cell>
          <cell r="R783" t="str">
            <v>ШТ</v>
          </cell>
          <cell r="S783">
            <v>10</v>
          </cell>
          <cell r="T783">
            <v>10540</v>
          </cell>
          <cell r="U783">
            <v>110670</v>
          </cell>
          <cell r="V783">
            <v>130590.59999999999</v>
          </cell>
          <cell r="W783">
            <v>13059.06</v>
          </cell>
          <cell r="X783">
            <v>0</v>
          </cell>
          <cell r="Y783">
            <v>0</v>
          </cell>
          <cell r="Z783">
            <v>0</v>
          </cell>
          <cell r="AA783">
            <v>0</v>
          </cell>
          <cell r="AB783">
            <v>0</v>
          </cell>
          <cell r="AC783">
            <v>0</v>
          </cell>
          <cell r="AD783">
            <v>5</v>
          </cell>
          <cell r="AE783">
            <v>55335</v>
          </cell>
          <cell r="AF783">
            <v>9960.2999999999993</v>
          </cell>
          <cell r="AG783">
            <v>5</v>
          </cell>
          <cell r="AH783">
            <v>55335</v>
          </cell>
          <cell r="AI783">
            <v>9960.2999999999993</v>
          </cell>
        </row>
        <row r="784">
          <cell r="A784" t="str">
            <v>ГИВЦ</v>
          </cell>
          <cell r="B784" t="str">
            <v>ДИТ</v>
          </cell>
          <cell r="C784" t="str">
            <v>УИТ</v>
          </cell>
          <cell r="D784" t="str">
            <v>Закупки ГО</v>
          </cell>
          <cell r="E784" t="str">
            <v>19</v>
          </cell>
          <cell r="F784" t="str">
            <v>КИПиА, связь и ВТ</v>
          </cell>
          <cell r="G784" t="str">
            <v>19937</v>
          </cell>
          <cell r="H784" t="str">
            <v>Принтеры, плоттеры</v>
          </cell>
          <cell r="I784" t="str">
            <v>937374</v>
          </cell>
          <cell r="J784" t="str">
            <v>Принтер струйный А3</v>
          </cell>
          <cell r="K784" t="str">
            <v>C8173A</v>
          </cell>
          <cell r="L784" t="str">
            <v>HP Deskjet 1280</v>
          </cell>
          <cell r="M784" t="str">
            <v>Цветная печать: 4800x1200т/д, А3-5,4стр/мин, ч/б печать: 600х600т/д, А3-7,9стр/мин, 8Мбайт, 1 лоток на 150 листов, USB/Parallel</v>
          </cell>
          <cell r="N784" t="str">
            <v/>
          </cell>
          <cell r="O784" t="str">
            <v/>
          </cell>
          <cell r="P784" t="str">
            <v/>
          </cell>
          <cell r="Q784">
            <v>1.05</v>
          </cell>
          <cell r="R784" t="str">
            <v>ШТ</v>
          </cell>
          <cell r="S784">
            <v>6</v>
          </cell>
          <cell r="T784">
            <v>10540</v>
          </cell>
          <cell r="U784">
            <v>66402</v>
          </cell>
          <cell r="V784">
            <v>78354.36</v>
          </cell>
          <cell r="W784">
            <v>13059.06</v>
          </cell>
          <cell r="X784">
            <v>0</v>
          </cell>
          <cell r="Y784">
            <v>0</v>
          </cell>
          <cell r="Z784">
            <v>0</v>
          </cell>
          <cell r="AA784">
            <v>4</v>
          </cell>
          <cell r="AB784">
            <v>44268</v>
          </cell>
          <cell r="AC784">
            <v>7968.24</v>
          </cell>
          <cell r="AD784">
            <v>1</v>
          </cell>
          <cell r="AE784">
            <v>11067</v>
          </cell>
          <cell r="AF784">
            <v>1992.06</v>
          </cell>
          <cell r="AG784">
            <v>1</v>
          </cell>
          <cell r="AH784">
            <v>11067</v>
          </cell>
          <cell r="AI784">
            <v>1992.06</v>
          </cell>
        </row>
        <row r="785">
          <cell r="A785" t="str">
            <v>АТО "ЦАТК"</v>
          </cell>
          <cell r="B785" t="str">
            <v>ГМОК</v>
          </cell>
          <cell r="C785" t="str">
            <v>УИТ</v>
          </cell>
          <cell r="D785" t="str">
            <v>Закупки ГО</v>
          </cell>
          <cell r="E785" t="str">
            <v>19</v>
          </cell>
          <cell r="F785" t="str">
            <v>КИПиА, связь и ВТ</v>
          </cell>
          <cell r="G785" t="str">
            <v>19937</v>
          </cell>
          <cell r="H785" t="str">
            <v>Принтеры, плоттеры</v>
          </cell>
          <cell r="I785" t="str">
            <v>937374</v>
          </cell>
          <cell r="J785" t="str">
            <v>Принтер струйный А3</v>
          </cell>
          <cell r="K785" t="str">
            <v>C8173A</v>
          </cell>
          <cell r="L785" t="str">
            <v>HP Deskjet 1280</v>
          </cell>
          <cell r="M785" t="str">
            <v>Цветная печать: 4800x1200т/д, А3-5,4стр/мин, ч/б печать: 600х600т/д, А3-7,9стр/мин, 8Мбайт, 1 лоток на 150 листов, USB/Parallel</v>
          </cell>
          <cell r="N785" t="str">
            <v/>
          </cell>
          <cell r="O785" t="str">
            <v/>
          </cell>
          <cell r="P785" t="str">
            <v/>
          </cell>
          <cell r="Q785">
            <v>1.05</v>
          </cell>
          <cell r="R785" t="str">
            <v>ШТ</v>
          </cell>
          <cell r="S785">
            <v>8</v>
          </cell>
          <cell r="T785">
            <v>10540</v>
          </cell>
          <cell r="U785">
            <v>88536</v>
          </cell>
          <cell r="V785">
            <v>104472.48</v>
          </cell>
          <cell r="W785">
            <v>13059.06</v>
          </cell>
          <cell r="X785">
            <v>0</v>
          </cell>
          <cell r="Y785">
            <v>0</v>
          </cell>
          <cell r="Z785">
            <v>0</v>
          </cell>
          <cell r="AA785">
            <v>4</v>
          </cell>
          <cell r="AB785">
            <v>44268</v>
          </cell>
          <cell r="AC785">
            <v>7968.24</v>
          </cell>
          <cell r="AD785">
            <v>0</v>
          </cell>
          <cell r="AE785">
            <v>0</v>
          </cell>
          <cell r="AF785">
            <v>0</v>
          </cell>
          <cell r="AG785">
            <v>4</v>
          </cell>
          <cell r="AH785">
            <v>44268</v>
          </cell>
          <cell r="AI785">
            <v>7968.24</v>
          </cell>
        </row>
        <row r="786">
          <cell r="A786" t="str">
            <v>Мех. завод</v>
          </cell>
          <cell r="B786" t="str">
            <v>МООК</v>
          </cell>
          <cell r="C786" t="str">
            <v>УИТ</v>
          </cell>
          <cell r="D786" t="str">
            <v>Закупки ГО</v>
          </cell>
          <cell r="E786" t="str">
            <v>19</v>
          </cell>
          <cell r="F786" t="str">
            <v>КИПиА, связь и ВТ</v>
          </cell>
          <cell r="G786" t="str">
            <v>19937</v>
          </cell>
          <cell r="H786" t="str">
            <v>Принтеры, плоттеры</v>
          </cell>
          <cell r="I786" t="str">
            <v>937374</v>
          </cell>
          <cell r="J786" t="str">
            <v>Принтер струйный А3</v>
          </cell>
          <cell r="K786" t="str">
            <v>C8173A</v>
          </cell>
          <cell r="L786" t="str">
            <v>HP Deskjet 1280</v>
          </cell>
          <cell r="M786" t="str">
            <v>Цветная печать: 4800x1200т/д, А3-5,4стр/мин, ч/б печать: 600х600т/д, А3-7,9стр/мин, 8Мбайт, 1 лоток на 150 листов, USB/Parallel</v>
          </cell>
          <cell r="N786" t="str">
            <v/>
          </cell>
          <cell r="O786" t="str">
            <v/>
          </cell>
          <cell r="P786" t="str">
            <v/>
          </cell>
          <cell r="Q786">
            <v>1.05</v>
          </cell>
          <cell r="R786" t="str">
            <v>ШТ</v>
          </cell>
          <cell r="S786">
            <v>1</v>
          </cell>
          <cell r="T786">
            <v>10540</v>
          </cell>
          <cell r="U786">
            <v>11067</v>
          </cell>
          <cell r="V786">
            <v>13059.06</v>
          </cell>
          <cell r="W786">
            <v>13059.06</v>
          </cell>
          <cell r="X786">
            <v>0</v>
          </cell>
          <cell r="Y786">
            <v>0</v>
          </cell>
          <cell r="Z786">
            <v>0</v>
          </cell>
          <cell r="AA786">
            <v>1</v>
          </cell>
          <cell r="AB786">
            <v>11067</v>
          </cell>
          <cell r="AC786">
            <v>1992.06</v>
          </cell>
          <cell r="AD786">
            <v>0</v>
          </cell>
          <cell r="AE786">
            <v>0</v>
          </cell>
          <cell r="AF786">
            <v>0</v>
          </cell>
          <cell r="AG786">
            <v>0</v>
          </cell>
          <cell r="AH786">
            <v>0</v>
          </cell>
          <cell r="AI786">
            <v>0</v>
          </cell>
        </row>
        <row r="787">
          <cell r="A787" t="str">
            <v>Н-геология</v>
          </cell>
          <cell r="B787" t="str">
            <v>ГОК</v>
          </cell>
          <cell r="C787" t="str">
            <v>УИТ</v>
          </cell>
          <cell r="D787" t="str">
            <v>Закупки ГО</v>
          </cell>
          <cell r="E787" t="str">
            <v>19</v>
          </cell>
          <cell r="F787" t="str">
            <v>КИПиА, связь и ВТ</v>
          </cell>
          <cell r="G787" t="str">
            <v>19937</v>
          </cell>
          <cell r="H787" t="str">
            <v>Принтеры, плоттеры</v>
          </cell>
          <cell r="I787" t="str">
            <v>937374</v>
          </cell>
          <cell r="J787" t="str">
            <v>Принтер струйный А3</v>
          </cell>
          <cell r="K787" t="str">
            <v>C8173A</v>
          </cell>
          <cell r="L787" t="str">
            <v>HP Deskjet 1280</v>
          </cell>
          <cell r="M787" t="str">
            <v>Цветная печать: 4800x1200т/д, А3-5,4стр/мин, ч/б печать: 600х600т/д, А3-7,9стр/мин, 8Мбайт, 1 лоток на 150 листов, USB/Parallel</v>
          </cell>
          <cell r="N787" t="str">
            <v/>
          </cell>
          <cell r="O787" t="str">
            <v/>
          </cell>
          <cell r="P787" t="str">
            <v/>
          </cell>
          <cell r="Q787">
            <v>1.05</v>
          </cell>
          <cell r="R787" t="str">
            <v>ШТ</v>
          </cell>
          <cell r="S787">
            <v>1</v>
          </cell>
          <cell r="T787">
            <v>10540</v>
          </cell>
          <cell r="U787">
            <v>11067</v>
          </cell>
          <cell r="V787">
            <v>13059.06</v>
          </cell>
          <cell r="W787">
            <v>13059.06</v>
          </cell>
          <cell r="X787">
            <v>0</v>
          </cell>
          <cell r="Y787">
            <v>0</v>
          </cell>
          <cell r="Z787">
            <v>0</v>
          </cell>
          <cell r="AA787">
            <v>1</v>
          </cell>
          <cell r="AB787">
            <v>11067</v>
          </cell>
          <cell r="AC787">
            <v>1992.06</v>
          </cell>
          <cell r="AD787">
            <v>0</v>
          </cell>
          <cell r="AE787">
            <v>0</v>
          </cell>
          <cell r="AF787">
            <v>0</v>
          </cell>
          <cell r="AG787">
            <v>0</v>
          </cell>
          <cell r="AH787">
            <v>0</v>
          </cell>
          <cell r="AI787">
            <v>0</v>
          </cell>
        </row>
        <row r="788">
          <cell r="A788" t="str">
            <v>МЗ</v>
          </cell>
          <cell r="B788" t="str">
            <v>ГМОК</v>
          </cell>
          <cell r="C788" t="str">
            <v>УИТ</v>
          </cell>
          <cell r="D788" t="str">
            <v>Закупки ГО</v>
          </cell>
          <cell r="E788" t="str">
            <v>19</v>
          </cell>
          <cell r="F788" t="str">
            <v>КИПиА, связь и ВТ</v>
          </cell>
          <cell r="G788" t="str">
            <v>19937</v>
          </cell>
          <cell r="H788" t="str">
            <v>Принтеры, плоттеры</v>
          </cell>
          <cell r="I788" t="str">
            <v>937374</v>
          </cell>
          <cell r="J788" t="str">
            <v>Принтер струйный А3</v>
          </cell>
          <cell r="K788" t="str">
            <v>C8173A</v>
          </cell>
          <cell r="L788" t="str">
            <v>HP Deskjet 1280</v>
          </cell>
          <cell r="M788" t="str">
            <v>Цветная печать: 4800x1200т/д, А3-5,4стр/мин, ч/б печать: 600х600т/д, А3-7,9стр/мин, 8Мбайт, 1 лоток на 150 листов, USB/Parallel</v>
          </cell>
          <cell r="N788" t="str">
            <v/>
          </cell>
          <cell r="O788" t="str">
            <v/>
          </cell>
          <cell r="P788" t="str">
            <v/>
          </cell>
          <cell r="Q788">
            <v>1.05</v>
          </cell>
          <cell r="R788" t="str">
            <v>ШТ</v>
          </cell>
          <cell r="S788">
            <v>1</v>
          </cell>
          <cell r="T788">
            <v>10540</v>
          </cell>
          <cell r="U788">
            <v>11067</v>
          </cell>
          <cell r="V788">
            <v>13059.06</v>
          </cell>
          <cell r="W788">
            <v>13059.06</v>
          </cell>
          <cell r="X788">
            <v>0</v>
          </cell>
          <cell r="Y788">
            <v>0</v>
          </cell>
          <cell r="Z788">
            <v>0</v>
          </cell>
          <cell r="AA788">
            <v>1</v>
          </cell>
          <cell r="AB788">
            <v>11067</v>
          </cell>
          <cell r="AC788">
            <v>1992.06</v>
          </cell>
          <cell r="AD788">
            <v>0</v>
          </cell>
          <cell r="AE788">
            <v>0</v>
          </cell>
          <cell r="AF788">
            <v>0</v>
          </cell>
          <cell r="AG788">
            <v>0</v>
          </cell>
          <cell r="AH788">
            <v>0</v>
          </cell>
          <cell r="AI788">
            <v>0</v>
          </cell>
        </row>
        <row r="789">
          <cell r="A789" t="str">
            <v>ТНШС</v>
          </cell>
          <cell r="B789" t="str">
            <v>РОК</v>
          </cell>
          <cell r="C789" t="str">
            <v>УИТ</v>
          </cell>
          <cell r="D789" t="str">
            <v>Закупки ГО</v>
          </cell>
          <cell r="E789" t="str">
            <v>19</v>
          </cell>
          <cell r="F789" t="str">
            <v>КИПиА, связь и ВТ</v>
          </cell>
          <cell r="G789" t="str">
            <v>19937</v>
          </cell>
          <cell r="H789" t="str">
            <v>Принтеры, плоттеры</v>
          </cell>
          <cell r="I789" t="str">
            <v>937374</v>
          </cell>
          <cell r="J789" t="str">
            <v>Принтер струйный А3</v>
          </cell>
          <cell r="K789" t="str">
            <v>C8173A</v>
          </cell>
          <cell r="L789" t="str">
            <v>HP Deskjet 1280</v>
          </cell>
          <cell r="M789" t="str">
            <v>Цветная печать: 4800x1200т/д, А3-5,4стр/мин, ч/б печать: 600х600т/д, А3-7,9стр/мин, 8Мбайт, 1 лоток на 150 листов, USB/Parallel</v>
          </cell>
          <cell r="N789" t="str">
            <v/>
          </cell>
          <cell r="O789" t="str">
            <v/>
          </cell>
          <cell r="P789" t="str">
            <v/>
          </cell>
          <cell r="Q789">
            <v>1.05</v>
          </cell>
          <cell r="R789" t="str">
            <v>ШТ</v>
          </cell>
          <cell r="S789">
            <v>3</v>
          </cell>
          <cell r="T789">
            <v>10540</v>
          </cell>
          <cell r="U789">
            <v>33201</v>
          </cell>
          <cell r="V789">
            <v>39177.18</v>
          </cell>
          <cell r="W789">
            <v>13059.06</v>
          </cell>
          <cell r="X789">
            <v>0</v>
          </cell>
          <cell r="Y789">
            <v>0</v>
          </cell>
          <cell r="Z789">
            <v>0</v>
          </cell>
          <cell r="AA789">
            <v>0</v>
          </cell>
          <cell r="AB789">
            <v>0</v>
          </cell>
          <cell r="AC789">
            <v>0</v>
          </cell>
          <cell r="AD789">
            <v>3</v>
          </cell>
          <cell r="AE789">
            <v>33201</v>
          </cell>
          <cell r="AF789">
            <v>5976.1799999999994</v>
          </cell>
          <cell r="AG789">
            <v>0</v>
          </cell>
          <cell r="AH789">
            <v>0</v>
          </cell>
          <cell r="AI789">
            <v>0</v>
          </cell>
        </row>
        <row r="790">
          <cell r="A790" t="str">
            <v>Н-автоматика</v>
          </cell>
          <cell r="B790" t="str">
            <v>РОК</v>
          </cell>
          <cell r="C790" t="str">
            <v>УИТ</v>
          </cell>
          <cell r="D790" t="str">
            <v>Закупки ГО</v>
          </cell>
          <cell r="E790" t="str">
            <v>19</v>
          </cell>
          <cell r="F790" t="str">
            <v>КИПиА, связь и ВТ</v>
          </cell>
          <cell r="G790" t="str">
            <v>19937</v>
          </cell>
          <cell r="H790" t="str">
            <v>Принтеры, плоттеры</v>
          </cell>
          <cell r="I790" t="str">
            <v>937374</v>
          </cell>
          <cell r="J790" t="str">
            <v>Принтер струйный А3</v>
          </cell>
          <cell r="K790" t="str">
            <v>C8173A</v>
          </cell>
          <cell r="L790" t="str">
            <v>HP Deskjet 1280</v>
          </cell>
          <cell r="M790" t="str">
            <v>Цветная печать: 4800x1200т/д, А3-5,4стр/мин, ч/б печать: 600х600т/д, А3-7,9стр/мин, 8Мбайт, 1 лоток на 150 листов, USB/Parallel</v>
          </cell>
          <cell r="N790" t="str">
            <v/>
          </cell>
          <cell r="O790" t="str">
            <v/>
          </cell>
          <cell r="P790" t="str">
            <v/>
          </cell>
          <cell r="Q790">
            <v>1.05</v>
          </cell>
          <cell r="R790" t="str">
            <v>ШТ</v>
          </cell>
          <cell r="S790">
            <v>1</v>
          </cell>
          <cell r="T790">
            <v>10540</v>
          </cell>
          <cell r="U790">
            <v>11067</v>
          </cell>
          <cell r="V790">
            <v>13059.06</v>
          </cell>
          <cell r="W790">
            <v>13059.06</v>
          </cell>
          <cell r="X790">
            <v>0</v>
          </cell>
          <cell r="Y790">
            <v>0</v>
          </cell>
          <cell r="Z790">
            <v>0</v>
          </cell>
          <cell r="AA790">
            <v>0</v>
          </cell>
          <cell r="AB790">
            <v>0</v>
          </cell>
          <cell r="AC790">
            <v>0</v>
          </cell>
          <cell r="AD790">
            <v>1</v>
          </cell>
          <cell r="AE790">
            <v>11067</v>
          </cell>
          <cell r="AF790">
            <v>1992.06</v>
          </cell>
          <cell r="AG790">
            <v>0</v>
          </cell>
          <cell r="AH790">
            <v>0</v>
          </cell>
          <cell r="AI790">
            <v>0</v>
          </cell>
        </row>
        <row r="791">
          <cell r="A791" t="str">
            <v>УИТ</v>
          </cell>
          <cell r="B791" t="str">
            <v>ДИТ</v>
          </cell>
          <cell r="C791" t="str">
            <v>УИТ</v>
          </cell>
          <cell r="D791" t="str">
            <v>Закупки ГО</v>
          </cell>
          <cell r="E791" t="str">
            <v>19</v>
          </cell>
          <cell r="F791" t="str">
            <v>КИПиА, связь и ВТ</v>
          </cell>
          <cell r="G791" t="str">
            <v>19937</v>
          </cell>
          <cell r="H791" t="str">
            <v>Принтеры, плоттеры</v>
          </cell>
          <cell r="I791" t="str">
            <v>937379</v>
          </cell>
          <cell r="J791" t="str">
            <v>Устройство многофункциональное</v>
          </cell>
          <cell r="K791" t="str">
            <v/>
          </cell>
          <cell r="L791" t="str">
            <v>Xerox WorkCentre PE120i</v>
          </cell>
          <cell r="M791" t="str">
            <v>А4, 20стр/мин, 600х600т/д (печать),600х1200т/д(сканирование), 32Mb, USB 2.0, паралл.(IEEE1284), 10/100Base Ethernet,15 страниц/месяц, картридж 013R00606(5000стр), автоподатчик на 50 листов</v>
          </cell>
          <cell r="N791" t="str">
            <v/>
          </cell>
          <cell r="O791" t="str">
            <v/>
          </cell>
          <cell r="P791" t="str">
            <v/>
          </cell>
          <cell r="Q791">
            <v>1.05</v>
          </cell>
          <cell r="R791" t="str">
            <v>ШТ</v>
          </cell>
          <cell r="S791">
            <v>20</v>
          </cell>
          <cell r="T791">
            <v>17419.12</v>
          </cell>
          <cell r="U791">
            <v>365801.51999999996</v>
          </cell>
          <cell r="V791">
            <v>431645.79359999992</v>
          </cell>
          <cell r="W791">
            <v>21582.29</v>
          </cell>
          <cell r="X791">
            <v>0</v>
          </cell>
          <cell r="Y791">
            <v>0</v>
          </cell>
          <cell r="Z791">
            <v>0</v>
          </cell>
          <cell r="AA791">
            <v>10</v>
          </cell>
          <cell r="AB791">
            <v>182900.75999999998</v>
          </cell>
          <cell r="AC791">
            <v>32922.136799999993</v>
          </cell>
          <cell r="AD791">
            <v>10</v>
          </cell>
          <cell r="AE791">
            <v>182900.75999999998</v>
          </cell>
          <cell r="AF791">
            <v>32922.136799999993</v>
          </cell>
          <cell r="AG791">
            <v>0</v>
          </cell>
          <cell r="AH791">
            <v>0</v>
          </cell>
          <cell r="AI791">
            <v>0</v>
          </cell>
        </row>
        <row r="792">
          <cell r="A792" t="str">
            <v>УЗТСМ</v>
          </cell>
          <cell r="B792" t="str">
            <v>ГМОК</v>
          </cell>
          <cell r="C792" t="str">
            <v>УИТ</v>
          </cell>
          <cell r="D792" t="str">
            <v>Закупки ГО</v>
          </cell>
          <cell r="E792" t="str">
            <v>19</v>
          </cell>
          <cell r="F792" t="str">
            <v>КИПиА, связь и ВТ</v>
          </cell>
          <cell r="G792" t="str">
            <v>19937</v>
          </cell>
          <cell r="H792" t="str">
            <v>Принтеры, плоттеры</v>
          </cell>
          <cell r="I792" t="str">
            <v>937379</v>
          </cell>
          <cell r="J792" t="str">
            <v>Устройство многофункциональное</v>
          </cell>
          <cell r="K792" t="str">
            <v/>
          </cell>
          <cell r="L792" t="str">
            <v>Xerox WorkCentre PE120i</v>
          </cell>
          <cell r="M792" t="str">
            <v>А4, 20стр/мин, 600х600т/д (печать),600х1200т/д(сканирование), 32Mb, USB 2.0, паралл.(IEEE1284), 10/100Base Ethernet,15 страниц/месяц, картридж 013R00606(5000стр), автоподатчик на 50 листов</v>
          </cell>
          <cell r="N792" t="str">
            <v/>
          </cell>
          <cell r="O792" t="str">
            <v/>
          </cell>
          <cell r="P792" t="str">
            <v/>
          </cell>
          <cell r="Q792">
            <v>1.05</v>
          </cell>
          <cell r="R792" t="str">
            <v>ШТ</v>
          </cell>
          <cell r="S792">
            <v>2</v>
          </cell>
          <cell r="T792">
            <v>17419.12</v>
          </cell>
          <cell r="U792">
            <v>36580.152000000002</v>
          </cell>
          <cell r="V792">
            <v>43164.579360000003</v>
          </cell>
          <cell r="W792">
            <v>21582.29</v>
          </cell>
          <cell r="X792">
            <v>0</v>
          </cell>
          <cell r="Y792">
            <v>0</v>
          </cell>
          <cell r="Z792">
            <v>0</v>
          </cell>
          <cell r="AA792">
            <v>2</v>
          </cell>
          <cell r="AB792">
            <v>36580.152000000002</v>
          </cell>
          <cell r="AC792">
            <v>6584.4273599999997</v>
          </cell>
          <cell r="AD792">
            <v>0</v>
          </cell>
          <cell r="AE792">
            <v>0</v>
          </cell>
          <cell r="AF792">
            <v>0</v>
          </cell>
          <cell r="AG792">
            <v>0</v>
          </cell>
          <cell r="AH792">
            <v>0</v>
          </cell>
          <cell r="AI792">
            <v>0</v>
          </cell>
        </row>
        <row r="793">
          <cell r="A793" t="str">
            <v>УПБ</v>
          </cell>
          <cell r="B793" t="str">
            <v>ББ</v>
          </cell>
          <cell r="C793" t="str">
            <v>УИТ</v>
          </cell>
          <cell r="D793" t="str">
            <v>Закупки ГО</v>
          </cell>
          <cell r="E793" t="str">
            <v>19</v>
          </cell>
          <cell r="F793" t="str">
            <v>КИПиА, связь и ВТ</v>
          </cell>
          <cell r="G793" t="str">
            <v>19937</v>
          </cell>
          <cell r="H793" t="str">
            <v>Принтеры, плоттеры</v>
          </cell>
          <cell r="I793" t="str">
            <v>937379</v>
          </cell>
          <cell r="J793" t="str">
            <v>Устройство многофункциональное</v>
          </cell>
          <cell r="K793" t="str">
            <v/>
          </cell>
          <cell r="L793" t="str">
            <v>Xerox WorkCentre PE120i</v>
          </cell>
          <cell r="M793" t="str">
            <v>А4, 20стр/мин, 600х600т/д (печать),600х1200т/д(сканирование), 32Mb, USB 2.0, паралл.(IEEE1284), 10/100Base Ethernet,15 страниц/месяц, картридж 013R00606(5000стр), автоподатчик на 50 листов</v>
          </cell>
          <cell r="N793" t="str">
            <v/>
          </cell>
          <cell r="O793" t="str">
            <v/>
          </cell>
          <cell r="P793" t="str">
            <v/>
          </cell>
          <cell r="Q793">
            <v>1.05</v>
          </cell>
          <cell r="R793" t="str">
            <v>ШТ</v>
          </cell>
          <cell r="S793">
            <v>3</v>
          </cell>
          <cell r="T793">
            <v>17419.12</v>
          </cell>
          <cell r="U793">
            <v>54870.228000000003</v>
          </cell>
          <cell r="V793">
            <v>64746.869039999998</v>
          </cell>
          <cell r="W793">
            <v>21582.29</v>
          </cell>
          <cell r="X793">
            <v>0</v>
          </cell>
          <cell r="Y793">
            <v>0</v>
          </cell>
          <cell r="Z793">
            <v>0</v>
          </cell>
          <cell r="AA793">
            <v>3</v>
          </cell>
          <cell r="AB793">
            <v>54870.228000000003</v>
          </cell>
          <cell r="AC793">
            <v>9876.6410400000004</v>
          </cell>
          <cell r="AD793">
            <v>0</v>
          </cell>
          <cell r="AE793">
            <v>0</v>
          </cell>
          <cell r="AF793">
            <v>0</v>
          </cell>
          <cell r="AG793">
            <v>0</v>
          </cell>
          <cell r="AH793">
            <v>0</v>
          </cell>
          <cell r="AI793">
            <v>0</v>
          </cell>
        </row>
        <row r="794">
          <cell r="A794" t="str">
            <v>АТО "ЦАТК"</v>
          </cell>
          <cell r="B794" t="str">
            <v>ГМОК</v>
          </cell>
          <cell r="C794" t="str">
            <v>УИТ</v>
          </cell>
          <cell r="D794" t="str">
            <v>Закупки ГО</v>
          </cell>
          <cell r="E794" t="str">
            <v>19</v>
          </cell>
          <cell r="F794" t="str">
            <v>КИПиА, связь и ВТ</v>
          </cell>
          <cell r="G794" t="str">
            <v>19937</v>
          </cell>
          <cell r="H794" t="str">
            <v>Принтеры, плоттеры</v>
          </cell>
          <cell r="I794" t="str">
            <v>937379</v>
          </cell>
          <cell r="J794" t="str">
            <v>Устройство многофункциональное</v>
          </cell>
          <cell r="K794" t="str">
            <v/>
          </cell>
          <cell r="L794" t="str">
            <v>Xerox WorkCentre PE120i</v>
          </cell>
          <cell r="M794" t="str">
            <v>А4, 20стр/мин, 600х600т/д (печать),600х1200т/д(сканирование), 32Mb, USB 2.0, паралл.(IEEE1284), 10/100Base Ethernet,15 страниц/месяц, картридж 013R00606(5000стр), автоподатчик на 50 листов</v>
          </cell>
          <cell r="N794" t="str">
            <v/>
          </cell>
          <cell r="O794" t="str">
            <v/>
          </cell>
          <cell r="P794" t="str">
            <v/>
          </cell>
          <cell r="Q794">
            <v>1.05</v>
          </cell>
          <cell r="R794" t="str">
            <v>ШТ</v>
          </cell>
          <cell r="S794">
            <v>1</v>
          </cell>
          <cell r="T794">
            <v>17419.12</v>
          </cell>
          <cell r="U794">
            <v>18290.076000000001</v>
          </cell>
          <cell r="V794">
            <v>21582.289680000002</v>
          </cell>
          <cell r="W794">
            <v>21582.29</v>
          </cell>
          <cell r="X794">
            <v>0</v>
          </cell>
          <cell r="Y794">
            <v>0</v>
          </cell>
          <cell r="Z794">
            <v>0</v>
          </cell>
          <cell r="AA794">
            <v>1</v>
          </cell>
          <cell r="AB794">
            <v>18290.076000000001</v>
          </cell>
          <cell r="AC794">
            <v>3292.2136799999998</v>
          </cell>
          <cell r="AD794">
            <v>0</v>
          </cell>
          <cell r="AE794">
            <v>0</v>
          </cell>
          <cell r="AF794">
            <v>0</v>
          </cell>
          <cell r="AG794">
            <v>0</v>
          </cell>
          <cell r="AH794">
            <v>0</v>
          </cell>
          <cell r="AI794">
            <v>0</v>
          </cell>
        </row>
        <row r="795">
          <cell r="A795" t="str">
            <v>УС</v>
          </cell>
          <cell r="B795" t="str">
            <v>СОК</v>
          </cell>
          <cell r="C795" t="str">
            <v>УИТ</v>
          </cell>
          <cell r="D795" t="str">
            <v>Закупки ГО</v>
          </cell>
          <cell r="E795" t="str">
            <v>19</v>
          </cell>
          <cell r="F795" t="str">
            <v>КИПиА, связь и ВТ</v>
          </cell>
          <cell r="G795" t="str">
            <v>19937</v>
          </cell>
          <cell r="H795" t="str">
            <v>Принтеры, плоттеры</v>
          </cell>
          <cell r="I795" t="str">
            <v>937379</v>
          </cell>
          <cell r="J795" t="str">
            <v>Устройство многофункциональное</v>
          </cell>
          <cell r="K795" t="str">
            <v/>
          </cell>
          <cell r="L795" t="str">
            <v>Xerox WorkCentre PE120i</v>
          </cell>
          <cell r="M795" t="str">
            <v>А4, 20стр/мин, 600х600т/д (печать),600х1200т/д(сканирование), 32Mb, USB 2.0, паралл.(IEEE1284), 10/100Base Ethernet,15 страниц/месяц, картридж 013R00606(5000стр), автоподатчик на 50 листов</v>
          </cell>
          <cell r="N795" t="str">
            <v/>
          </cell>
          <cell r="O795" t="str">
            <v/>
          </cell>
          <cell r="P795" t="str">
            <v/>
          </cell>
          <cell r="Q795">
            <v>1.05</v>
          </cell>
          <cell r="R795" t="str">
            <v>ШТ</v>
          </cell>
          <cell r="S795">
            <v>6</v>
          </cell>
          <cell r="T795">
            <v>17419.12</v>
          </cell>
          <cell r="U795">
            <v>109740.45600000001</v>
          </cell>
          <cell r="V795">
            <v>129493.73808</v>
          </cell>
          <cell r="W795">
            <v>21582.29</v>
          </cell>
          <cell r="X795">
            <v>0</v>
          </cell>
          <cell r="Y795">
            <v>0</v>
          </cell>
          <cell r="Z795">
            <v>0</v>
          </cell>
          <cell r="AA795">
            <v>6</v>
          </cell>
          <cell r="AB795">
            <v>109740.45600000001</v>
          </cell>
          <cell r="AC795">
            <v>19753.282080000001</v>
          </cell>
          <cell r="AD795">
            <v>0</v>
          </cell>
          <cell r="AE795">
            <v>0</v>
          </cell>
          <cell r="AF795">
            <v>0</v>
          </cell>
          <cell r="AG795">
            <v>0</v>
          </cell>
          <cell r="AH795">
            <v>0</v>
          </cell>
          <cell r="AI795">
            <v>0</v>
          </cell>
        </row>
        <row r="796">
          <cell r="A796" t="str">
            <v>Н-автоматика</v>
          </cell>
          <cell r="B796" t="str">
            <v>РОК</v>
          </cell>
          <cell r="C796" t="str">
            <v>УИТ</v>
          </cell>
          <cell r="D796" t="str">
            <v>Закупки ГО</v>
          </cell>
          <cell r="E796" t="str">
            <v>19</v>
          </cell>
          <cell r="F796" t="str">
            <v>КИПиА, связь и ВТ</v>
          </cell>
          <cell r="G796" t="str">
            <v>19937</v>
          </cell>
          <cell r="H796" t="str">
            <v>Принтеры, плоттеры</v>
          </cell>
          <cell r="I796" t="str">
            <v>937379</v>
          </cell>
          <cell r="J796" t="str">
            <v>Устройство многофункциональное</v>
          </cell>
          <cell r="K796" t="str">
            <v/>
          </cell>
          <cell r="L796" t="str">
            <v>Xerox WorkCentre PE120i</v>
          </cell>
          <cell r="M796" t="str">
            <v>А4, 20стр/мин, 600х600т/д (печать),600х1200т/д(сканирование), 32Mb, USB 2.0, паралл.(IEEE1284), 10/100Base Ethernet,15 страниц/месяц, картридж 013R00606(5000стр), автоподатчик на 50 листов</v>
          </cell>
          <cell r="N796" t="str">
            <v/>
          </cell>
          <cell r="O796" t="str">
            <v/>
          </cell>
          <cell r="P796" t="str">
            <v/>
          </cell>
          <cell r="Q796">
            <v>1.05</v>
          </cell>
          <cell r="R796" t="str">
            <v>ШТ</v>
          </cell>
          <cell r="S796">
            <v>3</v>
          </cell>
          <cell r="T796">
            <v>17419.12</v>
          </cell>
          <cell r="U796">
            <v>54870.228000000003</v>
          </cell>
          <cell r="V796">
            <v>64746.869039999998</v>
          </cell>
          <cell r="W796">
            <v>21582.29</v>
          </cell>
          <cell r="X796">
            <v>0</v>
          </cell>
          <cell r="Y796">
            <v>0</v>
          </cell>
          <cell r="Z796">
            <v>0</v>
          </cell>
          <cell r="AA796">
            <v>3</v>
          </cell>
          <cell r="AB796">
            <v>54870.228000000003</v>
          </cell>
          <cell r="AC796">
            <v>9876.6410400000004</v>
          </cell>
          <cell r="AD796">
            <v>0</v>
          </cell>
          <cell r="AE796">
            <v>0</v>
          </cell>
          <cell r="AF796">
            <v>0</v>
          </cell>
          <cell r="AG796">
            <v>0</v>
          </cell>
          <cell r="AH796">
            <v>0</v>
          </cell>
          <cell r="AI796">
            <v>0</v>
          </cell>
        </row>
        <row r="797">
          <cell r="A797" t="str">
            <v>Октябрьский</v>
          </cell>
          <cell r="B797" t="str">
            <v>ГМОК</v>
          </cell>
          <cell r="C797" t="str">
            <v>УИТ</v>
          </cell>
          <cell r="D797" t="str">
            <v>Закупки ГО</v>
          </cell>
          <cell r="E797" t="str">
            <v>19</v>
          </cell>
          <cell r="F797" t="str">
            <v>КИПиА, связь и ВТ</v>
          </cell>
          <cell r="G797" t="str">
            <v>19937</v>
          </cell>
          <cell r="H797" t="str">
            <v>Принтеры, плоттеры</v>
          </cell>
          <cell r="I797" t="str">
            <v>937379</v>
          </cell>
          <cell r="J797" t="str">
            <v>Устройство многофункциональное</v>
          </cell>
          <cell r="K797" t="str">
            <v/>
          </cell>
          <cell r="L797" t="str">
            <v>Xerox WorkCentre PE120i</v>
          </cell>
          <cell r="M797" t="str">
            <v>А4, 20стр/мин, 600х600т/д (печать),600х1200т/д(сканирование), 32Mb, USB 2.0, паралл.(IEEE1284), 10/100Base Ethernet,15 страниц/месяц, картридж 013R00606(5000стр), автоподатчик на 50 листов</v>
          </cell>
          <cell r="N797" t="str">
            <v/>
          </cell>
          <cell r="O797" t="str">
            <v/>
          </cell>
          <cell r="P797" t="str">
            <v/>
          </cell>
          <cell r="Q797">
            <v>1.05</v>
          </cell>
          <cell r="R797" t="str">
            <v>ШТ</v>
          </cell>
          <cell r="S797">
            <v>1</v>
          </cell>
          <cell r="T797">
            <v>17419.12</v>
          </cell>
          <cell r="U797">
            <v>18290.076000000001</v>
          </cell>
          <cell r="V797">
            <v>21582.289680000002</v>
          </cell>
          <cell r="W797">
            <v>21582.29</v>
          </cell>
          <cell r="X797">
            <v>0</v>
          </cell>
          <cell r="Y797">
            <v>0</v>
          </cell>
          <cell r="Z797">
            <v>0</v>
          </cell>
          <cell r="AA797">
            <v>1</v>
          </cell>
          <cell r="AB797">
            <v>18290.076000000001</v>
          </cell>
          <cell r="AC797">
            <v>3292.2136799999998</v>
          </cell>
          <cell r="AD797">
            <v>0</v>
          </cell>
          <cell r="AE797">
            <v>0</v>
          </cell>
          <cell r="AF797">
            <v>0</v>
          </cell>
          <cell r="AG797">
            <v>0</v>
          </cell>
          <cell r="AH797">
            <v>0</v>
          </cell>
          <cell r="AI797">
            <v>0</v>
          </cell>
        </row>
        <row r="798">
          <cell r="A798" t="str">
            <v>НЗ</v>
          </cell>
          <cell r="B798" t="str">
            <v>ГМОК</v>
          </cell>
          <cell r="C798" t="str">
            <v>УИТ</v>
          </cell>
          <cell r="D798" t="str">
            <v>Закупки ГО</v>
          </cell>
          <cell r="E798" t="str">
            <v>19</v>
          </cell>
          <cell r="F798" t="str">
            <v>КИПиА, связь и ВТ</v>
          </cell>
          <cell r="G798" t="str">
            <v>19937</v>
          </cell>
          <cell r="H798" t="str">
            <v>Принтеры, плоттеры</v>
          </cell>
          <cell r="I798" t="str">
            <v>937379</v>
          </cell>
          <cell r="J798" t="str">
            <v>Устройство многофункциональное</v>
          </cell>
          <cell r="K798" t="str">
            <v/>
          </cell>
          <cell r="L798" t="str">
            <v>Xerox WorkCentre PE120i</v>
          </cell>
          <cell r="M798" t="str">
            <v>А4, 20стр/мин, 600х600т/д (печать),600х1200т/д(сканирование), 32Mb, USB 2.0, паралл.(IEEE1284), 10/100Base Ethernet,15 страниц/месяц, картридж 013R00606(5000стр), автоподатчик на 50 листов</v>
          </cell>
          <cell r="N798" t="str">
            <v/>
          </cell>
          <cell r="O798" t="str">
            <v/>
          </cell>
          <cell r="P798" t="str">
            <v/>
          </cell>
          <cell r="Q798">
            <v>1.05</v>
          </cell>
          <cell r="R798" t="str">
            <v>ШТ</v>
          </cell>
          <cell r="S798">
            <v>33</v>
          </cell>
          <cell r="T798">
            <v>17419.12</v>
          </cell>
          <cell r="U798">
            <v>603572.50800000003</v>
          </cell>
          <cell r="V798">
            <v>712215.55943999998</v>
          </cell>
          <cell r="W798">
            <v>21582.29</v>
          </cell>
          <cell r="X798">
            <v>0</v>
          </cell>
          <cell r="Y798">
            <v>0</v>
          </cell>
          <cell r="Z798">
            <v>0</v>
          </cell>
          <cell r="AA798">
            <v>33</v>
          </cell>
          <cell r="AB798">
            <v>603572.50800000003</v>
          </cell>
          <cell r="AC798">
            <v>108643.05144</v>
          </cell>
          <cell r="AD798">
            <v>0</v>
          </cell>
          <cell r="AE798">
            <v>0</v>
          </cell>
          <cell r="AF798">
            <v>0</v>
          </cell>
          <cell r="AG798">
            <v>0</v>
          </cell>
          <cell r="AH798">
            <v>0</v>
          </cell>
          <cell r="AI798">
            <v>0</v>
          </cell>
        </row>
        <row r="799">
          <cell r="A799" t="str">
            <v>НЖД</v>
          </cell>
          <cell r="B799" t="str">
            <v>ГМОК</v>
          </cell>
          <cell r="C799" t="str">
            <v>УИТ</v>
          </cell>
          <cell r="D799" t="str">
            <v>Закупки ГО</v>
          </cell>
          <cell r="E799" t="str">
            <v>19</v>
          </cell>
          <cell r="F799" t="str">
            <v>КИПиА, связь и ВТ</v>
          </cell>
          <cell r="G799" t="str">
            <v>19937</v>
          </cell>
          <cell r="H799" t="str">
            <v>Принтеры, плоттеры</v>
          </cell>
          <cell r="I799" t="str">
            <v>937379</v>
          </cell>
          <cell r="J799" t="str">
            <v>Устройство многофункциональное</v>
          </cell>
          <cell r="K799" t="str">
            <v/>
          </cell>
          <cell r="L799" t="str">
            <v>Xerox WorkCentre PE120i</v>
          </cell>
          <cell r="M799" t="str">
            <v>А4, 20стр/мин, 600х600т/д (печать),600х1200т/д(сканирование), 32Mb, USB 2.0, паралл.(IEEE1284), 10/100Base Ethernet,15 страниц/месяц, картридж 013R00606(5000стр), автоподатчик на 50 листов</v>
          </cell>
          <cell r="N799" t="str">
            <v/>
          </cell>
          <cell r="O799" t="str">
            <v/>
          </cell>
          <cell r="P799" t="str">
            <v/>
          </cell>
          <cell r="Q799">
            <v>1.05</v>
          </cell>
          <cell r="R799" t="str">
            <v>ШТ</v>
          </cell>
          <cell r="S799">
            <v>2</v>
          </cell>
          <cell r="T799">
            <v>17419.12</v>
          </cell>
          <cell r="U799">
            <v>36580.152000000002</v>
          </cell>
          <cell r="V799">
            <v>43164.579360000003</v>
          </cell>
          <cell r="W799">
            <v>21582.29</v>
          </cell>
          <cell r="X799">
            <v>0</v>
          </cell>
          <cell r="Y799">
            <v>0</v>
          </cell>
          <cell r="Z799">
            <v>0</v>
          </cell>
          <cell r="AA799">
            <v>2</v>
          </cell>
          <cell r="AB799">
            <v>36580.152000000002</v>
          </cell>
          <cell r="AC799">
            <v>6584.4273599999997</v>
          </cell>
          <cell r="AD799">
            <v>0</v>
          </cell>
          <cell r="AE799">
            <v>0</v>
          </cell>
          <cell r="AF799">
            <v>0</v>
          </cell>
          <cell r="AG799">
            <v>0</v>
          </cell>
          <cell r="AH799">
            <v>0</v>
          </cell>
          <cell r="AI799">
            <v>0</v>
          </cell>
        </row>
        <row r="800">
          <cell r="A800" t="str">
            <v>Талнахское</v>
          </cell>
          <cell r="B800" t="str">
            <v>ГМОК</v>
          </cell>
          <cell r="C800" t="str">
            <v>УИТ</v>
          </cell>
          <cell r="D800" t="str">
            <v>Закупки ГО</v>
          </cell>
          <cell r="E800" t="str">
            <v>19</v>
          </cell>
          <cell r="F800" t="str">
            <v>КИПиА, связь и ВТ</v>
          </cell>
          <cell r="G800" t="str">
            <v>19937</v>
          </cell>
          <cell r="H800" t="str">
            <v>Принтеры, плоттеры</v>
          </cell>
          <cell r="I800" t="str">
            <v>937379</v>
          </cell>
          <cell r="J800" t="str">
            <v>Устройство многофункциональное</v>
          </cell>
          <cell r="K800" t="str">
            <v/>
          </cell>
          <cell r="L800" t="str">
            <v>Xerox WorkCentre PE120i</v>
          </cell>
          <cell r="M800" t="str">
            <v>А4, 20стр/мин, 600х600т/д (печать),600х1200т/д(сканирование), 32Mb, USB 2.0, паралл.(IEEE1284), 10/100Base Ethernet,15 страниц/месяц, картридж 013R00606(5000стр), автоподатчик на 50 листов</v>
          </cell>
          <cell r="N800" t="str">
            <v/>
          </cell>
          <cell r="O800" t="str">
            <v/>
          </cell>
          <cell r="P800" t="str">
            <v/>
          </cell>
          <cell r="Q800">
            <v>1.05</v>
          </cell>
          <cell r="R800" t="str">
            <v>ШТ</v>
          </cell>
          <cell r="S800">
            <v>1</v>
          </cell>
          <cell r="T800">
            <v>17419.12</v>
          </cell>
          <cell r="U800">
            <v>18290.076000000001</v>
          </cell>
          <cell r="V800">
            <v>21582.289680000002</v>
          </cell>
          <cell r="W800">
            <v>21582.29</v>
          </cell>
          <cell r="X800">
            <v>0</v>
          </cell>
          <cell r="Y800">
            <v>0</v>
          </cell>
          <cell r="Z800">
            <v>0</v>
          </cell>
          <cell r="AA800">
            <v>1</v>
          </cell>
          <cell r="AB800">
            <v>18290.076000000001</v>
          </cell>
          <cell r="AC800">
            <v>3292.2136799999998</v>
          </cell>
          <cell r="AD800">
            <v>0</v>
          </cell>
          <cell r="AE800">
            <v>0</v>
          </cell>
          <cell r="AF800">
            <v>0</v>
          </cell>
          <cell r="AG800">
            <v>0</v>
          </cell>
          <cell r="AH800">
            <v>0</v>
          </cell>
          <cell r="AI800">
            <v>0</v>
          </cell>
        </row>
        <row r="801">
          <cell r="A801" t="str">
            <v>Н-проект</v>
          </cell>
          <cell r="B801" t="str">
            <v>МООК</v>
          </cell>
          <cell r="C801" t="str">
            <v>УИТ</v>
          </cell>
          <cell r="D801" t="str">
            <v>Закупки ГО</v>
          </cell>
          <cell r="E801" t="str">
            <v>19</v>
          </cell>
          <cell r="F801" t="str">
            <v>КИПиА, связь и ВТ</v>
          </cell>
          <cell r="G801" t="str">
            <v>19937</v>
          </cell>
          <cell r="H801" t="str">
            <v>Принтеры, плоттеры</v>
          </cell>
          <cell r="I801" t="str">
            <v>937385</v>
          </cell>
          <cell r="J801" t="str">
            <v>Принтер лазерный А3 сетевой</v>
          </cell>
          <cell r="K801" t="str">
            <v>Q7699A</v>
          </cell>
          <cell r="L801" t="str">
            <v>HP LaserJet 9040dn</v>
          </cell>
          <cell r="M801" t="str">
            <v>А3-26стр/мин, А4-40стр/мин, 600х600т/д, 128Мбайт, 300000стр/мес, LPT, 10/100Base TX, автоматическая двухсторонняя печать</v>
          </cell>
          <cell r="N801" t="str">
            <v/>
          </cell>
          <cell r="O801" t="str">
            <v/>
          </cell>
          <cell r="P801" t="str">
            <v/>
          </cell>
          <cell r="Q801">
            <v>1.05</v>
          </cell>
          <cell r="R801" t="str">
            <v>ШТ</v>
          </cell>
          <cell r="S801">
            <v>1</v>
          </cell>
          <cell r="T801">
            <v>59500</v>
          </cell>
          <cell r="U801">
            <v>62475</v>
          </cell>
          <cell r="V801">
            <v>73720.5</v>
          </cell>
          <cell r="W801">
            <v>73720.5</v>
          </cell>
          <cell r="X801">
            <v>0</v>
          </cell>
          <cell r="Y801">
            <v>0</v>
          </cell>
          <cell r="Z801">
            <v>0</v>
          </cell>
          <cell r="AA801">
            <v>1</v>
          </cell>
          <cell r="AB801">
            <v>62475</v>
          </cell>
          <cell r="AC801">
            <v>11245.5</v>
          </cell>
          <cell r="AD801">
            <v>0</v>
          </cell>
          <cell r="AE801">
            <v>0</v>
          </cell>
          <cell r="AF801">
            <v>0</v>
          </cell>
          <cell r="AG801">
            <v>0</v>
          </cell>
          <cell r="AH801">
            <v>0</v>
          </cell>
          <cell r="AI801">
            <v>0</v>
          </cell>
        </row>
        <row r="802">
          <cell r="A802" t="str">
            <v>ГИВЦ</v>
          </cell>
          <cell r="B802" t="str">
            <v>ДИТ</v>
          </cell>
          <cell r="C802" t="str">
            <v>УИТ</v>
          </cell>
          <cell r="D802" t="str">
            <v>Закупки ГО</v>
          </cell>
          <cell r="E802" t="str">
            <v>19</v>
          </cell>
          <cell r="F802" t="str">
            <v>КИПиА, связь и ВТ</v>
          </cell>
          <cell r="G802" t="str">
            <v>19937</v>
          </cell>
          <cell r="H802" t="str">
            <v>Принтеры, плоттеры</v>
          </cell>
          <cell r="I802" t="str">
            <v>937396</v>
          </cell>
          <cell r="J802" t="str">
            <v>Принтер струйный А4</v>
          </cell>
          <cell r="K802" t="str">
            <v>C9017C</v>
          </cell>
          <cell r="L802" t="str">
            <v>HP DeskJet 5943</v>
          </cell>
          <cell r="M802" t="str">
            <v>А4, 4800х1200, до 11 стр/мин (черн) и 8 стр/мин (цвет) нормальное качество печати, USB 2.0, 32 Мб</v>
          </cell>
          <cell r="N802" t="str">
            <v/>
          </cell>
          <cell r="O802" t="str">
            <v/>
          </cell>
          <cell r="P802" t="str">
            <v/>
          </cell>
          <cell r="Q802">
            <v>1.05</v>
          </cell>
          <cell r="R802" t="str">
            <v>ШТ</v>
          </cell>
          <cell r="S802">
            <v>3</v>
          </cell>
          <cell r="T802">
            <v>3451</v>
          </cell>
          <cell r="U802">
            <v>10870.65</v>
          </cell>
          <cell r="V802">
            <v>12827.366999999998</v>
          </cell>
          <cell r="W802">
            <v>4275.79</v>
          </cell>
          <cell r="X802">
            <v>0</v>
          </cell>
          <cell r="Y802">
            <v>0</v>
          </cell>
          <cell r="Z802">
            <v>0</v>
          </cell>
          <cell r="AA802">
            <v>2</v>
          </cell>
          <cell r="AB802">
            <v>7247.1</v>
          </cell>
          <cell r="AC802">
            <v>1304.4780000000001</v>
          </cell>
          <cell r="AD802">
            <v>1</v>
          </cell>
          <cell r="AE802">
            <v>3623.55</v>
          </cell>
          <cell r="AF802">
            <v>652.23900000000003</v>
          </cell>
          <cell r="AG802">
            <v>0</v>
          </cell>
          <cell r="AH802">
            <v>0</v>
          </cell>
          <cell r="AI802">
            <v>0</v>
          </cell>
        </row>
        <row r="803">
          <cell r="A803" t="str">
            <v>КАУ</v>
          </cell>
          <cell r="B803" t="str">
            <v>ГМОК</v>
          </cell>
          <cell r="C803" t="str">
            <v>УИТ</v>
          </cell>
          <cell r="D803" t="str">
            <v>Закупки ГО</v>
          </cell>
          <cell r="E803" t="str">
            <v>19</v>
          </cell>
          <cell r="F803" t="str">
            <v>КИПиА, связь и ВТ</v>
          </cell>
          <cell r="G803" t="str">
            <v>19937</v>
          </cell>
          <cell r="H803" t="str">
            <v>Принтеры, плоттеры</v>
          </cell>
          <cell r="I803" t="str">
            <v>937396</v>
          </cell>
          <cell r="J803" t="str">
            <v>Принтер струйный А4</v>
          </cell>
          <cell r="K803" t="str">
            <v>C9017C</v>
          </cell>
          <cell r="L803" t="str">
            <v>HP DeskJet 5943</v>
          </cell>
          <cell r="M803" t="str">
            <v>А4, 4800х1200, до 11 стр/мин (черн) и 8 стр/мин (цвет) нормальное качество печати, USB 2.0, 32 Мб</v>
          </cell>
          <cell r="N803" t="str">
            <v/>
          </cell>
          <cell r="O803" t="str">
            <v/>
          </cell>
          <cell r="P803" t="str">
            <v/>
          </cell>
          <cell r="Q803">
            <v>1.05</v>
          </cell>
          <cell r="R803" t="str">
            <v>ШТ</v>
          </cell>
          <cell r="S803">
            <v>2</v>
          </cell>
          <cell r="T803">
            <v>3451</v>
          </cell>
          <cell r="U803">
            <v>7247.1</v>
          </cell>
          <cell r="V803">
            <v>8551.5779999999995</v>
          </cell>
          <cell r="W803">
            <v>4275.79</v>
          </cell>
          <cell r="X803">
            <v>0</v>
          </cell>
          <cell r="Y803">
            <v>0</v>
          </cell>
          <cell r="Z803">
            <v>0</v>
          </cell>
          <cell r="AA803">
            <v>1</v>
          </cell>
          <cell r="AB803">
            <v>3623.55</v>
          </cell>
          <cell r="AC803">
            <v>652.23900000000003</v>
          </cell>
          <cell r="AD803">
            <v>1</v>
          </cell>
          <cell r="AE803">
            <v>3623.55</v>
          </cell>
          <cell r="AF803">
            <v>652.23900000000003</v>
          </cell>
          <cell r="AG803">
            <v>0</v>
          </cell>
          <cell r="AH803">
            <v>0</v>
          </cell>
          <cell r="AI803">
            <v>0</v>
          </cell>
        </row>
        <row r="804">
          <cell r="A804" t="str">
            <v>УИТ</v>
          </cell>
          <cell r="B804" t="str">
            <v>ДИТ</v>
          </cell>
          <cell r="C804" t="str">
            <v>УИТ</v>
          </cell>
          <cell r="D804" t="str">
            <v>Закупки ГО</v>
          </cell>
          <cell r="E804" t="str">
            <v>19</v>
          </cell>
          <cell r="F804" t="str">
            <v>КИПиА, связь и ВТ</v>
          </cell>
          <cell r="G804" t="str">
            <v>19937</v>
          </cell>
          <cell r="H804" t="str">
            <v>Принтеры, плоттеры</v>
          </cell>
          <cell r="I804" t="str">
            <v>937396</v>
          </cell>
          <cell r="J804" t="str">
            <v>Принтер струйный А4</v>
          </cell>
          <cell r="K804" t="str">
            <v>C9017C</v>
          </cell>
          <cell r="L804" t="str">
            <v>HP DeskJet 5943</v>
          </cell>
          <cell r="M804" t="str">
            <v>А4, 4800х1200, до 11 стр/мин (черн) и 8 стр/мин (цвет) нормальное качество печати, USB 2.0, 32 Мб</v>
          </cell>
          <cell r="N804" t="str">
            <v/>
          </cell>
          <cell r="O804" t="str">
            <v/>
          </cell>
          <cell r="P804" t="str">
            <v/>
          </cell>
          <cell r="Q804">
            <v>1.05</v>
          </cell>
          <cell r="R804" t="str">
            <v>ШТ</v>
          </cell>
          <cell r="S804">
            <v>4</v>
          </cell>
          <cell r="T804">
            <v>3451</v>
          </cell>
          <cell r="U804">
            <v>14494.2</v>
          </cell>
          <cell r="V804">
            <v>17103.155999999999</v>
          </cell>
          <cell r="W804">
            <v>4275.79</v>
          </cell>
          <cell r="X804">
            <v>0</v>
          </cell>
          <cell r="Y804">
            <v>0</v>
          </cell>
          <cell r="Z804">
            <v>0</v>
          </cell>
          <cell r="AA804">
            <v>2</v>
          </cell>
          <cell r="AB804">
            <v>7247.1</v>
          </cell>
          <cell r="AC804">
            <v>1304.4780000000001</v>
          </cell>
          <cell r="AD804">
            <v>2</v>
          </cell>
          <cell r="AE804">
            <v>7247.1</v>
          </cell>
          <cell r="AF804">
            <v>1304.4780000000001</v>
          </cell>
          <cell r="AG804">
            <v>0</v>
          </cell>
          <cell r="AH804">
            <v>0</v>
          </cell>
          <cell r="AI804">
            <v>0</v>
          </cell>
        </row>
        <row r="805">
          <cell r="A805" t="str">
            <v>Н-проект</v>
          </cell>
          <cell r="B805" t="str">
            <v>МООК</v>
          </cell>
          <cell r="C805" t="str">
            <v>УИТ</v>
          </cell>
          <cell r="D805" t="str">
            <v>Закупки ГО</v>
          </cell>
          <cell r="E805" t="str">
            <v>19</v>
          </cell>
          <cell r="F805" t="str">
            <v>КИПиА, связь и ВТ</v>
          </cell>
          <cell r="G805" t="str">
            <v>19937</v>
          </cell>
          <cell r="H805" t="str">
            <v>Принтеры, плоттеры</v>
          </cell>
          <cell r="I805" t="str">
            <v>937396</v>
          </cell>
          <cell r="J805" t="str">
            <v>Принтер струйный А4</v>
          </cell>
          <cell r="K805" t="str">
            <v>C9017C</v>
          </cell>
          <cell r="L805" t="str">
            <v>HP DeskJet 5943</v>
          </cell>
          <cell r="M805" t="str">
            <v>А4, 4800х1200, до 11 стр/мин (черн) и 8 стр/мин (цвет) нормальное качество печати, USB 2.0, 32 Мб</v>
          </cell>
          <cell r="N805" t="str">
            <v/>
          </cell>
          <cell r="O805" t="str">
            <v/>
          </cell>
          <cell r="P805" t="str">
            <v/>
          </cell>
          <cell r="Q805">
            <v>1.05</v>
          </cell>
          <cell r="R805" t="str">
            <v>ШТ</v>
          </cell>
          <cell r="S805">
            <v>3</v>
          </cell>
          <cell r="T805">
            <v>3451</v>
          </cell>
          <cell r="U805">
            <v>10870.65</v>
          </cell>
          <cell r="V805">
            <v>12827.366999999998</v>
          </cell>
          <cell r="W805">
            <v>4275.79</v>
          </cell>
          <cell r="X805">
            <v>0</v>
          </cell>
          <cell r="Y805">
            <v>0</v>
          </cell>
          <cell r="Z805">
            <v>0</v>
          </cell>
          <cell r="AA805">
            <v>1</v>
          </cell>
          <cell r="AB805">
            <v>3623.55</v>
          </cell>
          <cell r="AC805">
            <v>652.23900000000003</v>
          </cell>
          <cell r="AD805">
            <v>2</v>
          </cell>
          <cell r="AE805">
            <v>7247.1</v>
          </cell>
          <cell r="AF805">
            <v>1304.4780000000001</v>
          </cell>
          <cell r="AG805">
            <v>0</v>
          </cell>
          <cell r="AH805">
            <v>0</v>
          </cell>
          <cell r="AI805">
            <v>0</v>
          </cell>
        </row>
        <row r="806">
          <cell r="A806" t="str">
            <v>АТО "ЦАТК"</v>
          </cell>
          <cell r="B806" t="str">
            <v>ГМОК</v>
          </cell>
          <cell r="C806" t="str">
            <v>УИТ</v>
          </cell>
          <cell r="D806" t="str">
            <v>Закупки ГО</v>
          </cell>
          <cell r="E806" t="str">
            <v>19</v>
          </cell>
          <cell r="F806" t="str">
            <v>КИПиА, связь и ВТ</v>
          </cell>
          <cell r="G806" t="str">
            <v>19937</v>
          </cell>
          <cell r="H806" t="str">
            <v>Принтеры, плоттеры</v>
          </cell>
          <cell r="I806" t="str">
            <v>937396</v>
          </cell>
          <cell r="J806" t="str">
            <v>Принтер струйный А4</v>
          </cell>
          <cell r="K806" t="str">
            <v>C9017C</v>
          </cell>
          <cell r="L806" t="str">
            <v>HP DeskJet 5943</v>
          </cell>
          <cell r="M806" t="str">
            <v>А4, 4800х1200, до 11 стр/мин (черн) и 8 стр/мин (цвет) нормальное качество печати, USB 2.0, 32 Мб</v>
          </cell>
          <cell r="N806" t="str">
            <v/>
          </cell>
          <cell r="O806" t="str">
            <v/>
          </cell>
          <cell r="P806" t="str">
            <v/>
          </cell>
          <cell r="Q806">
            <v>1.05</v>
          </cell>
          <cell r="R806" t="str">
            <v>ШТ</v>
          </cell>
          <cell r="S806">
            <v>1</v>
          </cell>
          <cell r="T806">
            <v>3451</v>
          </cell>
          <cell r="U806">
            <v>3623.55</v>
          </cell>
          <cell r="V806">
            <v>4275.7889999999998</v>
          </cell>
          <cell r="W806">
            <v>4275.79</v>
          </cell>
          <cell r="X806">
            <v>0</v>
          </cell>
          <cell r="Y806">
            <v>0</v>
          </cell>
          <cell r="Z806">
            <v>0</v>
          </cell>
          <cell r="AA806">
            <v>1</v>
          </cell>
          <cell r="AB806">
            <v>3623.55</v>
          </cell>
          <cell r="AC806">
            <v>652.23900000000003</v>
          </cell>
          <cell r="AD806">
            <v>0</v>
          </cell>
          <cell r="AE806">
            <v>0</v>
          </cell>
          <cell r="AF806">
            <v>0</v>
          </cell>
          <cell r="AG806">
            <v>0</v>
          </cell>
          <cell r="AH806">
            <v>0</v>
          </cell>
          <cell r="AI806">
            <v>0</v>
          </cell>
        </row>
        <row r="807">
          <cell r="A807" t="str">
            <v>Талнахское</v>
          </cell>
          <cell r="B807" t="str">
            <v>ГМОК</v>
          </cell>
          <cell r="C807" t="str">
            <v>УИТ</v>
          </cell>
          <cell r="D807" t="str">
            <v>Закупки ГО</v>
          </cell>
          <cell r="E807" t="str">
            <v>19</v>
          </cell>
          <cell r="F807" t="str">
            <v>КИПиА, связь и ВТ</v>
          </cell>
          <cell r="G807" t="str">
            <v>19937</v>
          </cell>
          <cell r="H807" t="str">
            <v>Принтеры, плоттеры</v>
          </cell>
          <cell r="I807" t="str">
            <v>937396</v>
          </cell>
          <cell r="J807" t="str">
            <v>Принтер струйный А4</v>
          </cell>
          <cell r="K807" t="str">
            <v>C9017C</v>
          </cell>
          <cell r="L807" t="str">
            <v>HP DeskJet 5943</v>
          </cell>
          <cell r="M807" t="str">
            <v>А4, 4800х1200, до 11 стр/мин (черн) и 8 стр/мин (цвет) нормальное качество печати, USB 2.0, 32 Мб</v>
          </cell>
          <cell r="N807" t="str">
            <v/>
          </cell>
          <cell r="O807" t="str">
            <v/>
          </cell>
          <cell r="P807" t="str">
            <v/>
          </cell>
          <cell r="Q807">
            <v>1.05</v>
          </cell>
          <cell r="R807" t="str">
            <v>ШТ</v>
          </cell>
          <cell r="S807">
            <v>1</v>
          </cell>
          <cell r="T807">
            <v>3451</v>
          </cell>
          <cell r="U807">
            <v>3623.55</v>
          </cell>
          <cell r="V807">
            <v>4275.7889999999998</v>
          </cell>
          <cell r="W807">
            <v>4275.79</v>
          </cell>
          <cell r="X807">
            <v>0</v>
          </cell>
          <cell r="Y807">
            <v>0</v>
          </cell>
          <cell r="Z807">
            <v>0</v>
          </cell>
          <cell r="AA807">
            <v>1</v>
          </cell>
          <cell r="AB807">
            <v>3623.55</v>
          </cell>
          <cell r="AC807">
            <v>652.23900000000003</v>
          </cell>
          <cell r="AD807">
            <v>0</v>
          </cell>
          <cell r="AE807">
            <v>0</v>
          </cell>
          <cell r="AF807">
            <v>0</v>
          </cell>
          <cell r="AG807">
            <v>0</v>
          </cell>
          <cell r="AH807">
            <v>0</v>
          </cell>
          <cell r="AI807">
            <v>0</v>
          </cell>
        </row>
        <row r="808">
          <cell r="A808" t="str">
            <v>УИТ</v>
          </cell>
          <cell r="B808" t="str">
            <v>ДИТ</v>
          </cell>
          <cell r="C808" t="str">
            <v>УИТ</v>
          </cell>
          <cell r="D808" t="str">
            <v>Закупки ГО</v>
          </cell>
          <cell r="E808" t="str">
            <v>19</v>
          </cell>
          <cell r="F808" t="str">
            <v>КИПиА, связь и ВТ</v>
          </cell>
          <cell r="G808" t="str">
            <v>19937</v>
          </cell>
          <cell r="H808" t="str">
            <v>Принтеры, плоттеры</v>
          </cell>
          <cell r="I808" t="str">
            <v>937397</v>
          </cell>
          <cell r="J808" t="str">
            <v>Принтер лазерный цветной А4</v>
          </cell>
          <cell r="K808" t="str">
            <v>Q7493A</v>
          </cell>
          <cell r="L808" t="str">
            <v>HP Color LaserJet 4700DN</v>
          </cell>
          <cell r="M808" t="str">
            <v>A4, 600dpi, 533MHz, 30(30)ppm, 256Mb, 2trays 500+100, Parallel/USB/LAN/EIO, Duplex</v>
          </cell>
          <cell r="N808" t="str">
            <v/>
          </cell>
          <cell r="O808" t="str">
            <v/>
          </cell>
          <cell r="P808" t="str">
            <v/>
          </cell>
          <cell r="Q808">
            <v>1.05</v>
          </cell>
          <cell r="R808" t="str">
            <v>ШТ</v>
          </cell>
          <cell r="S808">
            <v>1</v>
          </cell>
          <cell r="T808">
            <v>81192.05</v>
          </cell>
          <cell r="U808">
            <v>85251.652500000011</v>
          </cell>
          <cell r="V808">
            <v>100596.94995000001</v>
          </cell>
          <cell r="W808">
            <v>100596.95</v>
          </cell>
          <cell r="X808">
            <v>0</v>
          </cell>
          <cell r="Y808">
            <v>0</v>
          </cell>
          <cell r="Z808">
            <v>0</v>
          </cell>
          <cell r="AA808">
            <v>0</v>
          </cell>
          <cell r="AB808">
            <v>0</v>
          </cell>
          <cell r="AC808">
            <v>0</v>
          </cell>
          <cell r="AD808">
            <v>1</v>
          </cell>
          <cell r="AE808">
            <v>85251.652500000011</v>
          </cell>
          <cell r="AF808">
            <v>15345.297450000002</v>
          </cell>
          <cell r="AG808">
            <v>0</v>
          </cell>
          <cell r="AH808">
            <v>0</v>
          </cell>
          <cell r="AI808">
            <v>0</v>
          </cell>
        </row>
        <row r="809">
          <cell r="A809" t="str">
            <v>Н-ремонт</v>
          </cell>
          <cell r="B809" t="str">
            <v>РОК</v>
          </cell>
          <cell r="C809" t="str">
            <v>УИТ</v>
          </cell>
          <cell r="D809" t="str">
            <v>Закупки ГО</v>
          </cell>
          <cell r="E809" t="str">
            <v>19</v>
          </cell>
          <cell r="F809" t="str">
            <v>КИПиА, связь и ВТ</v>
          </cell>
          <cell r="G809" t="str">
            <v>19937</v>
          </cell>
          <cell r="H809" t="str">
            <v>Принтеры, плоттеры</v>
          </cell>
          <cell r="I809" t="str">
            <v>937397</v>
          </cell>
          <cell r="J809" t="str">
            <v>Принтер лазерный цветной А4</v>
          </cell>
          <cell r="K809" t="str">
            <v>Q7493A</v>
          </cell>
          <cell r="L809" t="str">
            <v>HP Color LaserJet 4700DN</v>
          </cell>
          <cell r="M809" t="str">
            <v>A4, 600dpi, 533MHz, 30(30)ppm, 256Mb, 2trays 500+100, Parallel/USB/LAN/EIO, Duplex</v>
          </cell>
          <cell r="N809" t="str">
            <v/>
          </cell>
          <cell r="O809" t="str">
            <v/>
          </cell>
          <cell r="P809" t="str">
            <v/>
          </cell>
          <cell r="Q809">
            <v>1.05</v>
          </cell>
          <cell r="R809" t="str">
            <v>ШТ</v>
          </cell>
          <cell r="S809">
            <v>1</v>
          </cell>
          <cell r="T809">
            <v>81192.05</v>
          </cell>
          <cell r="U809">
            <v>85251.652500000011</v>
          </cell>
          <cell r="V809">
            <v>100596.94995000001</v>
          </cell>
          <cell r="W809">
            <v>100596.95</v>
          </cell>
          <cell r="X809">
            <v>0</v>
          </cell>
          <cell r="Y809">
            <v>0</v>
          </cell>
          <cell r="Z809">
            <v>0</v>
          </cell>
          <cell r="AA809">
            <v>1</v>
          </cell>
          <cell r="AB809">
            <v>85251.652500000011</v>
          </cell>
          <cell r="AC809">
            <v>15345.297450000002</v>
          </cell>
          <cell r="AD809">
            <v>0</v>
          </cell>
          <cell r="AE809">
            <v>0</v>
          </cell>
          <cell r="AF809">
            <v>0</v>
          </cell>
          <cell r="AG809">
            <v>0</v>
          </cell>
          <cell r="AH809">
            <v>0</v>
          </cell>
          <cell r="AI809">
            <v>0</v>
          </cell>
        </row>
        <row r="810">
          <cell r="A810" t="str">
            <v>УЗТСМ</v>
          </cell>
          <cell r="B810" t="str">
            <v>ГМОК</v>
          </cell>
          <cell r="C810" t="str">
            <v>УИТ</v>
          </cell>
          <cell r="D810" t="str">
            <v>Закупки ГО</v>
          </cell>
          <cell r="E810" t="str">
            <v>19</v>
          </cell>
          <cell r="F810" t="str">
            <v>КИПиА, связь и ВТ</v>
          </cell>
          <cell r="G810" t="str">
            <v>19937</v>
          </cell>
          <cell r="H810" t="str">
            <v>Принтеры, плоттеры</v>
          </cell>
          <cell r="I810" t="str">
            <v>937397</v>
          </cell>
          <cell r="J810" t="str">
            <v>Принтер лазерный цветной А4</v>
          </cell>
          <cell r="K810" t="str">
            <v>Q7493A</v>
          </cell>
          <cell r="L810" t="str">
            <v>HP Color LaserJet 4700DN</v>
          </cell>
          <cell r="M810" t="str">
            <v>A4, 600dpi, 533MHz, 30(30)ppm, 256Mb, 2trays 500+100, Parallel/USB/LAN/EIO, Duplex</v>
          </cell>
          <cell r="N810" t="str">
            <v/>
          </cell>
          <cell r="O810" t="str">
            <v/>
          </cell>
          <cell r="P810" t="str">
            <v/>
          </cell>
          <cell r="Q810">
            <v>1.05</v>
          </cell>
          <cell r="R810" t="str">
            <v>ШТ</v>
          </cell>
          <cell r="S810">
            <v>1</v>
          </cell>
          <cell r="T810">
            <v>81192.05</v>
          </cell>
          <cell r="U810">
            <v>85251.652500000011</v>
          </cell>
          <cell r="V810">
            <v>100596.94995000001</v>
          </cell>
          <cell r="W810">
            <v>100596.95</v>
          </cell>
          <cell r="X810">
            <v>0</v>
          </cell>
          <cell r="Y810">
            <v>0</v>
          </cell>
          <cell r="Z810">
            <v>0</v>
          </cell>
          <cell r="AA810">
            <v>0</v>
          </cell>
          <cell r="AB810">
            <v>0</v>
          </cell>
          <cell r="AC810">
            <v>0</v>
          </cell>
          <cell r="AD810">
            <v>1</v>
          </cell>
          <cell r="AE810">
            <v>85251.652500000011</v>
          </cell>
          <cell r="AF810">
            <v>15345.297450000002</v>
          </cell>
          <cell r="AG810">
            <v>0</v>
          </cell>
          <cell r="AH810">
            <v>0</v>
          </cell>
          <cell r="AI810">
            <v>0</v>
          </cell>
        </row>
        <row r="811">
          <cell r="A811" t="str">
            <v>НМЗ</v>
          </cell>
          <cell r="B811" t="str">
            <v>ГМОК</v>
          </cell>
          <cell r="C811" t="str">
            <v>УИТ</v>
          </cell>
          <cell r="D811" t="str">
            <v>Закупки ГО</v>
          </cell>
          <cell r="E811" t="str">
            <v>19</v>
          </cell>
          <cell r="F811" t="str">
            <v>КИПиА, связь и ВТ</v>
          </cell>
          <cell r="G811" t="str">
            <v>19937</v>
          </cell>
          <cell r="H811" t="str">
            <v>Принтеры, плоттеры</v>
          </cell>
          <cell r="I811" t="str">
            <v>937397</v>
          </cell>
          <cell r="J811" t="str">
            <v>Принтер лазерный цветной А4</v>
          </cell>
          <cell r="K811" t="str">
            <v>Q7493A</v>
          </cell>
          <cell r="L811" t="str">
            <v>HP Color LaserJet 4700DN</v>
          </cell>
          <cell r="M811" t="str">
            <v>A4, 600dpi, 533MHz, 30(30)ppm, 256Mb, 2trays 500+100, Parallel/USB/LAN/EIO, Duplex</v>
          </cell>
          <cell r="N811" t="str">
            <v/>
          </cell>
          <cell r="O811" t="str">
            <v/>
          </cell>
          <cell r="P811" t="str">
            <v/>
          </cell>
          <cell r="Q811">
            <v>1.05</v>
          </cell>
          <cell r="R811" t="str">
            <v>ШТ</v>
          </cell>
          <cell r="S811">
            <v>1</v>
          </cell>
          <cell r="T811">
            <v>81192.05</v>
          </cell>
          <cell r="U811">
            <v>85251.652500000011</v>
          </cell>
          <cell r="V811">
            <v>100596.94995000001</v>
          </cell>
          <cell r="W811">
            <v>100596.95</v>
          </cell>
          <cell r="X811">
            <v>0</v>
          </cell>
          <cell r="Y811">
            <v>0</v>
          </cell>
          <cell r="Z811">
            <v>0</v>
          </cell>
          <cell r="AA811">
            <v>1</v>
          </cell>
          <cell r="AB811">
            <v>85251.652500000011</v>
          </cell>
          <cell r="AC811">
            <v>15345.297450000002</v>
          </cell>
          <cell r="AD811">
            <v>0</v>
          </cell>
          <cell r="AE811">
            <v>0</v>
          </cell>
          <cell r="AF811">
            <v>0</v>
          </cell>
          <cell r="AG811">
            <v>0</v>
          </cell>
          <cell r="AH811">
            <v>0</v>
          </cell>
          <cell r="AI811">
            <v>0</v>
          </cell>
        </row>
        <row r="812">
          <cell r="A812" t="str">
            <v>КАУ</v>
          </cell>
          <cell r="B812" t="str">
            <v>ГМОК</v>
          </cell>
          <cell r="C812" t="str">
            <v>УИТ</v>
          </cell>
          <cell r="D812" t="str">
            <v>Закупки ГО</v>
          </cell>
          <cell r="E812" t="str">
            <v>19</v>
          </cell>
          <cell r="F812" t="str">
            <v>КИПиА, связь и ВТ</v>
          </cell>
          <cell r="G812" t="str">
            <v>19938</v>
          </cell>
          <cell r="H812" t="str">
            <v>Мониторы</v>
          </cell>
          <cell r="I812" t="str">
            <v>938041</v>
          </cell>
          <cell r="J812" t="str">
            <v>Монитор LCD 20 дюймов</v>
          </cell>
          <cell r="K812" t="str">
            <v>T36HCEU/6736-HC9</v>
          </cell>
          <cell r="L812" t="str">
            <v>IBM L200p</v>
          </cell>
          <cell r="M812" t="str">
            <v>Black 20.1", 0.255, TCO-99, 1600x1200 75Hz, Analogue or Digital (DVI-I) input</v>
          </cell>
          <cell r="N812" t="str">
            <v/>
          </cell>
          <cell r="O812" t="str">
            <v/>
          </cell>
          <cell r="P812" t="str">
            <v/>
          </cell>
          <cell r="Q812">
            <v>1.05</v>
          </cell>
          <cell r="R812" t="str">
            <v>ШТ</v>
          </cell>
          <cell r="S812">
            <v>6</v>
          </cell>
          <cell r="T812">
            <v>29047.5</v>
          </cell>
          <cell r="U812">
            <v>182999.25</v>
          </cell>
          <cell r="V812">
            <v>215939.11499999999</v>
          </cell>
          <cell r="W812">
            <v>35989.85</v>
          </cell>
          <cell r="X812">
            <v>0</v>
          </cell>
          <cell r="Y812">
            <v>0</v>
          </cell>
          <cell r="Z812">
            <v>0</v>
          </cell>
          <cell r="AA812">
            <v>6</v>
          </cell>
          <cell r="AB812">
            <v>182999.25</v>
          </cell>
          <cell r="AC812">
            <v>32939.864999999998</v>
          </cell>
          <cell r="AD812">
            <v>0</v>
          </cell>
          <cell r="AE812">
            <v>0</v>
          </cell>
          <cell r="AF812">
            <v>0</v>
          </cell>
          <cell r="AG812">
            <v>0</v>
          </cell>
          <cell r="AH812">
            <v>0</v>
          </cell>
          <cell r="AI812">
            <v>0</v>
          </cell>
        </row>
        <row r="813">
          <cell r="A813" t="str">
            <v>УЭБиР</v>
          </cell>
          <cell r="B813" t="str">
            <v>ББ</v>
          </cell>
          <cell r="C813" t="str">
            <v>УИТ</v>
          </cell>
          <cell r="D813" t="str">
            <v>Закупки ГО</v>
          </cell>
          <cell r="E813" t="str">
            <v>19</v>
          </cell>
          <cell r="F813" t="str">
            <v>КИПиА, связь и ВТ</v>
          </cell>
          <cell r="G813" t="str">
            <v>19938</v>
          </cell>
          <cell r="H813" t="str">
            <v>Мониторы</v>
          </cell>
          <cell r="I813" t="str">
            <v>938041</v>
          </cell>
          <cell r="J813" t="str">
            <v>Монитор LCD 20 дюймов</v>
          </cell>
          <cell r="K813" t="str">
            <v>T36HCEU/6736-HC9</v>
          </cell>
          <cell r="L813" t="str">
            <v>IBM L200p</v>
          </cell>
          <cell r="M813" t="str">
            <v>Black 20.1", 0.255, TCO-99, 1600x1200 75Hz, Analogue or Digital (DVI-I) input</v>
          </cell>
          <cell r="N813" t="str">
            <v/>
          </cell>
          <cell r="O813" t="str">
            <v/>
          </cell>
          <cell r="P813" t="str">
            <v/>
          </cell>
          <cell r="Q813">
            <v>1.05</v>
          </cell>
          <cell r="R813" t="str">
            <v>ШТ</v>
          </cell>
          <cell r="S813">
            <v>3</v>
          </cell>
          <cell r="T813">
            <v>29047.5</v>
          </cell>
          <cell r="U813">
            <v>91499.625</v>
          </cell>
          <cell r="V813">
            <v>107969.5575</v>
          </cell>
          <cell r="W813">
            <v>35989.85</v>
          </cell>
          <cell r="X813">
            <v>0</v>
          </cell>
          <cell r="Y813">
            <v>0</v>
          </cell>
          <cell r="Z813">
            <v>0</v>
          </cell>
          <cell r="AA813">
            <v>3</v>
          </cell>
          <cell r="AB813">
            <v>91499.625</v>
          </cell>
          <cell r="AC813">
            <v>16469.932499999999</v>
          </cell>
          <cell r="AD813">
            <v>0</v>
          </cell>
          <cell r="AE813">
            <v>0</v>
          </cell>
          <cell r="AF813">
            <v>0</v>
          </cell>
          <cell r="AG813">
            <v>0</v>
          </cell>
          <cell r="AH813">
            <v>0</v>
          </cell>
          <cell r="AI813">
            <v>0</v>
          </cell>
        </row>
        <row r="814">
          <cell r="A814" t="str">
            <v>УИТ</v>
          </cell>
          <cell r="B814" t="str">
            <v>ДИТ</v>
          </cell>
          <cell r="C814" t="str">
            <v>УИТ</v>
          </cell>
          <cell r="D814" t="str">
            <v>Закупки ГО</v>
          </cell>
          <cell r="E814" t="str">
            <v>19</v>
          </cell>
          <cell r="F814" t="str">
            <v>КИПиА, связь и ВТ</v>
          </cell>
          <cell r="G814" t="str">
            <v>19938</v>
          </cell>
          <cell r="H814" t="str">
            <v>Мониторы</v>
          </cell>
          <cell r="I814" t="str">
            <v>938041</v>
          </cell>
          <cell r="J814" t="str">
            <v>Монитор LCD 20 дюймов</v>
          </cell>
          <cell r="K814" t="str">
            <v>T36HCEU/6736-HC9</v>
          </cell>
          <cell r="L814" t="str">
            <v>IBM L200p</v>
          </cell>
          <cell r="M814" t="str">
            <v>Black 20.1", 0.255, TCO-99, 1600x1200 75Hz, Analogue or Digital (DVI-I) input</v>
          </cell>
          <cell r="N814" t="str">
            <v/>
          </cell>
          <cell r="O814" t="str">
            <v/>
          </cell>
          <cell r="P814" t="str">
            <v/>
          </cell>
          <cell r="Q814">
            <v>1.05</v>
          </cell>
          <cell r="R814" t="str">
            <v>ШТ</v>
          </cell>
          <cell r="S814">
            <v>5</v>
          </cell>
          <cell r="T814">
            <v>29047.5</v>
          </cell>
          <cell r="U814">
            <v>152499.375</v>
          </cell>
          <cell r="V814">
            <v>179949.26249999998</v>
          </cell>
          <cell r="W814">
            <v>35989.85</v>
          </cell>
          <cell r="X814">
            <v>0</v>
          </cell>
          <cell r="Y814">
            <v>0</v>
          </cell>
          <cell r="Z814">
            <v>0</v>
          </cell>
          <cell r="AA814">
            <v>5</v>
          </cell>
          <cell r="AB814">
            <v>152499.375</v>
          </cell>
          <cell r="AC814">
            <v>27449.887500000001</v>
          </cell>
          <cell r="AD814">
            <v>0</v>
          </cell>
          <cell r="AE814">
            <v>0</v>
          </cell>
          <cell r="AF814">
            <v>0</v>
          </cell>
          <cell r="AG814">
            <v>0</v>
          </cell>
          <cell r="AH814">
            <v>0</v>
          </cell>
          <cell r="AI814">
            <v>0</v>
          </cell>
        </row>
        <row r="815">
          <cell r="A815" t="str">
            <v>Н-автоматика</v>
          </cell>
          <cell r="B815" t="str">
            <v>РОК</v>
          </cell>
          <cell r="C815" t="str">
            <v>УИТ</v>
          </cell>
          <cell r="D815" t="str">
            <v>Закупки ГО</v>
          </cell>
          <cell r="E815" t="str">
            <v>19</v>
          </cell>
          <cell r="F815" t="str">
            <v>КИПиА, связь и ВТ</v>
          </cell>
          <cell r="G815" t="str">
            <v>19938</v>
          </cell>
          <cell r="H815" t="str">
            <v>Мониторы</v>
          </cell>
          <cell r="I815" t="str">
            <v>938041</v>
          </cell>
          <cell r="J815" t="str">
            <v>Монитор LCD 20 дюймов</v>
          </cell>
          <cell r="K815" t="str">
            <v>T36HCEU/6736-HC9</v>
          </cell>
          <cell r="L815" t="str">
            <v>IBM L200p</v>
          </cell>
          <cell r="M815" t="str">
            <v>Black 20.1", 0.255, TCO-99, 1600x1200 75Hz, Analogue or Digital (DVI-I) input</v>
          </cell>
          <cell r="N815" t="str">
            <v/>
          </cell>
          <cell r="O815" t="str">
            <v/>
          </cell>
          <cell r="P815" t="str">
            <v/>
          </cell>
          <cell r="Q815">
            <v>1.05</v>
          </cell>
          <cell r="R815" t="str">
            <v>ШТ</v>
          </cell>
          <cell r="S815">
            <v>1</v>
          </cell>
          <cell r="T815">
            <v>29047.5</v>
          </cell>
          <cell r="U815">
            <v>30499.875</v>
          </cell>
          <cell r="V815">
            <v>35989.852500000001</v>
          </cell>
          <cell r="W815">
            <v>35989.85</v>
          </cell>
          <cell r="X815">
            <v>0</v>
          </cell>
          <cell r="Y815">
            <v>0</v>
          </cell>
          <cell r="Z815">
            <v>0</v>
          </cell>
          <cell r="AA815">
            <v>1</v>
          </cell>
          <cell r="AB815">
            <v>30499.875</v>
          </cell>
          <cell r="AC815">
            <v>5489.9775</v>
          </cell>
          <cell r="AD815">
            <v>0</v>
          </cell>
          <cell r="AE815">
            <v>0</v>
          </cell>
          <cell r="AF815">
            <v>0</v>
          </cell>
          <cell r="AG815">
            <v>0</v>
          </cell>
          <cell r="AH815">
            <v>0</v>
          </cell>
          <cell r="AI815">
            <v>0</v>
          </cell>
        </row>
        <row r="816">
          <cell r="A816" t="str">
            <v>Талнахское</v>
          </cell>
          <cell r="B816" t="str">
            <v>ГМОК</v>
          </cell>
          <cell r="C816" t="str">
            <v>УИТ</v>
          </cell>
          <cell r="D816" t="str">
            <v>Закупки ГО</v>
          </cell>
          <cell r="E816" t="str">
            <v>19</v>
          </cell>
          <cell r="F816" t="str">
            <v>КИПиА, связь и ВТ</v>
          </cell>
          <cell r="G816" t="str">
            <v>19938</v>
          </cell>
          <cell r="H816" t="str">
            <v>Мониторы</v>
          </cell>
          <cell r="I816" t="str">
            <v>938041</v>
          </cell>
          <cell r="J816" t="str">
            <v>Монитор LCD 20 дюймов</v>
          </cell>
          <cell r="K816" t="str">
            <v>T36HCEU/6736-HC9</v>
          </cell>
          <cell r="L816" t="str">
            <v>IBM L200p</v>
          </cell>
          <cell r="M816" t="str">
            <v>Black 20.1", 0.255, TCO-99, 1600x1200 75Hz, Analogue or Digital (DVI-I) input</v>
          </cell>
          <cell r="N816" t="str">
            <v/>
          </cell>
          <cell r="O816" t="str">
            <v/>
          </cell>
          <cell r="P816" t="str">
            <v/>
          </cell>
          <cell r="Q816">
            <v>1.05</v>
          </cell>
          <cell r="R816" t="str">
            <v>ШТ</v>
          </cell>
          <cell r="S816">
            <v>1</v>
          </cell>
          <cell r="T816">
            <v>29047.5</v>
          </cell>
          <cell r="U816">
            <v>30499.875</v>
          </cell>
          <cell r="V816">
            <v>35989.852500000001</v>
          </cell>
          <cell r="W816">
            <v>35989.85</v>
          </cell>
          <cell r="X816">
            <v>0</v>
          </cell>
          <cell r="Y816">
            <v>0</v>
          </cell>
          <cell r="Z816">
            <v>0</v>
          </cell>
          <cell r="AA816">
            <v>1</v>
          </cell>
          <cell r="AB816">
            <v>30499.875</v>
          </cell>
          <cell r="AC816">
            <v>5489.9775</v>
          </cell>
          <cell r="AD816">
            <v>0</v>
          </cell>
          <cell r="AE816">
            <v>0</v>
          </cell>
          <cell r="AF816">
            <v>0</v>
          </cell>
          <cell r="AG816">
            <v>0</v>
          </cell>
          <cell r="AH816">
            <v>0</v>
          </cell>
          <cell r="AI816">
            <v>0</v>
          </cell>
        </row>
        <row r="817">
          <cell r="A817" t="str">
            <v>НМЗ</v>
          </cell>
          <cell r="B817" t="str">
            <v>ГМОК</v>
          </cell>
          <cell r="C817" t="str">
            <v>УИТ</v>
          </cell>
          <cell r="D817" t="str">
            <v>Закупки ГО</v>
          </cell>
          <cell r="E817" t="str">
            <v>19</v>
          </cell>
          <cell r="F817" t="str">
            <v>КИПиА, связь и ВТ</v>
          </cell>
          <cell r="G817" t="str">
            <v>19938</v>
          </cell>
          <cell r="H817" t="str">
            <v>Мониторы</v>
          </cell>
          <cell r="I817" t="str">
            <v>938041</v>
          </cell>
          <cell r="J817" t="str">
            <v>Монитор LCD 20 дюймов</v>
          </cell>
          <cell r="K817" t="str">
            <v>T36HCEU/6736-HC9</v>
          </cell>
          <cell r="L817" t="str">
            <v>IBM L200p</v>
          </cell>
          <cell r="M817" t="str">
            <v>Black 20.1", 0.255, TCO-99, 1600x1200 75Hz, Analogue or Digital (DVI-I) input</v>
          </cell>
          <cell r="N817" t="str">
            <v/>
          </cell>
          <cell r="O817" t="str">
            <v/>
          </cell>
          <cell r="P817" t="str">
            <v/>
          </cell>
          <cell r="Q817">
            <v>1.05</v>
          </cell>
          <cell r="R817" t="str">
            <v>ШТ</v>
          </cell>
          <cell r="S817">
            <v>11</v>
          </cell>
          <cell r="T817">
            <v>29047.5</v>
          </cell>
          <cell r="U817">
            <v>335498.625</v>
          </cell>
          <cell r="V817">
            <v>395888.3775</v>
          </cell>
          <cell r="W817">
            <v>35989.85</v>
          </cell>
          <cell r="X817">
            <v>0</v>
          </cell>
          <cell r="Y817">
            <v>0</v>
          </cell>
          <cell r="Z817">
            <v>0</v>
          </cell>
          <cell r="AA817">
            <v>11</v>
          </cell>
          <cell r="AB817">
            <v>335498.625</v>
          </cell>
          <cell r="AC817">
            <v>60389.752499999995</v>
          </cell>
          <cell r="AD817">
            <v>0</v>
          </cell>
          <cell r="AE817">
            <v>0</v>
          </cell>
          <cell r="AF817">
            <v>0</v>
          </cell>
          <cell r="AG817">
            <v>0</v>
          </cell>
          <cell r="AH817">
            <v>0</v>
          </cell>
          <cell r="AI817">
            <v>0</v>
          </cell>
        </row>
        <row r="818">
          <cell r="A818" t="str">
            <v>Норильск-1</v>
          </cell>
          <cell r="B818" t="str">
            <v>ГМОК</v>
          </cell>
          <cell r="C818" t="str">
            <v>УИТ</v>
          </cell>
          <cell r="D818" t="str">
            <v>Закупки ГО</v>
          </cell>
          <cell r="E818" t="str">
            <v>19</v>
          </cell>
          <cell r="F818" t="str">
            <v>КИПиА, связь и ВТ</v>
          </cell>
          <cell r="G818" t="str">
            <v>19938</v>
          </cell>
          <cell r="H818" t="str">
            <v>Мониторы</v>
          </cell>
          <cell r="I818" t="str">
            <v>938041</v>
          </cell>
          <cell r="J818" t="str">
            <v>Монитор LCD 20 дюймов</v>
          </cell>
          <cell r="K818" t="str">
            <v>T36HCEU/6736-HC9</v>
          </cell>
          <cell r="L818" t="str">
            <v>IBM L200p</v>
          </cell>
          <cell r="M818" t="str">
            <v>Black 20.1", 0.255, TCO-99, 1600x1200 75Hz, Analogue or Digital (DVI-I) input</v>
          </cell>
          <cell r="N818" t="str">
            <v/>
          </cell>
          <cell r="O818" t="str">
            <v/>
          </cell>
          <cell r="P818" t="str">
            <v/>
          </cell>
          <cell r="Q818">
            <v>1.05</v>
          </cell>
          <cell r="R818" t="str">
            <v>ШТ</v>
          </cell>
          <cell r="S818">
            <v>2</v>
          </cell>
          <cell r="T818">
            <v>29047.5</v>
          </cell>
          <cell r="U818">
            <v>60999.75</v>
          </cell>
          <cell r="V818">
            <v>71979.705000000002</v>
          </cell>
          <cell r="W818">
            <v>35989.85</v>
          </cell>
          <cell r="X818">
            <v>0</v>
          </cell>
          <cell r="Y818">
            <v>0</v>
          </cell>
          <cell r="Z818">
            <v>0</v>
          </cell>
          <cell r="AA818">
            <v>2</v>
          </cell>
          <cell r="AB818">
            <v>60999.75</v>
          </cell>
          <cell r="AC818">
            <v>10979.955</v>
          </cell>
          <cell r="AD818">
            <v>0</v>
          </cell>
          <cell r="AE818">
            <v>0</v>
          </cell>
          <cell r="AF818">
            <v>0</v>
          </cell>
          <cell r="AG818">
            <v>0</v>
          </cell>
          <cell r="AH818">
            <v>0</v>
          </cell>
          <cell r="AI818">
            <v>0</v>
          </cell>
        </row>
        <row r="819">
          <cell r="A819" t="str">
            <v>Талнахское</v>
          </cell>
          <cell r="B819" t="str">
            <v>ГМОК</v>
          </cell>
          <cell r="C819" t="str">
            <v>УИТ</v>
          </cell>
          <cell r="D819" t="str">
            <v>Закупки ГО</v>
          </cell>
          <cell r="E819" t="str">
            <v>19</v>
          </cell>
          <cell r="F819" t="str">
            <v>КИПиА, связь и ВТ</v>
          </cell>
          <cell r="G819" t="str">
            <v>19938</v>
          </cell>
          <cell r="H819" t="str">
            <v>Мониторы</v>
          </cell>
          <cell r="I819" t="str">
            <v>938132</v>
          </cell>
          <cell r="J819" t="str">
            <v>Монитор LCD 19 дюймов</v>
          </cell>
          <cell r="K819" t="str">
            <v>T19HCEU</v>
          </cell>
          <cell r="L819" t="str">
            <v>IBM ThinkVision L192p</v>
          </cell>
          <cell r="M819" t="str">
            <v>L192p Black 19", 0.294, TCO-99, 1280x1024 76 Hz, Analogue or Digital (DVI-D) input</v>
          </cell>
          <cell r="N819" t="str">
            <v/>
          </cell>
          <cell r="O819" t="str">
            <v/>
          </cell>
          <cell r="P819" t="str">
            <v/>
          </cell>
          <cell r="Q819">
            <v>1.05</v>
          </cell>
          <cell r="R819" t="str">
            <v>ШТ</v>
          </cell>
          <cell r="S819">
            <v>5</v>
          </cell>
          <cell r="T819">
            <v>21420</v>
          </cell>
          <cell r="U819">
            <v>112455</v>
          </cell>
          <cell r="V819">
            <v>132696.9</v>
          </cell>
          <cell r="W819">
            <v>26539.38</v>
          </cell>
          <cell r="X819">
            <v>0</v>
          </cell>
          <cell r="Y819">
            <v>0</v>
          </cell>
          <cell r="Z819">
            <v>0</v>
          </cell>
          <cell r="AA819">
            <v>5</v>
          </cell>
          <cell r="AB819">
            <v>112455</v>
          </cell>
          <cell r="AC819">
            <v>20241.899999999998</v>
          </cell>
          <cell r="AD819">
            <v>0</v>
          </cell>
          <cell r="AE819">
            <v>0</v>
          </cell>
          <cell r="AF819">
            <v>0</v>
          </cell>
          <cell r="AG819">
            <v>0</v>
          </cell>
          <cell r="AH819">
            <v>0</v>
          </cell>
          <cell r="AI819">
            <v>0</v>
          </cell>
        </row>
        <row r="820">
          <cell r="A820" t="str">
            <v>ЦД</v>
          </cell>
          <cell r="B820" t="str">
            <v>ГМОК</v>
          </cell>
          <cell r="C820" t="str">
            <v>УИТ</v>
          </cell>
          <cell r="D820" t="str">
            <v>Закупки ГО</v>
          </cell>
          <cell r="E820" t="str">
            <v>19</v>
          </cell>
          <cell r="F820" t="str">
            <v>КИПиА, связь и ВТ</v>
          </cell>
          <cell r="G820" t="str">
            <v>19938</v>
          </cell>
          <cell r="H820" t="str">
            <v>Мониторы</v>
          </cell>
          <cell r="I820" t="str">
            <v>938132</v>
          </cell>
          <cell r="J820" t="str">
            <v>Монитор LCD 19 дюймов</v>
          </cell>
          <cell r="K820" t="str">
            <v>T19HCEU</v>
          </cell>
          <cell r="L820" t="str">
            <v>IBM ThinkVision L192p</v>
          </cell>
          <cell r="M820" t="str">
            <v>L192p Black 19", 0.294, TCO-99, 1280x1024 76 Hz, Analogue or Digital (DVI-D) input</v>
          </cell>
          <cell r="N820" t="str">
            <v/>
          </cell>
          <cell r="O820" t="str">
            <v/>
          </cell>
          <cell r="P820" t="str">
            <v/>
          </cell>
          <cell r="Q820">
            <v>1.05</v>
          </cell>
          <cell r="R820" t="str">
            <v>ШТ</v>
          </cell>
          <cell r="S820">
            <v>3</v>
          </cell>
          <cell r="T820">
            <v>21420</v>
          </cell>
          <cell r="U820">
            <v>67473</v>
          </cell>
          <cell r="V820">
            <v>79618.14</v>
          </cell>
          <cell r="W820">
            <v>26539.38</v>
          </cell>
          <cell r="X820">
            <v>0</v>
          </cell>
          <cell r="Y820">
            <v>0</v>
          </cell>
          <cell r="Z820">
            <v>0</v>
          </cell>
          <cell r="AA820">
            <v>3</v>
          </cell>
          <cell r="AB820">
            <v>67473</v>
          </cell>
          <cell r="AC820">
            <v>12145.14</v>
          </cell>
          <cell r="AD820">
            <v>0</v>
          </cell>
          <cell r="AE820">
            <v>0</v>
          </cell>
          <cell r="AF820">
            <v>0</v>
          </cell>
          <cell r="AG820">
            <v>0</v>
          </cell>
          <cell r="AH820">
            <v>0</v>
          </cell>
          <cell r="AI820">
            <v>0</v>
          </cell>
        </row>
        <row r="821">
          <cell r="A821" t="str">
            <v>АТО "ЦАТК"</v>
          </cell>
          <cell r="B821" t="str">
            <v>ГМОК</v>
          </cell>
          <cell r="C821" t="str">
            <v>УИТ</v>
          </cell>
          <cell r="D821" t="str">
            <v>Закупки ГО</v>
          </cell>
          <cell r="E821" t="str">
            <v>19</v>
          </cell>
          <cell r="F821" t="str">
            <v>КИПиА, связь и ВТ</v>
          </cell>
          <cell r="G821" t="str">
            <v>19938</v>
          </cell>
          <cell r="H821" t="str">
            <v>Мониторы</v>
          </cell>
          <cell r="I821" t="str">
            <v>938132</v>
          </cell>
          <cell r="J821" t="str">
            <v>Монитор LCD 19 дюймов</v>
          </cell>
          <cell r="K821" t="str">
            <v>T19HCEU</v>
          </cell>
          <cell r="L821" t="str">
            <v>IBM ThinkVision L192p</v>
          </cell>
          <cell r="M821" t="str">
            <v>L192p Black 19", 0.294, TCO-99, 1280x1024 76 Hz, Analogue or Digital (DVI-D) input</v>
          </cell>
          <cell r="N821" t="str">
            <v/>
          </cell>
          <cell r="O821" t="str">
            <v/>
          </cell>
          <cell r="P821" t="str">
            <v/>
          </cell>
          <cell r="Q821">
            <v>1.05</v>
          </cell>
          <cell r="R821" t="str">
            <v>ШТ</v>
          </cell>
          <cell r="S821">
            <v>19</v>
          </cell>
          <cell r="T821">
            <v>21420</v>
          </cell>
          <cell r="U821">
            <v>427329</v>
          </cell>
          <cell r="V821">
            <v>504248.22</v>
          </cell>
          <cell r="W821">
            <v>26539.38</v>
          </cell>
          <cell r="X821">
            <v>0</v>
          </cell>
          <cell r="Y821">
            <v>0</v>
          </cell>
          <cell r="Z821">
            <v>0</v>
          </cell>
          <cell r="AA821">
            <v>10</v>
          </cell>
          <cell r="AB821">
            <v>224910</v>
          </cell>
          <cell r="AC821">
            <v>40483.799999999996</v>
          </cell>
          <cell r="AD821">
            <v>0</v>
          </cell>
          <cell r="AE821">
            <v>0</v>
          </cell>
          <cell r="AF821">
            <v>0</v>
          </cell>
          <cell r="AG821">
            <v>9</v>
          </cell>
          <cell r="AH821">
            <v>202419</v>
          </cell>
          <cell r="AI821">
            <v>36435.42</v>
          </cell>
        </row>
        <row r="822">
          <cell r="A822" t="str">
            <v>УИТ</v>
          </cell>
          <cell r="B822" t="str">
            <v>ДИТ</v>
          </cell>
          <cell r="C822" t="str">
            <v>УИТ</v>
          </cell>
          <cell r="D822" t="str">
            <v>Закупки ГО</v>
          </cell>
          <cell r="E822" t="str">
            <v>19</v>
          </cell>
          <cell r="F822" t="str">
            <v>КИПиА, связь и ВТ</v>
          </cell>
          <cell r="G822" t="str">
            <v>19938</v>
          </cell>
          <cell r="H822" t="str">
            <v>Мониторы</v>
          </cell>
          <cell r="I822" t="str">
            <v>938132</v>
          </cell>
          <cell r="J822" t="str">
            <v>Монитор LCD 19 дюймов</v>
          </cell>
          <cell r="K822" t="str">
            <v>T19HCEU</v>
          </cell>
          <cell r="L822" t="str">
            <v>IBM ThinkVision L192p</v>
          </cell>
          <cell r="M822" t="str">
            <v>L192p Black 19", 0.294, TCO-99, 1280x1024 76 Hz, Analogue or Digital (DVI-D) input</v>
          </cell>
          <cell r="N822" t="str">
            <v/>
          </cell>
          <cell r="O822" t="str">
            <v/>
          </cell>
          <cell r="P822" t="str">
            <v/>
          </cell>
          <cell r="Q822">
            <v>1.05</v>
          </cell>
          <cell r="R822" t="str">
            <v>ШТ</v>
          </cell>
          <cell r="S822">
            <v>20</v>
          </cell>
          <cell r="T822">
            <v>21420</v>
          </cell>
          <cell r="U822">
            <v>449820</v>
          </cell>
          <cell r="V822">
            <v>530787.6</v>
          </cell>
          <cell r="W822">
            <v>26539.38</v>
          </cell>
          <cell r="X822">
            <v>0</v>
          </cell>
          <cell r="Y822">
            <v>0</v>
          </cell>
          <cell r="Z822">
            <v>0</v>
          </cell>
          <cell r="AA822">
            <v>0</v>
          </cell>
          <cell r="AB822">
            <v>0</v>
          </cell>
          <cell r="AC822">
            <v>0</v>
          </cell>
          <cell r="AD822">
            <v>10</v>
          </cell>
          <cell r="AE822">
            <v>224910</v>
          </cell>
          <cell r="AF822">
            <v>40483.799999999996</v>
          </cell>
          <cell r="AG822">
            <v>10</v>
          </cell>
          <cell r="AH822">
            <v>224910</v>
          </cell>
          <cell r="AI822">
            <v>40483.799999999996</v>
          </cell>
        </row>
        <row r="823">
          <cell r="A823" t="str">
            <v>УНСОФ</v>
          </cell>
          <cell r="B823" t="str">
            <v>ГМОК</v>
          </cell>
          <cell r="C823" t="str">
            <v>УИТ</v>
          </cell>
          <cell r="D823" t="str">
            <v>Закупки ГО</v>
          </cell>
          <cell r="E823" t="str">
            <v>19</v>
          </cell>
          <cell r="F823" t="str">
            <v>КИПиА, связь и ВТ</v>
          </cell>
          <cell r="G823" t="str">
            <v>19938</v>
          </cell>
          <cell r="H823" t="str">
            <v>Мониторы</v>
          </cell>
          <cell r="I823" t="str">
            <v>938132</v>
          </cell>
          <cell r="J823" t="str">
            <v>Монитор LCD 19 дюймов</v>
          </cell>
          <cell r="K823" t="str">
            <v>T19HCEU</v>
          </cell>
          <cell r="L823" t="str">
            <v>IBM ThinkVision L192p</v>
          </cell>
          <cell r="M823" t="str">
            <v>L192p Black 19", 0.294, TCO-99, 1280x1024 76 Hz, Analogue or Digital (DVI-D) input</v>
          </cell>
          <cell r="N823" t="str">
            <v/>
          </cell>
          <cell r="O823" t="str">
            <v/>
          </cell>
          <cell r="P823" t="str">
            <v/>
          </cell>
          <cell r="Q823">
            <v>1.05</v>
          </cell>
          <cell r="R823" t="str">
            <v>ШТ</v>
          </cell>
          <cell r="S823">
            <v>8</v>
          </cell>
          <cell r="T823">
            <v>21420</v>
          </cell>
          <cell r="U823">
            <v>179928</v>
          </cell>
          <cell r="V823">
            <v>212315.03999999998</v>
          </cell>
          <cell r="W823">
            <v>26539.38</v>
          </cell>
          <cell r="X823">
            <v>0</v>
          </cell>
          <cell r="Y823">
            <v>0</v>
          </cell>
          <cell r="Z823">
            <v>0</v>
          </cell>
          <cell r="AA823">
            <v>8</v>
          </cell>
          <cell r="AB823">
            <v>179928</v>
          </cell>
          <cell r="AC823">
            <v>32387.039999999997</v>
          </cell>
          <cell r="AD823">
            <v>0</v>
          </cell>
          <cell r="AE823">
            <v>0</v>
          </cell>
          <cell r="AF823">
            <v>0</v>
          </cell>
          <cell r="AG823">
            <v>0</v>
          </cell>
          <cell r="AH823">
            <v>0</v>
          </cell>
          <cell r="AI823">
            <v>0</v>
          </cell>
        </row>
        <row r="824">
          <cell r="A824" t="str">
            <v>ТОФ</v>
          </cell>
          <cell r="B824" t="str">
            <v>ГМОК</v>
          </cell>
          <cell r="C824" t="str">
            <v>УИТ</v>
          </cell>
          <cell r="D824" t="str">
            <v>Закупки ГО</v>
          </cell>
          <cell r="E824" t="str">
            <v>19</v>
          </cell>
          <cell r="F824" t="str">
            <v>КИПиА, связь и ВТ</v>
          </cell>
          <cell r="G824" t="str">
            <v>19938</v>
          </cell>
          <cell r="H824" t="str">
            <v>Мониторы</v>
          </cell>
          <cell r="I824" t="str">
            <v>938132</v>
          </cell>
          <cell r="J824" t="str">
            <v>Монитор LCD 19 дюймов</v>
          </cell>
          <cell r="K824" t="str">
            <v>T19HCEU</v>
          </cell>
          <cell r="L824" t="str">
            <v>IBM ThinkVision L192p</v>
          </cell>
          <cell r="M824" t="str">
            <v>L192p Black 19", 0.294, TCO-99, 1280x1024 76 Hz, Analogue or Digital (DVI-D) input</v>
          </cell>
          <cell r="N824" t="str">
            <v/>
          </cell>
          <cell r="O824" t="str">
            <v/>
          </cell>
          <cell r="P824" t="str">
            <v/>
          </cell>
          <cell r="Q824">
            <v>1.05</v>
          </cell>
          <cell r="R824" t="str">
            <v>ШТ</v>
          </cell>
          <cell r="S824">
            <v>9</v>
          </cell>
          <cell r="T824">
            <v>21420</v>
          </cell>
          <cell r="U824">
            <v>202419</v>
          </cell>
          <cell r="V824">
            <v>238854.41999999998</v>
          </cell>
          <cell r="W824">
            <v>26539.38</v>
          </cell>
          <cell r="X824">
            <v>0</v>
          </cell>
          <cell r="Y824">
            <v>0</v>
          </cell>
          <cell r="Z824">
            <v>0</v>
          </cell>
          <cell r="AA824">
            <v>9</v>
          </cell>
          <cell r="AB824">
            <v>202419</v>
          </cell>
          <cell r="AC824">
            <v>36435.42</v>
          </cell>
          <cell r="AD824">
            <v>0</v>
          </cell>
          <cell r="AE824">
            <v>0</v>
          </cell>
          <cell r="AF824">
            <v>0</v>
          </cell>
          <cell r="AG824">
            <v>0</v>
          </cell>
          <cell r="AH824">
            <v>0</v>
          </cell>
          <cell r="AI824">
            <v>0</v>
          </cell>
        </row>
        <row r="825">
          <cell r="A825" t="str">
            <v>КАУ</v>
          </cell>
          <cell r="B825" t="str">
            <v>ГМОК</v>
          </cell>
          <cell r="C825" t="str">
            <v>УИТ</v>
          </cell>
          <cell r="D825" t="str">
            <v>Закупки ГО</v>
          </cell>
          <cell r="E825" t="str">
            <v>19</v>
          </cell>
          <cell r="F825" t="str">
            <v>КИПиА, связь и ВТ</v>
          </cell>
          <cell r="G825" t="str">
            <v>19938</v>
          </cell>
          <cell r="H825" t="str">
            <v>Мониторы</v>
          </cell>
          <cell r="I825" t="str">
            <v>938132</v>
          </cell>
          <cell r="J825" t="str">
            <v>Монитор LCD 19 дюймов</v>
          </cell>
          <cell r="K825" t="str">
            <v>T19HCEU</v>
          </cell>
          <cell r="L825" t="str">
            <v>IBM ThinkVision L192p</v>
          </cell>
          <cell r="M825" t="str">
            <v>L192p Black 19", 0.294, TCO-99, 1280x1024 76 Hz, Analogue or Digital (DVI-D) input</v>
          </cell>
          <cell r="N825" t="str">
            <v/>
          </cell>
          <cell r="O825" t="str">
            <v/>
          </cell>
          <cell r="P825" t="str">
            <v/>
          </cell>
          <cell r="Q825">
            <v>1.05</v>
          </cell>
          <cell r="R825" t="str">
            <v>ШТ</v>
          </cell>
          <cell r="S825">
            <v>8</v>
          </cell>
          <cell r="T825">
            <v>21420</v>
          </cell>
          <cell r="U825">
            <v>179928</v>
          </cell>
          <cell r="V825">
            <v>212315.03999999998</v>
          </cell>
          <cell r="W825">
            <v>26539.38</v>
          </cell>
          <cell r="X825">
            <v>0</v>
          </cell>
          <cell r="Y825">
            <v>0</v>
          </cell>
          <cell r="Z825">
            <v>0</v>
          </cell>
          <cell r="AA825">
            <v>4</v>
          </cell>
          <cell r="AB825">
            <v>89964</v>
          </cell>
          <cell r="AC825">
            <v>16193.519999999999</v>
          </cell>
          <cell r="AD825">
            <v>4</v>
          </cell>
          <cell r="AE825">
            <v>89964</v>
          </cell>
          <cell r="AF825">
            <v>16193.519999999999</v>
          </cell>
          <cell r="AG825">
            <v>0</v>
          </cell>
          <cell r="AH825">
            <v>0</v>
          </cell>
          <cell r="AI825">
            <v>0</v>
          </cell>
        </row>
        <row r="826">
          <cell r="A826" t="str">
            <v>Мех. завод</v>
          </cell>
          <cell r="B826" t="str">
            <v>МООК</v>
          </cell>
          <cell r="C826" t="str">
            <v>УИТ</v>
          </cell>
          <cell r="D826" t="str">
            <v>Закупки ГО</v>
          </cell>
          <cell r="E826" t="str">
            <v>19</v>
          </cell>
          <cell r="F826" t="str">
            <v>КИПиА, связь и ВТ</v>
          </cell>
          <cell r="G826" t="str">
            <v>19938</v>
          </cell>
          <cell r="H826" t="str">
            <v>Мониторы</v>
          </cell>
          <cell r="I826" t="str">
            <v>938132</v>
          </cell>
          <cell r="J826" t="str">
            <v>Монитор LCD 19 дюймов</v>
          </cell>
          <cell r="K826" t="str">
            <v>T19HCEU</v>
          </cell>
          <cell r="L826" t="str">
            <v>IBM ThinkVision L192p</v>
          </cell>
          <cell r="M826" t="str">
            <v>L192p Black 19", 0.294, TCO-99, 1280x1024 76 Hz, Analogue or Digital (DVI-D) input</v>
          </cell>
          <cell r="N826" t="str">
            <v/>
          </cell>
          <cell r="O826" t="str">
            <v/>
          </cell>
          <cell r="P826" t="str">
            <v/>
          </cell>
          <cell r="Q826">
            <v>1.05</v>
          </cell>
          <cell r="R826" t="str">
            <v>ШТ</v>
          </cell>
          <cell r="S826">
            <v>3</v>
          </cell>
          <cell r="T826">
            <v>21420</v>
          </cell>
          <cell r="U826">
            <v>67473</v>
          </cell>
          <cell r="V826">
            <v>79618.14</v>
          </cell>
          <cell r="W826">
            <v>26539.38</v>
          </cell>
          <cell r="X826">
            <v>0</v>
          </cell>
          <cell r="Y826">
            <v>0</v>
          </cell>
          <cell r="Z826">
            <v>0</v>
          </cell>
          <cell r="AA826">
            <v>3</v>
          </cell>
          <cell r="AB826">
            <v>67473</v>
          </cell>
          <cell r="AC826">
            <v>12145.14</v>
          </cell>
          <cell r="AD826">
            <v>0</v>
          </cell>
          <cell r="AE826">
            <v>0</v>
          </cell>
          <cell r="AF826">
            <v>0</v>
          </cell>
          <cell r="AG826">
            <v>0</v>
          </cell>
          <cell r="AH826">
            <v>0</v>
          </cell>
          <cell r="AI826">
            <v>0</v>
          </cell>
        </row>
        <row r="827">
          <cell r="A827" t="str">
            <v>НМЗ</v>
          </cell>
          <cell r="B827" t="str">
            <v>ГМОК</v>
          </cell>
          <cell r="C827" t="str">
            <v>УИТ</v>
          </cell>
          <cell r="D827" t="str">
            <v>Закупки ГО</v>
          </cell>
          <cell r="E827" t="str">
            <v>19</v>
          </cell>
          <cell r="F827" t="str">
            <v>КИПиА, связь и ВТ</v>
          </cell>
          <cell r="G827" t="str">
            <v>19938</v>
          </cell>
          <cell r="H827" t="str">
            <v>Мониторы</v>
          </cell>
          <cell r="I827" t="str">
            <v>938132</v>
          </cell>
          <cell r="J827" t="str">
            <v>Монитор LCD 19 дюймов</v>
          </cell>
          <cell r="K827" t="str">
            <v>T19HCEU</v>
          </cell>
          <cell r="L827" t="str">
            <v>IBM ThinkVision L192p</v>
          </cell>
          <cell r="M827" t="str">
            <v>L192p Black 19", 0.294, TCO-99, 1280x1024 76 Hz, Analogue or Digital (DVI-D) input</v>
          </cell>
          <cell r="N827" t="str">
            <v/>
          </cell>
          <cell r="O827" t="str">
            <v/>
          </cell>
          <cell r="P827" t="str">
            <v/>
          </cell>
          <cell r="Q827">
            <v>1.05</v>
          </cell>
          <cell r="R827" t="str">
            <v>ШТ</v>
          </cell>
          <cell r="S827">
            <v>8</v>
          </cell>
          <cell r="T827">
            <v>21420</v>
          </cell>
          <cell r="U827">
            <v>179928</v>
          </cell>
          <cell r="V827">
            <v>212315.03999999998</v>
          </cell>
          <cell r="W827">
            <v>26539.38</v>
          </cell>
          <cell r="X827">
            <v>0</v>
          </cell>
          <cell r="Y827">
            <v>0</v>
          </cell>
          <cell r="Z827">
            <v>0</v>
          </cell>
          <cell r="AA827">
            <v>8</v>
          </cell>
          <cell r="AB827">
            <v>179928</v>
          </cell>
          <cell r="AC827">
            <v>32387.039999999997</v>
          </cell>
          <cell r="AD827">
            <v>0</v>
          </cell>
          <cell r="AE827">
            <v>0</v>
          </cell>
          <cell r="AF827">
            <v>0</v>
          </cell>
          <cell r="AG827">
            <v>0</v>
          </cell>
          <cell r="AH827">
            <v>0</v>
          </cell>
          <cell r="AI827">
            <v>0</v>
          </cell>
        </row>
        <row r="828">
          <cell r="A828" t="str">
            <v>УЗТСМ</v>
          </cell>
          <cell r="B828" t="str">
            <v>ГМОК</v>
          </cell>
          <cell r="C828" t="str">
            <v>УИТ</v>
          </cell>
          <cell r="D828" t="str">
            <v>Закупки ГО</v>
          </cell>
          <cell r="E828" t="str">
            <v>19</v>
          </cell>
          <cell r="F828" t="str">
            <v>КИПиА, связь и ВТ</v>
          </cell>
          <cell r="G828" t="str">
            <v>19938</v>
          </cell>
          <cell r="H828" t="str">
            <v>Мониторы</v>
          </cell>
          <cell r="I828" t="str">
            <v>938132</v>
          </cell>
          <cell r="J828" t="str">
            <v>Монитор LCD 19 дюймов</v>
          </cell>
          <cell r="K828" t="str">
            <v>T19HCEU</v>
          </cell>
          <cell r="L828" t="str">
            <v>IBM ThinkVision L192p</v>
          </cell>
          <cell r="M828" t="str">
            <v>L192p Black 19", 0.294, TCO-99, 1280x1024 76 Hz, Analogue or Digital (DVI-D) input</v>
          </cell>
          <cell r="N828" t="str">
            <v/>
          </cell>
          <cell r="O828" t="str">
            <v/>
          </cell>
          <cell r="P828" t="str">
            <v/>
          </cell>
          <cell r="Q828">
            <v>1.05</v>
          </cell>
          <cell r="R828" t="str">
            <v>ШТ</v>
          </cell>
          <cell r="S828">
            <v>4</v>
          </cell>
          <cell r="T828">
            <v>21420</v>
          </cell>
          <cell r="U828">
            <v>89964</v>
          </cell>
          <cell r="V828">
            <v>106157.51999999999</v>
          </cell>
          <cell r="W828">
            <v>26539.38</v>
          </cell>
          <cell r="X828">
            <v>0</v>
          </cell>
          <cell r="Y828">
            <v>0</v>
          </cell>
          <cell r="Z828">
            <v>0</v>
          </cell>
          <cell r="AA828">
            <v>4</v>
          </cell>
          <cell r="AB828">
            <v>89964</v>
          </cell>
          <cell r="AC828">
            <v>16193.519999999999</v>
          </cell>
          <cell r="AD828">
            <v>0</v>
          </cell>
          <cell r="AE828">
            <v>0</v>
          </cell>
          <cell r="AF828">
            <v>0</v>
          </cell>
          <cell r="AG828">
            <v>0</v>
          </cell>
          <cell r="AH828">
            <v>0</v>
          </cell>
          <cell r="AI828">
            <v>0</v>
          </cell>
        </row>
        <row r="829">
          <cell r="A829" t="str">
            <v>Н-автоматика</v>
          </cell>
          <cell r="B829" t="str">
            <v>РОК</v>
          </cell>
          <cell r="C829" t="str">
            <v>УИТ</v>
          </cell>
          <cell r="D829" t="str">
            <v>Закупки ГО</v>
          </cell>
          <cell r="E829" t="str">
            <v>19</v>
          </cell>
          <cell r="F829" t="str">
            <v>КИПиА, связь и ВТ</v>
          </cell>
          <cell r="G829" t="str">
            <v>19938</v>
          </cell>
          <cell r="H829" t="str">
            <v>Мониторы</v>
          </cell>
          <cell r="I829" t="str">
            <v>938132</v>
          </cell>
          <cell r="J829" t="str">
            <v>Монитор LCD 19 дюймов</v>
          </cell>
          <cell r="K829" t="str">
            <v>T19HCEU</v>
          </cell>
          <cell r="L829" t="str">
            <v>IBM ThinkVision L192p</v>
          </cell>
          <cell r="M829" t="str">
            <v>L192p Black 19", 0.294, TCO-99, 1280x1024 76 Hz, Analogue or Digital (DVI-D) input</v>
          </cell>
          <cell r="N829" t="str">
            <v/>
          </cell>
          <cell r="O829" t="str">
            <v/>
          </cell>
          <cell r="P829" t="str">
            <v/>
          </cell>
          <cell r="Q829">
            <v>1.05</v>
          </cell>
          <cell r="R829" t="str">
            <v>ШТ</v>
          </cell>
          <cell r="S829">
            <v>2</v>
          </cell>
          <cell r="T829">
            <v>21420</v>
          </cell>
          <cell r="U829">
            <v>44982</v>
          </cell>
          <cell r="V829">
            <v>53078.759999999995</v>
          </cell>
          <cell r="W829">
            <v>26539.38</v>
          </cell>
          <cell r="X829">
            <v>0</v>
          </cell>
          <cell r="Y829">
            <v>0</v>
          </cell>
          <cell r="Z829">
            <v>0</v>
          </cell>
          <cell r="AA829">
            <v>2</v>
          </cell>
          <cell r="AB829">
            <v>44982</v>
          </cell>
          <cell r="AC829">
            <v>8096.7599999999993</v>
          </cell>
          <cell r="AD829">
            <v>0</v>
          </cell>
          <cell r="AE829">
            <v>0</v>
          </cell>
          <cell r="AF829">
            <v>0</v>
          </cell>
          <cell r="AG829">
            <v>0</v>
          </cell>
          <cell r="AH829">
            <v>0</v>
          </cell>
          <cell r="AI829">
            <v>0</v>
          </cell>
        </row>
        <row r="830">
          <cell r="A830" t="str">
            <v>УС</v>
          </cell>
          <cell r="B830" t="str">
            <v>СОК</v>
          </cell>
          <cell r="C830" t="str">
            <v>УИТ</v>
          </cell>
          <cell r="D830" t="str">
            <v>Закупки ГО</v>
          </cell>
          <cell r="E830" t="str">
            <v>19</v>
          </cell>
          <cell r="F830" t="str">
            <v>КИПиА, связь и ВТ</v>
          </cell>
          <cell r="G830" t="str">
            <v>19938</v>
          </cell>
          <cell r="H830" t="str">
            <v>Мониторы</v>
          </cell>
          <cell r="I830" t="str">
            <v>938132</v>
          </cell>
          <cell r="J830" t="str">
            <v>Монитор LCD 19 дюймов</v>
          </cell>
          <cell r="K830" t="str">
            <v>T19HCEU</v>
          </cell>
          <cell r="L830" t="str">
            <v>IBM ThinkVision L192p</v>
          </cell>
          <cell r="M830" t="str">
            <v>L192p Black 19", 0.294, TCO-99, 1280x1024 76 Hz, Analogue or Digital (DVI-D) input</v>
          </cell>
          <cell r="N830" t="str">
            <v/>
          </cell>
          <cell r="O830" t="str">
            <v/>
          </cell>
          <cell r="P830" t="str">
            <v/>
          </cell>
          <cell r="Q830">
            <v>1.05</v>
          </cell>
          <cell r="R830" t="str">
            <v>ШТ</v>
          </cell>
          <cell r="S830">
            <v>3</v>
          </cell>
          <cell r="T830">
            <v>21420</v>
          </cell>
          <cell r="U830">
            <v>67473</v>
          </cell>
          <cell r="V830">
            <v>79618.14</v>
          </cell>
          <cell r="W830">
            <v>26539.38</v>
          </cell>
          <cell r="X830">
            <v>0</v>
          </cell>
          <cell r="Y830">
            <v>0</v>
          </cell>
          <cell r="Z830">
            <v>0</v>
          </cell>
          <cell r="AA830">
            <v>3</v>
          </cell>
          <cell r="AB830">
            <v>67473</v>
          </cell>
          <cell r="AC830">
            <v>12145.14</v>
          </cell>
          <cell r="AD830">
            <v>0</v>
          </cell>
          <cell r="AE830">
            <v>0</v>
          </cell>
          <cell r="AF830">
            <v>0</v>
          </cell>
          <cell r="AG830">
            <v>0</v>
          </cell>
          <cell r="AH830">
            <v>0</v>
          </cell>
          <cell r="AI830">
            <v>0</v>
          </cell>
        </row>
        <row r="831">
          <cell r="A831" t="str">
            <v>ГИВЦ</v>
          </cell>
          <cell r="B831" t="str">
            <v>ДИТ</v>
          </cell>
          <cell r="C831" t="str">
            <v>УИТ</v>
          </cell>
          <cell r="D831" t="str">
            <v>Закупки ГО</v>
          </cell>
          <cell r="E831" t="str">
            <v>19</v>
          </cell>
          <cell r="F831" t="str">
            <v>КИПиА, связь и ВТ</v>
          </cell>
          <cell r="G831" t="str">
            <v>19938</v>
          </cell>
          <cell r="H831" t="str">
            <v>Мониторы</v>
          </cell>
          <cell r="I831" t="str">
            <v>938132</v>
          </cell>
          <cell r="J831" t="str">
            <v>Монитор LCD 19 дюймов</v>
          </cell>
          <cell r="K831" t="str">
            <v>T19HCEU</v>
          </cell>
          <cell r="L831" t="str">
            <v>IBM ThinkVision L192p</v>
          </cell>
          <cell r="M831" t="str">
            <v>L192p Black 19", 0.294, TCO-99, 1280x1024 76 Hz, Analogue or Digital (DVI-D) input</v>
          </cell>
          <cell r="N831" t="str">
            <v/>
          </cell>
          <cell r="O831" t="str">
            <v/>
          </cell>
          <cell r="P831" t="str">
            <v/>
          </cell>
          <cell r="Q831">
            <v>1.05</v>
          </cell>
          <cell r="R831" t="str">
            <v>ШТ</v>
          </cell>
          <cell r="S831">
            <v>12</v>
          </cell>
          <cell r="T831">
            <v>21420</v>
          </cell>
          <cell r="U831">
            <v>269892</v>
          </cell>
          <cell r="V831">
            <v>318472.56</v>
          </cell>
          <cell r="W831">
            <v>26539.38</v>
          </cell>
          <cell r="X831">
            <v>0</v>
          </cell>
          <cell r="Y831">
            <v>0</v>
          </cell>
          <cell r="Z831">
            <v>0</v>
          </cell>
          <cell r="AA831">
            <v>6</v>
          </cell>
          <cell r="AB831">
            <v>134946</v>
          </cell>
          <cell r="AC831">
            <v>24290.28</v>
          </cell>
          <cell r="AD831">
            <v>6</v>
          </cell>
          <cell r="AE831">
            <v>134946</v>
          </cell>
          <cell r="AF831">
            <v>24290.28</v>
          </cell>
          <cell r="AG831">
            <v>0</v>
          </cell>
          <cell r="AH831">
            <v>0</v>
          </cell>
          <cell r="AI831">
            <v>0</v>
          </cell>
        </row>
        <row r="832">
          <cell r="A832" t="str">
            <v>МЗ</v>
          </cell>
          <cell r="B832" t="str">
            <v>ГМОК</v>
          </cell>
          <cell r="C832" t="str">
            <v>УИТ</v>
          </cell>
          <cell r="D832" t="str">
            <v>Закупки ГО</v>
          </cell>
          <cell r="E832" t="str">
            <v>19</v>
          </cell>
          <cell r="F832" t="str">
            <v>КИПиА, связь и ВТ</v>
          </cell>
          <cell r="G832" t="str">
            <v>19938</v>
          </cell>
          <cell r="H832" t="str">
            <v>Мониторы</v>
          </cell>
          <cell r="I832" t="str">
            <v>938132</v>
          </cell>
          <cell r="J832" t="str">
            <v>Монитор LCD 19 дюймов</v>
          </cell>
          <cell r="K832" t="str">
            <v>T19HCEU</v>
          </cell>
          <cell r="L832" t="str">
            <v>IBM ThinkVision L192p</v>
          </cell>
          <cell r="M832" t="str">
            <v>L192p Black 19", 0.294, TCO-99, 1280x1024 76 Hz, Analogue or Digital (DVI-D) input</v>
          </cell>
          <cell r="N832" t="str">
            <v/>
          </cell>
          <cell r="O832" t="str">
            <v/>
          </cell>
          <cell r="P832" t="str">
            <v/>
          </cell>
          <cell r="Q832">
            <v>1.05</v>
          </cell>
          <cell r="R832" t="str">
            <v>ШТ</v>
          </cell>
          <cell r="S832">
            <v>8</v>
          </cell>
          <cell r="T832">
            <v>21420</v>
          </cell>
          <cell r="U832">
            <v>179928</v>
          </cell>
          <cell r="V832">
            <v>212315.03999999998</v>
          </cell>
          <cell r="W832">
            <v>26539.38</v>
          </cell>
          <cell r="X832">
            <v>0</v>
          </cell>
          <cell r="Y832">
            <v>0</v>
          </cell>
          <cell r="Z832">
            <v>0</v>
          </cell>
          <cell r="AA832">
            <v>5</v>
          </cell>
          <cell r="AB832">
            <v>112455</v>
          </cell>
          <cell r="AC832">
            <v>20241.899999999998</v>
          </cell>
          <cell r="AD832">
            <v>2</v>
          </cell>
          <cell r="AE832">
            <v>44982</v>
          </cell>
          <cell r="AF832">
            <v>8096.7599999999993</v>
          </cell>
          <cell r="AG832">
            <v>1</v>
          </cell>
          <cell r="AH832">
            <v>22491</v>
          </cell>
          <cell r="AI832">
            <v>4048.3799999999997</v>
          </cell>
        </row>
        <row r="833">
          <cell r="A833" t="str">
            <v>ТИСМА</v>
          </cell>
          <cell r="B833" t="str">
            <v>МООК</v>
          </cell>
          <cell r="C833" t="str">
            <v>УИТ</v>
          </cell>
          <cell r="D833" t="str">
            <v>Закупки ГО</v>
          </cell>
          <cell r="E833" t="str">
            <v>19</v>
          </cell>
          <cell r="F833" t="str">
            <v>КИПиА, связь и ВТ</v>
          </cell>
          <cell r="G833" t="str">
            <v>19938</v>
          </cell>
          <cell r="H833" t="str">
            <v>Мониторы</v>
          </cell>
          <cell r="I833" t="str">
            <v>938132</v>
          </cell>
          <cell r="J833" t="str">
            <v>Монитор LCD 19 дюймов</v>
          </cell>
          <cell r="K833" t="str">
            <v>T19HCEU</v>
          </cell>
          <cell r="L833" t="str">
            <v>IBM ThinkVision L192p</v>
          </cell>
          <cell r="M833" t="str">
            <v>L192p Black 19", 0.294, TCO-99, 1280x1024 76 Hz, Analogue or Digital (DVI-D) input</v>
          </cell>
          <cell r="N833" t="str">
            <v/>
          </cell>
          <cell r="O833" t="str">
            <v/>
          </cell>
          <cell r="P833" t="str">
            <v/>
          </cell>
          <cell r="Q833">
            <v>1.05</v>
          </cell>
          <cell r="R833" t="str">
            <v>ШТ</v>
          </cell>
          <cell r="S833">
            <v>2</v>
          </cell>
          <cell r="T833">
            <v>21420</v>
          </cell>
          <cell r="U833">
            <v>44982</v>
          </cell>
          <cell r="V833">
            <v>53078.759999999995</v>
          </cell>
          <cell r="W833">
            <v>26539.38</v>
          </cell>
          <cell r="X833">
            <v>0</v>
          </cell>
          <cell r="Y833">
            <v>0</v>
          </cell>
          <cell r="Z833">
            <v>0</v>
          </cell>
          <cell r="AA833">
            <v>2</v>
          </cell>
          <cell r="AB833">
            <v>44982</v>
          </cell>
          <cell r="AC833">
            <v>8096.7599999999993</v>
          </cell>
          <cell r="AD833">
            <v>0</v>
          </cell>
          <cell r="AE833">
            <v>0</v>
          </cell>
          <cell r="AF833">
            <v>0</v>
          </cell>
          <cell r="AG833">
            <v>0</v>
          </cell>
          <cell r="AH833">
            <v>0</v>
          </cell>
          <cell r="AI833">
            <v>0</v>
          </cell>
        </row>
        <row r="834">
          <cell r="A834" t="str">
            <v>Октябрьский</v>
          </cell>
          <cell r="B834" t="str">
            <v>ГМОК</v>
          </cell>
          <cell r="C834" t="str">
            <v>УИТ</v>
          </cell>
          <cell r="D834" t="str">
            <v>Закупки ГО</v>
          </cell>
          <cell r="E834" t="str">
            <v>19</v>
          </cell>
          <cell r="F834" t="str">
            <v>КИПиА, связь и ВТ</v>
          </cell>
          <cell r="G834" t="str">
            <v>19938</v>
          </cell>
          <cell r="H834" t="str">
            <v>Мониторы</v>
          </cell>
          <cell r="I834" t="str">
            <v>938132</v>
          </cell>
          <cell r="J834" t="str">
            <v>Монитор LCD 19 дюймов</v>
          </cell>
          <cell r="K834" t="str">
            <v>T19HCEU</v>
          </cell>
          <cell r="L834" t="str">
            <v>IBM ThinkVision L192p</v>
          </cell>
          <cell r="M834" t="str">
            <v>L192p Black 19", 0.294, TCO-99, 1280x1024 76 Hz, Analogue or Digital (DVI-D) input</v>
          </cell>
          <cell r="N834" t="str">
            <v/>
          </cell>
          <cell r="O834" t="str">
            <v/>
          </cell>
          <cell r="P834" t="str">
            <v/>
          </cell>
          <cell r="Q834">
            <v>1.05</v>
          </cell>
          <cell r="R834" t="str">
            <v>ШТ</v>
          </cell>
          <cell r="S834">
            <v>4</v>
          </cell>
          <cell r="T834">
            <v>21420</v>
          </cell>
          <cell r="U834">
            <v>89964</v>
          </cell>
          <cell r="V834">
            <v>106157.51999999999</v>
          </cell>
          <cell r="W834">
            <v>26539.38</v>
          </cell>
          <cell r="X834">
            <v>0</v>
          </cell>
          <cell r="Y834">
            <v>0</v>
          </cell>
          <cell r="Z834">
            <v>0</v>
          </cell>
          <cell r="AA834">
            <v>4</v>
          </cell>
          <cell r="AB834">
            <v>89964</v>
          </cell>
          <cell r="AC834">
            <v>16193.519999999999</v>
          </cell>
          <cell r="AD834">
            <v>0</v>
          </cell>
          <cell r="AE834">
            <v>0</v>
          </cell>
          <cell r="AF834">
            <v>0</v>
          </cell>
          <cell r="AG834">
            <v>0</v>
          </cell>
          <cell r="AH834">
            <v>0</v>
          </cell>
          <cell r="AI834">
            <v>0</v>
          </cell>
        </row>
        <row r="835">
          <cell r="A835" t="str">
            <v>УС</v>
          </cell>
          <cell r="B835" t="str">
            <v>СОК</v>
          </cell>
          <cell r="C835" t="str">
            <v>УИТ</v>
          </cell>
          <cell r="D835" t="str">
            <v>Закупки ГО</v>
          </cell>
          <cell r="E835" t="str">
            <v>19</v>
          </cell>
          <cell r="F835" t="str">
            <v>КИПиА, связь и ВТ</v>
          </cell>
          <cell r="G835" t="str">
            <v>19938</v>
          </cell>
          <cell r="H835" t="str">
            <v>Мониторы</v>
          </cell>
          <cell r="I835" t="str">
            <v>938137</v>
          </cell>
          <cell r="J835" t="str">
            <v>Монитор LCD 17 дюймов</v>
          </cell>
          <cell r="K835" t="str">
            <v>T17B6EU/9417-AB6</v>
          </cell>
          <cell r="L835" t="str">
            <v>IBM ThinkVision L171</v>
          </cell>
          <cell r="M835" t="str">
            <v>Black 17", 0.264, TCO-99, 1280x1024 75Hz</v>
          </cell>
          <cell r="N835" t="str">
            <v/>
          </cell>
          <cell r="O835" t="str">
            <v/>
          </cell>
          <cell r="P835" t="str">
            <v/>
          </cell>
          <cell r="Q835">
            <v>1.05</v>
          </cell>
          <cell r="R835" t="str">
            <v>ШТ</v>
          </cell>
          <cell r="S835">
            <v>40</v>
          </cell>
          <cell r="T835">
            <v>14875</v>
          </cell>
          <cell r="U835">
            <v>624750</v>
          </cell>
          <cell r="V835">
            <v>737205</v>
          </cell>
          <cell r="W835">
            <v>18430.13</v>
          </cell>
          <cell r="X835">
            <v>0</v>
          </cell>
          <cell r="Y835">
            <v>0</v>
          </cell>
          <cell r="Z835">
            <v>0</v>
          </cell>
          <cell r="AA835">
            <v>20</v>
          </cell>
          <cell r="AB835">
            <v>312375</v>
          </cell>
          <cell r="AC835">
            <v>56227.5</v>
          </cell>
          <cell r="AD835">
            <v>10</v>
          </cell>
          <cell r="AE835">
            <v>156187.5</v>
          </cell>
          <cell r="AF835">
            <v>28113.75</v>
          </cell>
          <cell r="AG835">
            <v>10</v>
          </cell>
          <cell r="AH835">
            <v>156187.5</v>
          </cell>
          <cell r="AI835">
            <v>28113.75</v>
          </cell>
        </row>
        <row r="836">
          <cell r="A836" t="str">
            <v>ЗСК</v>
          </cell>
          <cell r="B836" t="str">
            <v>МООК</v>
          </cell>
          <cell r="C836" t="str">
            <v>УИТ</v>
          </cell>
          <cell r="D836" t="str">
            <v>Закупки ГО</v>
          </cell>
          <cell r="E836" t="str">
            <v>19</v>
          </cell>
          <cell r="F836" t="str">
            <v>КИПиА, связь и ВТ</v>
          </cell>
          <cell r="G836" t="str">
            <v>19938</v>
          </cell>
          <cell r="H836" t="str">
            <v>Мониторы</v>
          </cell>
          <cell r="I836" t="str">
            <v>938137</v>
          </cell>
          <cell r="J836" t="str">
            <v>Монитор LCD 17 дюймов</v>
          </cell>
          <cell r="K836" t="str">
            <v>T17B6EU/9417-AB6</v>
          </cell>
          <cell r="L836" t="str">
            <v>IBM ThinkVision L171</v>
          </cell>
          <cell r="M836" t="str">
            <v>Black 17", 0.264, TCO-99, 1280x1024 75Hz</v>
          </cell>
          <cell r="N836" t="str">
            <v/>
          </cell>
          <cell r="O836" t="str">
            <v/>
          </cell>
          <cell r="P836" t="str">
            <v/>
          </cell>
          <cell r="Q836">
            <v>1.05</v>
          </cell>
          <cell r="R836" t="str">
            <v>ШТ</v>
          </cell>
          <cell r="S836">
            <v>5</v>
          </cell>
          <cell r="T836">
            <v>14875</v>
          </cell>
          <cell r="U836">
            <v>78093.75</v>
          </cell>
          <cell r="V836">
            <v>92150.625</v>
          </cell>
          <cell r="W836">
            <v>18430.13</v>
          </cell>
          <cell r="X836">
            <v>0</v>
          </cell>
          <cell r="Y836">
            <v>0</v>
          </cell>
          <cell r="Z836">
            <v>0</v>
          </cell>
          <cell r="AA836">
            <v>5</v>
          </cell>
          <cell r="AB836">
            <v>78093.75</v>
          </cell>
          <cell r="AC836">
            <v>14056.875</v>
          </cell>
          <cell r="AD836">
            <v>0</v>
          </cell>
          <cell r="AE836">
            <v>0</v>
          </cell>
          <cell r="AF836">
            <v>0</v>
          </cell>
          <cell r="AG836">
            <v>0</v>
          </cell>
          <cell r="AH836">
            <v>0</v>
          </cell>
          <cell r="AI836">
            <v>0</v>
          </cell>
        </row>
        <row r="837">
          <cell r="A837" t="str">
            <v>ГИВЦ</v>
          </cell>
          <cell r="B837" t="str">
            <v>ДИТ</v>
          </cell>
          <cell r="C837" t="str">
            <v>УИТ</v>
          </cell>
          <cell r="D837" t="str">
            <v>Закупки ГО</v>
          </cell>
          <cell r="E837" t="str">
            <v>19</v>
          </cell>
          <cell r="F837" t="str">
            <v>КИПиА, связь и ВТ</v>
          </cell>
          <cell r="G837" t="str">
            <v>19938</v>
          </cell>
          <cell r="H837" t="str">
            <v>Мониторы</v>
          </cell>
          <cell r="I837" t="str">
            <v>938137</v>
          </cell>
          <cell r="J837" t="str">
            <v>Монитор LCD 17 дюймов</v>
          </cell>
          <cell r="K837" t="str">
            <v>T17B6EU/9417-AB6</v>
          </cell>
          <cell r="L837" t="str">
            <v>IBM ThinkVision L171</v>
          </cell>
          <cell r="M837" t="str">
            <v>Black 17", 0.264, TCO-99, 1280x1024 75Hz</v>
          </cell>
          <cell r="N837" t="str">
            <v/>
          </cell>
          <cell r="O837" t="str">
            <v/>
          </cell>
          <cell r="P837" t="str">
            <v/>
          </cell>
          <cell r="Q837">
            <v>1.05</v>
          </cell>
          <cell r="R837" t="str">
            <v>ШТ</v>
          </cell>
          <cell r="S837">
            <v>21</v>
          </cell>
          <cell r="T837">
            <v>14875</v>
          </cell>
          <cell r="U837">
            <v>327993.75</v>
          </cell>
          <cell r="V837">
            <v>387032.625</v>
          </cell>
          <cell r="W837">
            <v>18430.13</v>
          </cell>
          <cell r="X837">
            <v>0</v>
          </cell>
          <cell r="Y837">
            <v>0</v>
          </cell>
          <cell r="Z837">
            <v>0</v>
          </cell>
          <cell r="AA837">
            <v>14</v>
          </cell>
          <cell r="AB837">
            <v>218662.5</v>
          </cell>
          <cell r="AC837">
            <v>39359.25</v>
          </cell>
          <cell r="AD837">
            <v>4</v>
          </cell>
          <cell r="AE837">
            <v>62475</v>
          </cell>
          <cell r="AF837">
            <v>11245.5</v>
          </cell>
          <cell r="AG837">
            <v>3</v>
          </cell>
          <cell r="AH837">
            <v>46856.25</v>
          </cell>
          <cell r="AI837">
            <v>8434.125</v>
          </cell>
        </row>
        <row r="838">
          <cell r="A838" t="str">
            <v>АТУ г.Дудинки</v>
          </cell>
          <cell r="B838" t="str">
            <v>ТЛОК</v>
          </cell>
          <cell r="C838" t="str">
            <v>УИТ</v>
          </cell>
          <cell r="D838" t="str">
            <v>Закупки ГО</v>
          </cell>
          <cell r="E838" t="str">
            <v>19</v>
          </cell>
          <cell r="F838" t="str">
            <v>КИПиА, связь и ВТ</v>
          </cell>
          <cell r="G838" t="str">
            <v>19938</v>
          </cell>
          <cell r="H838" t="str">
            <v>Мониторы</v>
          </cell>
          <cell r="I838" t="str">
            <v>938137</v>
          </cell>
          <cell r="J838" t="str">
            <v>Монитор LCD 17 дюймов</v>
          </cell>
          <cell r="K838" t="str">
            <v>T17B6EU/9417-AB6</v>
          </cell>
          <cell r="L838" t="str">
            <v>IBM ThinkVision L171</v>
          </cell>
          <cell r="M838" t="str">
            <v>Black 17", 0.264, TCO-99, 1280x1024 75Hz</v>
          </cell>
          <cell r="N838" t="str">
            <v/>
          </cell>
          <cell r="O838" t="str">
            <v/>
          </cell>
          <cell r="P838" t="str">
            <v/>
          </cell>
          <cell r="Q838">
            <v>1.05</v>
          </cell>
          <cell r="R838" t="str">
            <v>ШТ</v>
          </cell>
          <cell r="S838">
            <v>2</v>
          </cell>
          <cell r="T838">
            <v>14875</v>
          </cell>
          <cell r="U838">
            <v>31237.5</v>
          </cell>
          <cell r="V838">
            <v>36860.25</v>
          </cell>
          <cell r="W838">
            <v>18430.13</v>
          </cell>
          <cell r="X838">
            <v>0</v>
          </cell>
          <cell r="Y838">
            <v>0</v>
          </cell>
          <cell r="Z838">
            <v>0</v>
          </cell>
          <cell r="AA838">
            <v>2</v>
          </cell>
          <cell r="AB838">
            <v>31237.5</v>
          </cell>
          <cell r="AC838">
            <v>5622.75</v>
          </cell>
          <cell r="AD838">
            <v>0</v>
          </cell>
          <cell r="AE838">
            <v>0</v>
          </cell>
          <cell r="AF838">
            <v>0</v>
          </cell>
          <cell r="AG838">
            <v>0</v>
          </cell>
          <cell r="AH838">
            <v>0</v>
          </cell>
          <cell r="AI838">
            <v>0</v>
          </cell>
        </row>
        <row r="839">
          <cell r="A839" t="str">
            <v>НЗ</v>
          </cell>
          <cell r="B839" t="str">
            <v>ГМОК</v>
          </cell>
          <cell r="C839" t="str">
            <v>УИТ</v>
          </cell>
          <cell r="D839" t="str">
            <v>Закупки ГО</v>
          </cell>
          <cell r="E839" t="str">
            <v>19</v>
          </cell>
          <cell r="F839" t="str">
            <v>КИПиА, связь и ВТ</v>
          </cell>
          <cell r="G839" t="str">
            <v>19938</v>
          </cell>
          <cell r="H839" t="str">
            <v>Мониторы</v>
          </cell>
          <cell r="I839" t="str">
            <v>938137</v>
          </cell>
          <cell r="J839" t="str">
            <v>Монитор LCD 17 дюймов</v>
          </cell>
          <cell r="K839" t="str">
            <v>T17B6EU/9417-AB6</v>
          </cell>
          <cell r="L839" t="str">
            <v>IBM ThinkVision L171</v>
          </cell>
          <cell r="M839" t="str">
            <v>Black 17", 0.264, TCO-99, 1280x1024 75Hz</v>
          </cell>
          <cell r="N839" t="str">
            <v/>
          </cell>
          <cell r="O839" t="str">
            <v/>
          </cell>
          <cell r="P839" t="str">
            <v/>
          </cell>
          <cell r="Q839">
            <v>1.05</v>
          </cell>
          <cell r="R839" t="str">
            <v>ШТ</v>
          </cell>
          <cell r="S839">
            <v>68</v>
          </cell>
          <cell r="T839">
            <v>14875</v>
          </cell>
          <cell r="U839">
            <v>1062075</v>
          </cell>
          <cell r="V839">
            <v>1253248.5</v>
          </cell>
          <cell r="W839">
            <v>18430.13</v>
          </cell>
          <cell r="X839">
            <v>0</v>
          </cell>
          <cell r="Y839">
            <v>0</v>
          </cell>
          <cell r="Z839">
            <v>0</v>
          </cell>
          <cell r="AA839">
            <v>45</v>
          </cell>
          <cell r="AB839">
            <v>702843.75</v>
          </cell>
          <cell r="AC839">
            <v>126511.875</v>
          </cell>
          <cell r="AD839">
            <v>20</v>
          </cell>
          <cell r="AE839">
            <v>312375</v>
          </cell>
          <cell r="AF839">
            <v>56227.5</v>
          </cell>
          <cell r="AG839">
            <v>3</v>
          </cell>
          <cell r="AH839">
            <v>46856.25</v>
          </cell>
          <cell r="AI839">
            <v>8434.125</v>
          </cell>
        </row>
        <row r="840">
          <cell r="A840" t="str">
            <v>ЦД</v>
          </cell>
          <cell r="B840" t="str">
            <v>ГМОК</v>
          </cell>
          <cell r="C840" t="str">
            <v>УИТ</v>
          </cell>
          <cell r="D840" t="str">
            <v>Закупки ГО</v>
          </cell>
          <cell r="E840" t="str">
            <v>19</v>
          </cell>
          <cell r="F840" t="str">
            <v>КИПиА, связь и ВТ</v>
          </cell>
          <cell r="G840" t="str">
            <v>19938</v>
          </cell>
          <cell r="H840" t="str">
            <v>Мониторы</v>
          </cell>
          <cell r="I840" t="str">
            <v>938137</v>
          </cell>
          <cell r="J840" t="str">
            <v>Монитор LCD 17 дюймов</v>
          </cell>
          <cell r="K840" t="str">
            <v>T17B6EU/9417-AB6</v>
          </cell>
          <cell r="L840" t="str">
            <v>IBM ThinkVision L171</v>
          </cell>
          <cell r="M840" t="str">
            <v>Black 17", 0.264, TCO-99, 1280x1024 75Hz</v>
          </cell>
          <cell r="N840" t="str">
            <v/>
          </cell>
          <cell r="O840" t="str">
            <v/>
          </cell>
          <cell r="P840" t="str">
            <v/>
          </cell>
          <cell r="Q840">
            <v>1.05</v>
          </cell>
          <cell r="R840" t="str">
            <v>ШТ</v>
          </cell>
          <cell r="S840">
            <v>6</v>
          </cell>
          <cell r="T840">
            <v>14875</v>
          </cell>
          <cell r="U840">
            <v>93712.5</v>
          </cell>
          <cell r="V840">
            <v>110580.75</v>
          </cell>
          <cell r="W840">
            <v>18430.13</v>
          </cell>
          <cell r="X840">
            <v>0</v>
          </cell>
          <cell r="Y840">
            <v>0</v>
          </cell>
          <cell r="Z840">
            <v>0</v>
          </cell>
          <cell r="AA840">
            <v>3</v>
          </cell>
          <cell r="AB840">
            <v>46856.25</v>
          </cell>
          <cell r="AC840">
            <v>8434.125</v>
          </cell>
          <cell r="AD840">
            <v>3</v>
          </cell>
          <cell r="AE840">
            <v>46856.25</v>
          </cell>
          <cell r="AF840">
            <v>8434.125</v>
          </cell>
          <cell r="AG840">
            <v>0</v>
          </cell>
          <cell r="AH840">
            <v>0</v>
          </cell>
          <cell r="AI840">
            <v>0</v>
          </cell>
        </row>
        <row r="841">
          <cell r="A841" t="str">
            <v>КАУ</v>
          </cell>
          <cell r="B841" t="str">
            <v>ГМОК</v>
          </cell>
          <cell r="C841" t="str">
            <v>УИТ</v>
          </cell>
          <cell r="D841" t="str">
            <v>Закупки ГО</v>
          </cell>
          <cell r="E841" t="str">
            <v>19</v>
          </cell>
          <cell r="F841" t="str">
            <v>КИПиА, связь и ВТ</v>
          </cell>
          <cell r="G841" t="str">
            <v>19938</v>
          </cell>
          <cell r="H841" t="str">
            <v>Мониторы</v>
          </cell>
          <cell r="I841" t="str">
            <v>938137</v>
          </cell>
          <cell r="J841" t="str">
            <v>Монитор LCD 17 дюймов</v>
          </cell>
          <cell r="K841" t="str">
            <v>T17B6EU/9417-AB6</v>
          </cell>
          <cell r="L841" t="str">
            <v>IBM ThinkVision L171</v>
          </cell>
          <cell r="M841" t="str">
            <v>Black 17", 0.264, TCO-99, 1280x1024 75Hz</v>
          </cell>
          <cell r="N841" t="str">
            <v/>
          </cell>
          <cell r="O841" t="str">
            <v/>
          </cell>
          <cell r="P841" t="str">
            <v/>
          </cell>
          <cell r="Q841">
            <v>1.05</v>
          </cell>
          <cell r="R841" t="str">
            <v>ШТ</v>
          </cell>
          <cell r="S841">
            <v>7</v>
          </cell>
          <cell r="T841">
            <v>14875</v>
          </cell>
          <cell r="U841">
            <v>109331.25</v>
          </cell>
          <cell r="V841">
            <v>129010.875</v>
          </cell>
          <cell r="W841">
            <v>18430.13</v>
          </cell>
          <cell r="X841">
            <v>0</v>
          </cell>
          <cell r="Y841">
            <v>0</v>
          </cell>
          <cell r="Z841">
            <v>0</v>
          </cell>
          <cell r="AA841">
            <v>3</v>
          </cell>
          <cell r="AB841">
            <v>46856.25</v>
          </cell>
          <cell r="AC841">
            <v>8434.125</v>
          </cell>
          <cell r="AD841">
            <v>4</v>
          </cell>
          <cell r="AE841">
            <v>62475</v>
          </cell>
          <cell r="AF841">
            <v>11245.5</v>
          </cell>
          <cell r="AG841">
            <v>0</v>
          </cell>
          <cell r="AH841">
            <v>0</v>
          </cell>
          <cell r="AI841">
            <v>0</v>
          </cell>
        </row>
        <row r="842">
          <cell r="A842" t="str">
            <v>НШСТ</v>
          </cell>
          <cell r="B842" t="str">
            <v>СОК</v>
          </cell>
          <cell r="C842" t="str">
            <v>УИТ</v>
          </cell>
          <cell r="D842" t="str">
            <v>Закупки ГО</v>
          </cell>
          <cell r="E842" t="str">
            <v>19</v>
          </cell>
          <cell r="F842" t="str">
            <v>КИПиА, связь и ВТ</v>
          </cell>
          <cell r="G842" t="str">
            <v>19938</v>
          </cell>
          <cell r="H842" t="str">
            <v>Мониторы</v>
          </cell>
          <cell r="I842" t="str">
            <v>938137</v>
          </cell>
          <cell r="J842" t="str">
            <v>Монитор LCD 17 дюймов</v>
          </cell>
          <cell r="K842" t="str">
            <v>T17B6EU/9417-AB6</v>
          </cell>
          <cell r="L842" t="str">
            <v>IBM ThinkVision L171</v>
          </cell>
          <cell r="M842" t="str">
            <v>Black 17", 0.264, TCO-99, 1280x1024 75Hz</v>
          </cell>
          <cell r="N842" t="str">
            <v/>
          </cell>
          <cell r="O842" t="str">
            <v/>
          </cell>
          <cell r="P842" t="str">
            <v/>
          </cell>
          <cell r="Q842">
            <v>1.05</v>
          </cell>
          <cell r="R842" t="str">
            <v>ШТ</v>
          </cell>
          <cell r="S842">
            <v>12</v>
          </cell>
          <cell r="T842">
            <v>14875</v>
          </cell>
          <cell r="U842">
            <v>187425</v>
          </cell>
          <cell r="V842">
            <v>221161.5</v>
          </cell>
          <cell r="W842">
            <v>18430.13</v>
          </cell>
          <cell r="X842">
            <v>0</v>
          </cell>
          <cell r="Y842">
            <v>0</v>
          </cell>
          <cell r="Z842">
            <v>0</v>
          </cell>
          <cell r="AA842">
            <v>12</v>
          </cell>
          <cell r="AB842">
            <v>187425</v>
          </cell>
          <cell r="AC842">
            <v>33736.5</v>
          </cell>
          <cell r="AD842">
            <v>0</v>
          </cell>
          <cell r="AE842">
            <v>0</v>
          </cell>
          <cell r="AF842">
            <v>0</v>
          </cell>
          <cell r="AG842">
            <v>0</v>
          </cell>
          <cell r="AH842">
            <v>0</v>
          </cell>
          <cell r="AI842">
            <v>0</v>
          </cell>
        </row>
        <row r="843">
          <cell r="A843" t="str">
            <v>ТИСМА</v>
          </cell>
          <cell r="B843" t="str">
            <v>МООК</v>
          </cell>
          <cell r="C843" t="str">
            <v>УИТ</v>
          </cell>
          <cell r="D843" t="str">
            <v>Закупки ГО</v>
          </cell>
          <cell r="E843" t="str">
            <v>19</v>
          </cell>
          <cell r="F843" t="str">
            <v>КИПиА, связь и ВТ</v>
          </cell>
          <cell r="G843" t="str">
            <v>19938</v>
          </cell>
          <cell r="H843" t="str">
            <v>Мониторы</v>
          </cell>
          <cell r="I843" t="str">
            <v>938137</v>
          </cell>
          <cell r="J843" t="str">
            <v>Монитор LCD 17 дюймов</v>
          </cell>
          <cell r="K843" t="str">
            <v>T17B6EU/9417-AB6</v>
          </cell>
          <cell r="L843" t="str">
            <v>IBM ThinkVision L171</v>
          </cell>
          <cell r="M843" t="str">
            <v>Black 17", 0.264, TCO-99, 1280x1024 75Hz</v>
          </cell>
          <cell r="N843" t="str">
            <v/>
          </cell>
          <cell r="O843" t="str">
            <v/>
          </cell>
          <cell r="P843" t="str">
            <v/>
          </cell>
          <cell r="Q843">
            <v>1.05</v>
          </cell>
          <cell r="R843" t="str">
            <v>ШТ</v>
          </cell>
          <cell r="S843">
            <v>5</v>
          </cell>
          <cell r="T843">
            <v>14875</v>
          </cell>
          <cell r="U843">
            <v>78093.75</v>
          </cell>
          <cell r="V843">
            <v>92150.625</v>
          </cell>
          <cell r="W843">
            <v>18430.13</v>
          </cell>
          <cell r="X843">
            <v>0</v>
          </cell>
          <cell r="Y843">
            <v>0</v>
          </cell>
          <cell r="Z843">
            <v>0</v>
          </cell>
          <cell r="AA843">
            <v>2</v>
          </cell>
          <cell r="AB843">
            <v>31237.5</v>
          </cell>
          <cell r="AC843">
            <v>5622.75</v>
          </cell>
          <cell r="AD843">
            <v>2</v>
          </cell>
          <cell r="AE843">
            <v>31237.5</v>
          </cell>
          <cell r="AF843">
            <v>5622.75</v>
          </cell>
          <cell r="AG843">
            <v>1</v>
          </cell>
          <cell r="AH843">
            <v>15618.75</v>
          </cell>
          <cell r="AI843">
            <v>2811.375</v>
          </cell>
        </row>
        <row r="844">
          <cell r="A844" t="str">
            <v>НЖД</v>
          </cell>
          <cell r="B844" t="str">
            <v>ГМОК</v>
          </cell>
          <cell r="C844" t="str">
            <v>УИТ</v>
          </cell>
          <cell r="D844" t="str">
            <v>Закупки ГО</v>
          </cell>
          <cell r="E844" t="str">
            <v>19</v>
          </cell>
          <cell r="F844" t="str">
            <v>КИПиА, связь и ВТ</v>
          </cell>
          <cell r="G844" t="str">
            <v>19938</v>
          </cell>
          <cell r="H844" t="str">
            <v>Мониторы</v>
          </cell>
          <cell r="I844" t="str">
            <v>938137</v>
          </cell>
          <cell r="J844" t="str">
            <v>Монитор LCD 17 дюймов</v>
          </cell>
          <cell r="K844" t="str">
            <v>T17B6EU/9417-AB6</v>
          </cell>
          <cell r="L844" t="str">
            <v>IBM ThinkVision L171</v>
          </cell>
          <cell r="M844" t="str">
            <v>Black 17", 0.264, TCO-99, 1280x1024 75Hz</v>
          </cell>
          <cell r="N844" t="str">
            <v/>
          </cell>
          <cell r="O844" t="str">
            <v/>
          </cell>
          <cell r="P844" t="str">
            <v/>
          </cell>
          <cell r="Q844">
            <v>1.05</v>
          </cell>
          <cell r="R844" t="str">
            <v>ШТ</v>
          </cell>
          <cell r="S844">
            <v>14</v>
          </cell>
          <cell r="T844">
            <v>14875</v>
          </cell>
          <cell r="U844">
            <v>218662.5</v>
          </cell>
          <cell r="V844">
            <v>258021.75</v>
          </cell>
          <cell r="W844">
            <v>18430.13</v>
          </cell>
          <cell r="X844">
            <v>0</v>
          </cell>
          <cell r="Y844">
            <v>0</v>
          </cell>
          <cell r="Z844">
            <v>0</v>
          </cell>
          <cell r="AA844">
            <v>10</v>
          </cell>
          <cell r="AB844">
            <v>156187.5</v>
          </cell>
          <cell r="AC844">
            <v>28113.75</v>
          </cell>
          <cell r="AD844">
            <v>3</v>
          </cell>
          <cell r="AE844">
            <v>46856.25</v>
          </cell>
          <cell r="AF844">
            <v>8434.125</v>
          </cell>
          <cell r="AG844">
            <v>1</v>
          </cell>
          <cell r="AH844">
            <v>15618.75</v>
          </cell>
          <cell r="AI844">
            <v>2811.375</v>
          </cell>
        </row>
        <row r="845">
          <cell r="A845" t="str">
            <v>Н-ремонт</v>
          </cell>
          <cell r="B845" t="str">
            <v>РОК</v>
          </cell>
          <cell r="C845" t="str">
            <v>УИТ</v>
          </cell>
          <cell r="D845" t="str">
            <v>Закупки ГО</v>
          </cell>
          <cell r="E845" t="str">
            <v>19</v>
          </cell>
          <cell r="F845" t="str">
            <v>КИПиА, связь и ВТ</v>
          </cell>
          <cell r="G845" t="str">
            <v>19938</v>
          </cell>
          <cell r="H845" t="str">
            <v>Мониторы</v>
          </cell>
          <cell r="I845" t="str">
            <v>938137</v>
          </cell>
          <cell r="J845" t="str">
            <v>Монитор LCD 17 дюймов</v>
          </cell>
          <cell r="K845" t="str">
            <v>T17B6EU/9417-AB6</v>
          </cell>
          <cell r="L845" t="str">
            <v>IBM ThinkVision L171</v>
          </cell>
          <cell r="M845" t="str">
            <v>Black 17", 0.264, TCO-99, 1280x1024 75Hz</v>
          </cell>
          <cell r="N845" t="str">
            <v/>
          </cell>
          <cell r="O845" t="str">
            <v/>
          </cell>
          <cell r="P845" t="str">
            <v/>
          </cell>
          <cell r="Q845">
            <v>1.05</v>
          </cell>
          <cell r="R845" t="str">
            <v>ШТ</v>
          </cell>
          <cell r="S845">
            <v>81</v>
          </cell>
          <cell r="T845">
            <v>14875</v>
          </cell>
          <cell r="U845">
            <v>1265118.75</v>
          </cell>
          <cell r="V845">
            <v>1492840.125</v>
          </cell>
          <cell r="W845">
            <v>18430.13</v>
          </cell>
          <cell r="X845">
            <v>0</v>
          </cell>
          <cell r="Y845">
            <v>0</v>
          </cell>
          <cell r="Z845">
            <v>0</v>
          </cell>
          <cell r="AA845">
            <v>60</v>
          </cell>
          <cell r="AB845">
            <v>937125</v>
          </cell>
          <cell r="AC845">
            <v>168682.5</v>
          </cell>
          <cell r="AD845">
            <v>21</v>
          </cell>
          <cell r="AE845">
            <v>327993.75</v>
          </cell>
          <cell r="AF845">
            <v>59038.875</v>
          </cell>
          <cell r="AG845">
            <v>0</v>
          </cell>
          <cell r="AH845">
            <v>0</v>
          </cell>
          <cell r="AI845">
            <v>0</v>
          </cell>
        </row>
        <row r="846">
          <cell r="A846" t="str">
            <v>УИТ</v>
          </cell>
          <cell r="B846" t="str">
            <v>ДИТ</v>
          </cell>
          <cell r="C846" t="str">
            <v>УИТ</v>
          </cell>
          <cell r="D846" t="str">
            <v>Закупки ГО</v>
          </cell>
          <cell r="E846" t="str">
            <v>19</v>
          </cell>
          <cell r="F846" t="str">
            <v>КИПиА, связь и ВТ</v>
          </cell>
          <cell r="G846" t="str">
            <v>19938</v>
          </cell>
          <cell r="H846" t="str">
            <v>Мониторы</v>
          </cell>
          <cell r="I846" t="str">
            <v>938137</v>
          </cell>
          <cell r="J846" t="str">
            <v>Монитор LCD 17 дюймов</v>
          </cell>
          <cell r="K846" t="str">
            <v>T17B6EU/9417-AB6</v>
          </cell>
          <cell r="L846" t="str">
            <v>IBM ThinkVision L171</v>
          </cell>
          <cell r="M846" t="str">
            <v>Black 17", 0.264, TCO-99, 1280x1024 75Hz</v>
          </cell>
          <cell r="N846" t="str">
            <v/>
          </cell>
          <cell r="O846" t="str">
            <v/>
          </cell>
          <cell r="P846" t="str">
            <v/>
          </cell>
          <cell r="Q846">
            <v>1.05</v>
          </cell>
          <cell r="R846" t="str">
            <v>ШТ</v>
          </cell>
          <cell r="S846">
            <v>226</v>
          </cell>
          <cell r="T846">
            <v>14875</v>
          </cell>
          <cell r="U846">
            <v>3529837.5</v>
          </cell>
          <cell r="V846">
            <v>4165208.25</v>
          </cell>
          <cell r="W846">
            <v>18430.13</v>
          </cell>
          <cell r="X846">
            <v>0</v>
          </cell>
          <cell r="Y846">
            <v>0</v>
          </cell>
          <cell r="Z846">
            <v>0</v>
          </cell>
          <cell r="AA846">
            <v>80</v>
          </cell>
          <cell r="AB846">
            <v>1249500</v>
          </cell>
          <cell r="AC846">
            <v>224910</v>
          </cell>
          <cell r="AD846">
            <v>146</v>
          </cell>
          <cell r="AE846">
            <v>2280337.5</v>
          </cell>
          <cell r="AF846">
            <v>410460.75</v>
          </cell>
          <cell r="AG846">
            <v>0</v>
          </cell>
          <cell r="AH846">
            <v>0</v>
          </cell>
          <cell r="AI846">
            <v>0</v>
          </cell>
        </row>
        <row r="847">
          <cell r="A847" t="str">
            <v>НОФ</v>
          </cell>
          <cell r="B847" t="str">
            <v>ГМОК</v>
          </cell>
          <cell r="C847" t="str">
            <v>УИТ</v>
          </cell>
          <cell r="D847" t="str">
            <v>Закупки ГО</v>
          </cell>
          <cell r="E847" t="str">
            <v>19</v>
          </cell>
          <cell r="F847" t="str">
            <v>КИПиА, связь и ВТ</v>
          </cell>
          <cell r="G847" t="str">
            <v>19938</v>
          </cell>
          <cell r="H847" t="str">
            <v>Мониторы</v>
          </cell>
          <cell r="I847" t="str">
            <v>938137</v>
          </cell>
          <cell r="J847" t="str">
            <v>Монитор LCD 17 дюймов</v>
          </cell>
          <cell r="K847" t="str">
            <v>T17B6EU/9417-AB6</v>
          </cell>
          <cell r="L847" t="str">
            <v>IBM ThinkVision L171</v>
          </cell>
          <cell r="M847" t="str">
            <v>Black 17", 0.264, TCO-99, 1280x1024 75Hz</v>
          </cell>
          <cell r="N847" t="str">
            <v/>
          </cell>
          <cell r="O847" t="str">
            <v/>
          </cell>
          <cell r="P847" t="str">
            <v/>
          </cell>
          <cell r="Q847">
            <v>1.05</v>
          </cell>
          <cell r="R847" t="str">
            <v>ШТ</v>
          </cell>
          <cell r="S847">
            <v>27</v>
          </cell>
          <cell r="T847">
            <v>14875</v>
          </cell>
          <cell r="U847">
            <v>421706.25</v>
          </cell>
          <cell r="V847">
            <v>497613.375</v>
          </cell>
          <cell r="W847">
            <v>18430.13</v>
          </cell>
          <cell r="X847">
            <v>0</v>
          </cell>
          <cell r="Y847">
            <v>0</v>
          </cell>
          <cell r="Z847">
            <v>0</v>
          </cell>
          <cell r="AA847">
            <v>27</v>
          </cell>
          <cell r="AB847">
            <v>421706.25</v>
          </cell>
          <cell r="AC847">
            <v>75907.125</v>
          </cell>
          <cell r="AD847">
            <v>0</v>
          </cell>
          <cell r="AE847">
            <v>0</v>
          </cell>
          <cell r="AF847">
            <v>0</v>
          </cell>
          <cell r="AG847">
            <v>0</v>
          </cell>
          <cell r="AH847">
            <v>0</v>
          </cell>
          <cell r="AI847">
            <v>0</v>
          </cell>
        </row>
        <row r="848">
          <cell r="A848" t="str">
            <v>Мех. завод</v>
          </cell>
          <cell r="B848" t="str">
            <v>МООК</v>
          </cell>
          <cell r="C848" t="str">
            <v>УИТ</v>
          </cell>
          <cell r="D848" t="str">
            <v>Закупки ГО</v>
          </cell>
          <cell r="E848" t="str">
            <v>19</v>
          </cell>
          <cell r="F848" t="str">
            <v>КИПиА, связь и ВТ</v>
          </cell>
          <cell r="G848" t="str">
            <v>19938</v>
          </cell>
          <cell r="H848" t="str">
            <v>Мониторы</v>
          </cell>
          <cell r="I848" t="str">
            <v>938137</v>
          </cell>
          <cell r="J848" t="str">
            <v>Монитор LCD 17 дюймов</v>
          </cell>
          <cell r="K848" t="str">
            <v>T17B6EU/9417-AB6</v>
          </cell>
          <cell r="L848" t="str">
            <v>IBM ThinkVision L171</v>
          </cell>
          <cell r="M848" t="str">
            <v>Black 17", 0.264, TCO-99, 1280x1024 75Hz</v>
          </cell>
          <cell r="N848" t="str">
            <v/>
          </cell>
          <cell r="O848" t="str">
            <v/>
          </cell>
          <cell r="P848" t="str">
            <v/>
          </cell>
          <cell r="Q848">
            <v>1.05</v>
          </cell>
          <cell r="R848" t="str">
            <v>ШТ</v>
          </cell>
          <cell r="S848">
            <v>14</v>
          </cell>
          <cell r="T848">
            <v>14875</v>
          </cell>
          <cell r="U848">
            <v>218662.5</v>
          </cell>
          <cell r="V848">
            <v>258021.75</v>
          </cell>
          <cell r="W848">
            <v>18430.13</v>
          </cell>
          <cell r="X848">
            <v>0</v>
          </cell>
          <cell r="Y848">
            <v>0</v>
          </cell>
          <cell r="Z848">
            <v>0</v>
          </cell>
          <cell r="AA848">
            <v>8</v>
          </cell>
          <cell r="AB848">
            <v>124950</v>
          </cell>
          <cell r="AC848">
            <v>22491</v>
          </cell>
          <cell r="AD848">
            <v>4</v>
          </cell>
          <cell r="AE848">
            <v>62475</v>
          </cell>
          <cell r="AF848">
            <v>11245.5</v>
          </cell>
          <cell r="AG848">
            <v>2</v>
          </cell>
          <cell r="AH848">
            <v>31237.5</v>
          </cell>
          <cell r="AI848">
            <v>5622.75</v>
          </cell>
        </row>
        <row r="849">
          <cell r="A849" t="str">
            <v>Н-проект</v>
          </cell>
          <cell r="B849" t="str">
            <v>МООК</v>
          </cell>
          <cell r="C849" t="str">
            <v>УИТ</v>
          </cell>
          <cell r="D849" t="str">
            <v>Закупки ГО</v>
          </cell>
          <cell r="E849" t="str">
            <v>19</v>
          </cell>
          <cell r="F849" t="str">
            <v>КИПиА, связь и ВТ</v>
          </cell>
          <cell r="G849" t="str">
            <v>19938</v>
          </cell>
          <cell r="H849" t="str">
            <v>Мониторы</v>
          </cell>
          <cell r="I849" t="str">
            <v>938137</v>
          </cell>
          <cell r="J849" t="str">
            <v>Монитор LCD 17 дюймов</v>
          </cell>
          <cell r="K849" t="str">
            <v>T17B6EU/9417-AB6</v>
          </cell>
          <cell r="L849" t="str">
            <v>IBM ThinkVision L171</v>
          </cell>
          <cell r="M849" t="str">
            <v>Black 17", 0.264, TCO-99, 1280x1024 75Hz</v>
          </cell>
          <cell r="N849" t="str">
            <v/>
          </cell>
          <cell r="O849" t="str">
            <v/>
          </cell>
          <cell r="P849" t="str">
            <v/>
          </cell>
          <cell r="Q849">
            <v>1.05</v>
          </cell>
          <cell r="R849" t="str">
            <v>ШТ</v>
          </cell>
          <cell r="S849">
            <v>1</v>
          </cell>
          <cell r="T849">
            <v>14875</v>
          </cell>
          <cell r="U849">
            <v>15618.75</v>
          </cell>
          <cell r="V849">
            <v>18430.125</v>
          </cell>
          <cell r="W849">
            <v>18430.13</v>
          </cell>
          <cell r="X849">
            <v>0</v>
          </cell>
          <cell r="Y849">
            <v>0</v>
          </cell>
          <cell r="Z849">
            <v>0</v>
          </cell>
          <cell r="AA849">
            <v>1</v>
          </cell>
          <cell r="AB849">
            <v>15618.75</v>
          </cell>
          <cell r="AC849">
            <v>2811.375</v>
          </cell>
          <cell r="AD849">
            <v>0</v>
          </cell>
          <cell r="AE849">
            <v>0</v>
          </cell>
          <cell r="AF849">
            <v>0</v>
          </cell>
          <cell r="AG849">
            <v>0</v>
          </cell>
          <cell r="AH849">
            <v>0</v>
          </cell>
          <cell r="AI849">
            <v>0</v>
          </cell>
        </row>
        <row r="850">
          <cell r="A850" t="str">
            <v>УЗТСМ</v>
          </cell>
          <cell r="B850" t="str">
            <v>ГМОК</v>
          </cell>
          <cell r="C850" t="str">
            <v>УИТ</v>
          </cell>
          <cell r="D850" t="str">
            <v>Закупки ГО</v>
          </cell>
          <cell r="E850" t="str">
            <v>19</v>
          </cell>
          <cell r="F850" t="str">
            <v>КИПиА, связь и ВТ</v>
          </cell>
          <cell r="G850" t="str">
            <v>19938</v>
          </cell>
          <cell r="H850" t="str">
            <v>Мониторы</v>
          </cell>
          <cell r="I850" t="str">
            <v>938137</v>
          </cell>
          <cell r="J850" t="str">
            <v>Монитор LCD 17 дюймов</v>
          </cell>
          <cell r="K850" t="str">
            <v>T17B6EU/9417-AB6</v>
          </cell>
          <cell r="L850" t="str">
            <v>IBM ThinkVision L171</v>
          </cell>
          <cell r="M850" t="str">
            <v>Black 17", 0.264, TCO-99, 1280x1024 75Hz</v>
          </cell>
          <cell r="N850" t="str">
            <v/>
          </cell>
          <cell r="O850" t="str">
            <v/>
          </cell>
          <cell r="P850" t="str">
            <v/>
          </cell>
          <cell r="Q850">
            <v>1.05</v>
          </cell>
          <cell r="R850" t="str">
            <v>ШТ</v>
          </cell>
          <cell r="S850">
            <v>10</v>
          </cell>
          <cell r="T850">
            <v>14875</v>
          </cell>
          <cell r="U850">
            <v>156187.5</v>
          </cell>
          <cell r="V850">
            <v>184301.25</v>
          </cell>
          <cell r="W850">
            <v>18430.13</v>
          </cell>
          <cell r="X850">
            <v>0</v>
          </cell>
          <cell r="Y850">
            <v>0</v>
          </cell>
          <cell r="Z850">
            <v>0</v>
          </cell>
          <cell r="AA850">
            <v>10</v>
          </cell>
          <cell r="AB850">
            <v>156187.5</v>
          </cell>
          <cell r="AC850">
            <v>28113.75</v>
          </cell>
          <cell r="AD850">
            <v>0</v>
          </cell>
          <cell r="AE850">
            <v>0</v>
          </cell>
          <cell r="AF850">
            <v>0</v>
          </cell>
          <cell r="AG850">
            <v>0</v>
          </cell>
          <cell r="AH850">
            <v>0</v>
          </cell>
          <cell r="AI850">
            <v>0</v>
          </cell>
        </row>
        <row r="851">
          <cell r="A851" t="str">
            <v>Н-автоматика</v>
          </cell>
          <cell r="B851" t="str">
            <v>РОК</v>
          </cell>
          <cell r="C851" t="str">
            <v>УИТ</v>
          </cell>
          <cell r="D851" t="str">
            <v>Закупки ГО</v>
          </cell>
          <cell r="E851" t="str">
            <v>19</v>
          </cell>
          <cell r="F851" t="str">
            <v>КИПиА, связь и ВТ</v>
          </cell>
          <cell r="G851" t="str">
            <v>19938</v>
          </cell>
          <cell r="H851" t="str">
            <v>Мониторы</v>
          </cell>
          <cell r="I851" t="str">
            <v>938137</v>
          </cell>
          <cell r="J851" t="str">
            <v>Монитор LCD 17 дюймов</v>
          </cell>
          <cell r="K851" t="str">
            <v>T17B6EU/9417-AB6</v>
          </cell>
          <cell r="L851" t="str">
            <v>IBM ThinkVision L171</v>
          </cell>
          <cell r="M851" t="str">
            <v>Black 17", 0.264, TCO-99, 1280x1024 75Hz</v>
          </cell>
          <cell r="N851" t="str">
            <v/>
          </cell>
          <cell r="O851" t="str">
            <v/>
          </cell>
          <cell r="P851" t="str">
            <v/>
          </cell>
          <cell r="Q851">
            <v>1.05</v>
          </cell>
          <cell r="R851" t="str">
            <v>ШТ</v>
          </cell>
          <cell r="S851">
            <v>6</v>
          </cell>
          <cell r="T851">
            <v>14875</v>
          </cell>
          <cell r="U851">
            <v>93712.5</v>
          </cell>
          <cell r="V851">
            <v>110580.75</v>
          </cell>
          <cell r="W851">
            <v>18430.13</v>
          </cell>
          <cell r="X851">
            <v>0</v>
          </cell>
          <cell r="Y851">
            <v>0</v>
          </cell>
          <cell r="Z851">
            <v>0</v>
          </cell>
          <cell r="AA851">
            <v>5</v>
          </cell>
          <cell r="AB851">
            <v>78093.75</v>
          </cell>
          <cell r="AC851">
            <v>14056.875</v>
          </cell>
          <cell r="AD851">
            <v>1</v>
          </cell>
          <cell r="AE851">
            <v>15618.75</v>
          </cell>
          <cell r="AF851">
            <v>2811.375</v>
          </cell>
          <cell r="AG851">
            <v>0</v>
          </cell>
          <cell r="AH851">
            <v>0</v>
          </cell>
          <cell r="AI851">
            <v>0</v>
          </cell>
        </row>
        <row r="852">
          <cell r="A852" t="str">
            <v>ДМП</v>
          </cell>
          <cell r="B852" t="str">
            <v>ТЛОК</v>
          </cell>
          <cell r="C852" t="str">
            <v>УИТ</v>
          </cell>
          <cell r="D852" t="str">
            <v>Закупки ГО</v>
          </cell>
          <cell r="E852" t="str">
            <v>19</v>
          </cell>
          <cell r="F852" t="str">
            <v>КИПиА, связь и ВТ</v>
          </cell>
          <cell r="G852" t="str">
            <v>19938</v>
          </cell>
          <cell r="H852" t="str">
            <v>Мониторы</v>
          </cell>
          <cell r="I852" t="str">
            <v>938137</v>
          </cell>
          <cell r="J852" t="str">
            <v>Монитор LCD 17 дюймов</v>
          </cell>
          <cell r="K852" t="str">
            <v>T17B6EU/9417-AB6</v>
          </cell>
          <cell r="L852" t="str">
            <v>IBM ThinkVision L171</v>
          </cell>
          <cell r="M852" t="str">
            <v>Black 17", 0.264, TCO-99, 1280x1024 75Hz</v>
          </cell>
          <cell r="N852" t="str">
            <v/>
          </cell>
          <cell r="O852" t="str">
            <v/>
          </cell>
          <cell r="P852" t="str">
            <v/>
          </cell>
          <cell r="Q852">
            <v>1.05</v>
          </cell>
          <cell r="R852" t="str">
            <v>ШТ</v>
          </cell>
          <cell r="S852">
            <v>11</v>
          </cell>
          <cell r="T852">
            <v>14875</v>
          </cell>
          <cell r="U852">
            <v>171806.25</v>
          </cell>
          <cell r="V852">
            <v>202731.375</v>
          </cell>
          <cell r="W852">
            <v>18430.13</v>
          </cell>
          <cell r="X852">
            <v>0</v>
          </cell>
          <cell r="Y852">
            <v>0</v>
          </cell>
          <cell r="Z852">
            <v>0</v>
          </cell>
          <cell r="AA852">
            <v>5</v>
          </cell>
          <cell r="AB852">
            <v>78093.75</v>
          </cell>
          <cell r="AC852">
            <v>14056.875</v>
          </cell>
          <cell r="AD852">
            <v>3</v>
          </cell>
          <cell r="AE852">
            <v>46856.25</v>
          </cell>
          <cell r="AF852">
            <v>8434.125</v>
          </cell>
          <cell r="AG852">
            <v>3</v>
          </cell>
          <cell r="AH852">
            <v>46856.25</v>
          </cell>
          <cell r="AI852">
            <v>8434.125</v>
          </cell>
        </row>
        <row r="853">
          <cell r="A853" t="str">
            <v>НМЗ</v>
          </cell>
          <cell r="B853" t="str">
            <v>ГМОК</v>
          </cell>
          <cell r="C853" t="str">
            <v>УИТ</v>
          </cell>
          <cell r="D853" t="str">
            <v>Закупки ГО</v>
          </cell>
          <cell r="E853" t="str">
            <v>19</v>
          </cell>
          <cell r="F853" t="str">
            <v>КИПиА, связь и ВТ</v>
          </cell>
          <cell r="G853" t="str">
            <v>19938</v>
          </cell>
          <cell r="H853" t="str">
            <v>Мониторы</v>
          </cell>
          <cell r="I853" t="str">
            <v>938137</v>
          </cell>
          <cell r="J853" t="str">
            <v>Монитор LCD 17 дюймов</v>
          </cell>
          <cell r="K853" t="str">
            <v>T17B6EU/9417-AB6</v>
          </cell>
          <cell r="L853" t="str">
            <v>IBM ThinkVision L171</v>
          </cell>
          <cell r="M853" t="str">
            <v>Black 17", 0.264, TCO-99, 1280x1024 75Hz</v>
          </cell>
          <cell r="N853" t="str">
            <v/>
          </cell>
          <cell r="O853" t="str">
            <v/>
          </cell>
          <cell r="P853" t="str">
            <v/>
          </cell>
          <cell r="Q853">
            <v>1.05</v>
          </cell>
          <cell r="R853" t="str">
            <v>ШТ</v>
          </cell>
          <cell r="S853">
            <v>56</v>
          </cell>
          <cell r="T853">
            <v>14875</v>
          </cell>
          <cell r="U853">
            <v>874650</v>
          </cell>
          <cell r="V853">
            <v>1032087</v>
          </cell>
          <cell r="W853">
            <v>18430.13</v>
          </cell>
          <cell r="X853">
            <v>0</v>
          </cell>
          <cell r="Y853">
            <v>0</v>
          </cell>
          <cell r="Z853">
            <v>0</v>
          </cell>
          <cell r="AA853">
            <v>33</v>
          </cell>
          <cell r="AB853">
            <v>515418.75</v>
          </cell>
          <cell r="AC853">
            <v>92775.375</v>
          </cell>
          <cell r="AD853">
            <v>15</v>
          </cell>
          <cell r="AE853">
            <v>234281.25</v>
          </cell>
          <cell r="AF853">
            <v>42170.625</v>
          </cell>
          <cell r="AG853">
            <v>8</v>
          </cell>
          <cell r="AH853">
            <v>124950</v>
          </cell>
          <cell r="AI853">
            <v>22491</v>
          </cell>
        </row>
        <row r="854">
          <cell r="A854" t="str">
            <v>ГТП</v>
          </cell>
          <cell r="B854" t="str">
            <v>ГМОК</v>
          </cell>
          <cell r="C854" t="str">
            <v>УИТ</v>
          </cell>
          <cell r="D854" t="str">
            <v>Закупки ГО</v>
          </cell>
          <cell r="E854" t="str">
            <v>19</v>
          </cell>
          <cell r="F854" t="str">
            <v>КИПиА, связь и ВТ</v>
          </cell>
          <cell r="G854" t="str">
            <v>19938</v>
          </cell>
          <cell r="H854" t="str">
            <v>Мониторы</v>
          </cell>
          <cell r="I854" t="str">
            <v>938137</v>
          </cell>
          <cell r="J854" t="str">
            <v>Монитор LCD 17 дюймов</v>
          </cell>
          <cell r="K854" t="str">
            <v>T17B6EU/9417-AB6</v>
          </cell>
          <cell r="L854" t="str">
            <v>IBM ThinkVision L171</v>
          </cell>
          <cell r="M854" t="str">
            <v>Black 17", 0.264, TCO-99, 1280x1024 75Hz</v>
          </cell>
          <cell r="N854" t="str">
            <v/>
          </cell>
          <cell r="O854" t="str">
            <v/>
          </cell>
          <cell r="P854" t="str">
            <v/>
          </cell>
          <cell r="Q854">
            <v>1.05</v>
          </cell>
          <cell r="R854" t="str">
            <v>ШТ</v>
          </cell>
          <cell r="S854">
            <v>10</v>
          </cell>
          <cell r="T854">
            <v>14875</v>
          </cell>
          <cell r="U854">
            <v>156187.5</v>
          </cell>
          <cell r="V854">
            <v>184301.25</v>
          </cell>
          <cell r="W854">
            <v>18430.13</v>
          </cell>
          <cell r="X854">
            <v>0</v>
          </cell>
          <cell r="Y854">
            <v>0</v>
          </cell>
          <cell r="Z854">
            <v>0</v>
          </cell>
          <cell r="AA854">
            <v>10</v>
          </cell>
          <cell r="AB854">
            <v>156187.5</v>
          </cell>
          <cell r="AC854">
            <v>28113.75</v>
          </cell>
          <cell r="AD854">
            <v>0</v>
          </cell>
          <cell r="AE854">
            <v>0</v>
          </cell>
          <cell r="AF854">
            <v>0</v>
          </cell>
          <cell r="AG854">
            <v>0</v>
          </cell>
          <cell r="AH854">
            <v>0</v>
          </cell>
          <cell r="AI854">
            <v>0</v>
          </cell>
        </row>
        <row r="855">
          <cell r="A855" t="str">
            <v>Норильск-1</v>
          </cell>
          <cell r="B855" t="str">
            <v>ГМОК</v>
          </cell>
          <cell r="C855" t="str">
            <v>УИТ</v>
          </cell>
          <cell r="D855" t="str">
            <v>Закупки ГО</v>
          </cell>
          <cell r="E855" t="str">
            <v>19</v>
          </cell>
          <cell r="F855" t="str">
            <v>КИПиА, связь и ВТ</v>
          </cell>
          <cell r="G855" t="str">
            <v>19938</v>
          </cell>
          <cell r="H855" t="str">
            <v>Мониторы</v>
          </cell>
          <cell r="I855" t="str">
            <v>938137</v>
          </cell>
          <cell r="J855" t="str">
            <v>Монитор LCD 17 дюймов</v>
          </cell>
          <cell r="K855" t="str">
            <v>T17B6EU/9417-AB6</v>
          </cell>
          <cell r="L855" t="str">
            <v>IBM ThinkVision L171</v>
          </cell>
          <cell r="M855" t="str">
            <v>Black 17", 0.264, TCO-99, 1280x1024 75Hz</v>
          </cell>
          <cell r="N855" t="str">
            <v/>
          </cell>
          <cell r="O855" t="str">
            <v/>
          </cell>
          <cell r="P855" t="str">
            <v/>
          </cell>
          <cell r="Q855">
            <v>1.05</v>
          </cell>
          <cell r="R855" t="str">
            <v>ШТ</v>
          </cell>
          <cell r="S855">
            <v>5</v>
          </cell>
          <cell r="T855">
            <v>14875</v>
          </cell>
          <cell r="U855">
            <v>78093.75</v>
          </cell>
          <cell r="V855">
            <v>92150.625</v>
          </cell>
          <cell r="W855">
            <v>18430.13</v>
          </cell>
          <cell r="X855">
            <v>0</v>
          </cell>
          <cell r="Y855">
            <v>0</v>
          </cell>
          <cell r="Z855">
            <v>0</v>
          </cell>
          <cell r="AA855">
            <v>5</v>
          </cell>
          <cell r="AB855">
            <v>78093.75</v>
          </cell>
          <cell r="AC855">
            <v>14056.875</v>
          </cell>
          <cell r="AD855">
            <v>0</v>
          </cell>
          <cell r="AE855">
            <v>0</v>
          </cell>
          <cell r="AF855">
            <v>0</v>
          </cell>
          <cell r="AG855">
            <v>0</v>
          </cell>
          <cell r="AH855">
            <v>0</v>
          </cell>
          <cell r="AI855">
            <v>0</v>
          </cell>
        </row>
        <row r="856">
          <cell r="A856" t="str">
            <v>УПБ</v>
          </cell>
          <cell r="B856" t="str">
            <v>ББ</v>
          </cell>
          <cell r="C856" t="str">
            <v>УИТ</v>
          </cell>
          <cell r="D856" t="str">
            <v>Закупки ГО</v>
          </cell>
          <cell r="E856" t="str">
            <v>19</v>
          </cell>
          <cell r="F856" t="str">
            <v>КИПиА, связь и ВТ</v>
          </cell>
          <cell r="G856" t="str">
            <v>19938</v>
          </cell>
          <cell r="H856" t="str">
            <v>Мониторы</v>
          </cell>
          <cell r="I856" t="str">
            <v>938137</v>
          </cell>
          <cell r="J856" t="str">
            <v>Монитор LCD 17 дюймов</v>
          </cell>
          <cell r="K856" t="str">
            <v>T17B6EU/9417-AB6</v>
          </cell>
          <cell r="L856" t="str">
            <v>IBM ThinkVision L171</v>
          </cell>
          <cell r="M856" t="str">
            <v>Black 17", 0.264, TCO-99, 1280x1024 75Hz</v>
          </cell>
          <cell r="N856" t="str">
            <v/>
          </cell>
          <cell r="O856" t="str">
            <v/>
          </cell>
          <cell r="P856" t="str">
            <v/>
          </cell>
          <cell r="Q856">
            <v>1.05</v>
          </cell>
          <cell r="R856" t="str">
            <v>ШТ</v>
          </cell>
          <cell r="S856">
            <v>7</v>
          </cell>
          <cell r="T856">
            <v>14875</v>
          </cell>
          <cell r="U856">
            <v>109331.25</v>
          </cell>
          <cell r="V856">
            <v>129010.875</v>
          </cell>
          <cell r="W856">
            <v>18430.13</v>
          </cell>
          <cell r="X856">
            <v>0</v>
          </cell>
          <cell r="Y856">
            <v>0</v>
          </cell>
          <cell r="Z856">
            <v>0</v>
          </cell>
          <cell r="AA856">
            <v>7</v>
          </cell>
          <cell r="AB856">
            <v>109331.25</v>
          </cell>
          <cell r="AC856">
            <v>19679.625</v>
          </cell>
          <cell r="AD856">
            <v>0</v>
          </cell>
          <cell r="AE856">
            <v>0</v>
          </cell>
          <cell r="AF856">
            <v>0</v>
          </cell>
          <cell r="AG856">
            <v>0</v>
          </cell>
          <cell r="AH856">
            <v>0</v>
          </cell>
          <cell r="AI856">
            <v>0</v>
          </cell>
        </row>
        <row r="857">
          <cell r="A857" t="str">
            <v>Таймырский</v>
          </cell>
          <cell r="B857" t="str">
            <v>ГМОК</v>
          </cell>
          <cell r="C857" t="str">
            <v>УИТ</v>
          </cell>
          <cell r="D857" t="str">
            <v>Закупки ГО</v>
          </cell>
          <cell r="E857" t="str">
            <v>19</v>
          </cell>
          <cell r="F857" t="str">
            <v>КИПиА, связь и ВТ</v>
          </cell>
          <cell r="G857" t="str">
            <v>19938</v>
          </cell>
          <cell r="H857" t="str">
            <v>Мониторы</v>
          </cell>
          <cell r="I857" t="str">
            <v>938137</v>
          </cell>
          <cell r="J857" t="str">
            <v>Монитор LCD 17 дюймов</v>
          </cell>
          <cell r="K857" t="str">
            <v>T17B6EU/9417-AB6</v>
          </cell>
          <cell r="L857" t="str">
            <v>IBM ThinkVision L171</v>
          </cell>
          <cell r="M857" t="str">
            <v>Black 17", 0.264, TCO-99, 1280x1024 75Hz</v>
          </cell>
          <cell r="N857" t="str">
            <v/>
          </cell>
          <cell r="O857" t="str">
            <v/>
          </cell>
          <cell r="P857" t="str">
            <v/>
          </cell>
          <cell r="Q857">
            <v>1.05</v>
          </cell>
          <cell r="R857" t="str">
            <v>ШТ</v>
          </cell>
          <cell r="S857">
            <v>13</v>
          </cell>
          <cell r="T857">
            <v>14875</v>
          </cell>
          <cell r="U857">
            <v>203043.75</v>
          </cell>
          <cell r="V857">
            <v>239591.625</v>
          </cell>
          <cell r="W857">
            <v>18430.13</v>
          </cell>
          <cell r="X857">
            <v>0</v>
          </cell>
          <cell r="Y857">
            <v>0</v>
          </cell>
          <cell r="Z857">
            <v>0</v>
          </cell>
          <cell r="AA857">
            <v>13</v>
          </cell>
          <cell r="AB857">
            <v>203043.75</v>
          </cell>
          <cell r="AC857">
            <v>36547.875</v>
          </cell>
          <cell r="AD857">
            <v>0</v>
          </cell>
          <cell r="AE857">
            <v>0</v>
          </cell>
          <cell r="AF857">
            <v>0</v>
          </cell>
          <cell r="AG857">
            <v>0</v>
          </cell>
          <cell r="AH857">
            <v>0</v>
          </cell>
          <cell r="AI857">
            <v>0</v>
          </cell>
        </row>
        <row r="858">
          <cell r="A858" t="str">
            <v>Октябрьский</v>
          </cell>
          <cell r="B858" t="str">
            <v>ГМОК</v>
          </cell>
          <cell r="C858" t="str">
            <v>УИТ</v>
          </cell>
          <cell r="D858" t="str">
            <v>Закупки ГО</v>
          </cell>
          <cell r="E858" t="str">
            <v>19</v>
          </cell>
          <cell r="F858" t="str">
            <v>КИПиА, связь и ВТ</v>
          </cell>
          <cell r="G858" t="str">
            <v>19938</v>
          </cell>
          <cell r="H858" t="str">
            <v>Мониторы</v>
          </cell>
          <cell r="I858" t="str">
            <v>938137</v>
          </cell>
          <cell r="J858" t="str">
            <v>Монитор LCD 17 дюймов</v>
          </cell>
          <cell r="K858" t="str">
            <v>T17B6EU/9417-AB6</v>
          </cell>
          <cell r="L858" t="str">
            <v>IBM ThinkVision L171</v>
          </cell>
          <cell r="M858" t="str">
            <v>Black 17", 0.264, TCO-99, 1280x1024 75Hz</v>
          </cell>
          <cell r="N858" t="str">
            <v/>
          </cell>
          <cell r="O858" t="str">
            <v/>
          </cell>
          <cell r="P858" t="str">
            <v/>
          </cell>
          <cell r="Q858">
            <v>1.05</v>
          </cell>
          <cell r="R858" t="str">
            <v>ШТ</v>
          </cell>
          <cell r="S858">
            <v>20</v>
          </cell>
          <cell r="T858">
            <v>14875</v>
          </cell>
          <cell r="U858">
            <v>312375</v>
          </cell>
          <cell r="V858">
            <v>368602.5</v>
          </cell>
          <cell r="W858">
            <v>18430.13</v>
          </cell>
          <cell r="X858">
            <v>0</v>
          </cell>
          <cell r="Y858">
            <v>0</v>
          </cell>
          <cell r="Z858">
            <v>0</v>
          </cell>
          <cell r="AA858">
            <v>20</v>
          </cell>
          <cell r="AB858">
            <v>312375</v>
          </cell>
          <cell r="AC858">
            <v>56227.5</v>
          </cell>
          <cell r="AD858">
            <v>0</v>
          </cell>
          <cell r="AE858">
            <v>0</v>
          </cell>
          <cell r="AF858">
            <v>0</v>
          </cell>
          <cell r="AG858">
            <v>0</v>
          </cell>
          <cell r="AH858">
            <v>0</v>
          </cell>
          <cell r="AI858">
            <v>0</v>
          </cell>
        </row>
        <row r="859">
          <cell r="A859" t="str">
            <v>ГМОИЦ</v>
          </cell>
          <cell r="B859" t="str">
            <v>МООК</v>
          </cell>
          <cell r="C859" t="str">
            <v>УИТ</v>
          </cell>
          <cell r="D859" t="str">
            <v>Закупки ГО</v>
          </cell>
          <cell r="E859" t="str">
            <v>19</v>
          </cell>
          <cell r="F859" t="str">
            <v>КИПиА, связь и ВТ</v>
          </cell>
          <cell r="G859" t="str">
            <v>19938</v>
          </cell>
          <cell r="H859" t="str">
            <v>Мониторы</v>
          </cell>
          <cell r="I859" t="str">
            <v>938137</v>
          </cell>
          <cell r="J859" t="str">
            <v>Монитор LCD 17 дюймов</v>
          </cell>
          <cell r="K859" t="str">
            <v>T17B6EU/9417-AB6</v>
          </cell>
          <cell r="L859" t="str">
            <v>IBM ThinkVision L171</v>
          </cell>
          <cell r="M859" t="str">
            <v>Black 17", 0.264, TCO-99, 1280x1024 75Hz</v>
          </cell>
          <cell r="N859" t="str">
            <v/>
          </cell>
          <cell r="O859" t="str">
            <v/>
          </cell>
          <cell r="P859" t="str">
            <v/>
          </cell>
          <cell r="Q859">
            <v>1.05</v>
          </cell>
          <cell r="R859" t="str">
            <v>ШТ</v>
          </cell>
          <cell r="S859">
            <v>20</v>
          </cell>
          <cell r="T859">
            <v>14875</v>
          </cell>
          <cell r="U859">
            <v>312375</v>
          </cell>
          <cell r="V859">
            <v>368602.5</v>
          </cell>
          <cell r="W859">
            <v>18430.13</v>
          </cell>
          <cell r="X859">
            <v>0</v>
          </cell>
          <cell r="Y859">
            <v>0</v>
          </cell>
          <cell r="Z859">
            <v>0</v>
          </cell>
          <cell r="AA859">
            <v>10</v>
          </cell>
          <cell r="AB859">
            <v>156187.5</v>
          </cell>
          <cell r="AC859">
            <v>28113.75</v>
          </cell>
          <cell r="AD859">
            <v>5</v>
          </cell>
          <cell r="AE859">
            <v>78093.75</v>
          </cell>
          <cell r="AF859">
            <v>14056.875</v>
          </cell>
          <cell r="AG859">
            <v>5</v>
          </cell>
          <cell r="AH859">
            <v>78093.75</v>
          </cell>
          <cell r="AI859">
            <v>14056.875</v>
          </cell>
        </row>
        <row r="860">
          <cell r="A860" t="str">
            <v>УНСОФ</v>
          </cell>
          <cell r="B860" t="str">
            <v>ГМОК</v>
          </cell>
          <cell r="C860" t="str">
            <v>УИТ</v>
          </cell>
          <cell r="D860" t="str">
            <v>Закупки ГО</v>
          </cell>
          <cell r="E860" t="str">
            <v>19</v>
          </cell>
          <cell r="F860" t="str">
            <v>КИПиА, связь и ВТ</v>
          </cell>
          <cell r="G860" t="str">
            <v>19938</v>
          </cell>
          <cell r="H860" t="str">
            <v>Мониторы</v>
          </cell>
          <cell r="I860" t="str">
            <v>938137</v>
          </cell>
          <cell r="J860" t="str">
            <v>Монитор LCD 17 дюймов</v>
          </cell>
          <cell r="K860" t="str">
            <v>T17B6EU/9417-AB6</v>
          </cell>
          <cell r="L860" t="str">
            <v>IBM ThinkVision L171</v>
          </cell>
          <cell r="M860" t="str">
            <v>Black 17", 0.264, TCO-99, 1280x1024 75Hz</v>
          </cell>
          <cell r="N860" t="str">
            <v/>
          </cell>
          <cell r="O860" t="str">
            <v/>
          </cell>
          <cell r="P860" t="str">
            <v/>
          </cell>
          <cell r="Q860">
            <v>1.05</v>
          </cell>
          <cell r="R860" t="str">
            <v>ШТ</v>
          </cell>
          <cell r="S860">
            <v>8</v>
          </cell>
          <cell r="T860">
            <v>14875</v>
          </cell>
          <cell r="U860">
            <v>124950</v>
          </cell>
          <cell r="V860">
            <v>147441</v>
          </cell>
          <cell r="W860">
            <v>18430.13</v>
          </cell>
          <cell r="X860">
            <v>0</v>
          </cell>
          <cell r="Y860">
            <v>0</v>
          </cell>
          <cell r="Z860">
            <v>0</v>
          </cell>
          <cell r="AA860">
            <v>0</v>
          </cell>
          <cell r="AB860">
            <v>0</v>
          </cell>
          <cell r="AC860">
            <v>0</v>
          </cell>
          <cell r="AD860">
            <v>8</v>
          </cell>
          <cell r="AE860">
            <v>124950</v>
          </cell>
          <cell r="AF860">
            <v>22491</v>
          </cell>
          <cell r="AG860">
            <v>0</v>
          </cell>
          <cell r="AH860">
            <v>0</v>
          </cell>
          <cell r="AI860">
            <v>0</v>
          </cell>
        </row>
        <row r="861">
          <cell r="A861" t="str">
            <v>ТНШС</v>
          </cell>
          <cell r="B861" t="str">
            <v>РОК</v>
          </cell>
          <cell r="C861" t="str">
            <v>УИТ</v>
          </cell>
          <cell r="D861" t="str">
            <v>Закупки ГО</v>
          </cell>
          <cell r="E861" t="str">
            <v>19</v>
          </cell>
          <cell r="F861" t="str">
            <v>КИПиА, связь и ВТ</v>
          </cell>
          <cell r="G861" t="str">
            <v>19938</v>
          </cell>
          <cell r="H861" t="str">
            <v>Мониторы</v>
          </cell>
          <cell r="I861" t="str">
            <v>938137</v>
          </cell>
          <cell r="J861" t="str">
            <v>Монитор LCD 17 дюймов</v>
          </cell>
          <cell r="K861" t="str">
            <v>T17B6EU/9417-AB6</v>
          </cell>
          <cell r="L861" t="str">
            <v>IBM ThinkVision L171</v>
          </cell>
          <cell r="M861" t="str">
            <v>Black 17", 0.264, TCO-99, 1280x1024 75Hz</v>
          </cell>
          <cell r="N861" t="str">
            <v/>
          </cell>
          <cell r="O861" t="str">
            <v/>
          </cell>
          <cell r="P861" t="str">
            <v/>
          </cell>
          <cell r="Q861">
            <v>1.05</v>
          </cell>
          <cell r="R861" t="str">
            <v>ШТ</v>
          </cell>
          <cell r="S861">
            <v>33</v>
          </cell>
          <cell r="T861">
            <v>14875</v>
          </cell>
          <cell r="U861">
            <v>515418.75</v>
          </cell>
          <cell r="V861">
            <v>608194.125</v>
          </cell>
          <cell r="W861">
            <v>18430.13</v>
          </cell>
          <cell r="X861">
            <v>0</v>
          </cell>
          <cell r="Y861">
            <v>0</v>
          </cell>
          <cell r="Z861">
            <v>0</v>
          </cell>
          <cell r="AA861">
            <v>18</v>
          </cell>
          <cell r="AB861">
            <v>281137.5</v>
          </cell>
          <cell r="AC861">
            <v>50604.75</v>
          </cell>
          <cell r="AD861">
            <v>9</v>
          </cell>
          <cell r="AE861">
            <v>140568.75</v>
          </cell>
          <cell r="AF861">
            <v>25302.375</v>
          </cell>
          <cell r="AG861">
            <v>6</v>
          </cell>
          <cell r="AH861">
            <v>93712.5</v>
          </cell>
          <cell r="AI861">
            <v>16868.25</v>
          </cell>
        </row>
        <row r="862">
          <cell r="A862" t="str">
            <v>Талнахское</v>
          </cell>
          <cell r="B862" t="str">
            <v>ГМОК</v>
          </cell>
          <cell r="C862" t="str">
            <v>УИТ</v>
          </cell>
          <cell r="D862" t="str">
            <v>Закупки ГО</v>
          </cell>
          <cell r="E862" t="str">
            <v>19</v>
          </cell>
          <cell r="F862" t="str">
            <v>КИПиА, связь и ВТ</v>
          </cell>
          <cell r="G862" t="str">
            <v>19938</v>
          </cell>
          <cell r="H862" t="str">
            <v>Мониторы</v>
          </cell>
          <cell r="I862" t="str">
            <v>938137</v>
          </cell>
          <cell r="J862" t="str">
            <v>Монитор LCD 17 дюймов</v>
          </cell>
          <cell r="K862" t="str">
            <v>T17B6EU/9417-AB6</v>
          </cell>
          <cell r="L862" t="str">
            <v>IBM ThinkVision L171</v>
          </cell>
          <cell r="M862" t="str">
            <v>Black 17", 0.264, TCO-99, 1280x1024 75Hz</v>
          </cell>
          <cell r="N862" t="str">
            <v/>
          </cell>
          <cell r="O862" t="str">
            <v/>
          </cell>
          <cell r="P862" t="str">
            <v/>
          </cell>
          <cell r="Q862">
            <v>1.05</v>
          </cell>
          <cell r="R862" t="str">
            <v>ШТ</v>
          </cell>
          <cell r="S862">
            <v>16</v>
          </cell>
          <cell r="T862">
            <v>14875</v>
          </cell>
          <cell r="U862">
            <v>249900</v>
          </cell>
          <cell r="V862">
            <v>294882</v>
          </cell>
          <cell r="W862">
            <v>18430.13</v>
          </cell>
          <cell r="X862">
            <v>0</v>
          </cell>
          <cell r="Y862">
            <v>0</v>
          </cell>
          <cell r="Z862">
            <v>0</v>
          </cell>
          <cell r="AA862">
            <v>16</v>
          </cell>
          <cell r="AB862">
            <v>249900</v>
          </cell>
          <cell r="AC862">
            <v>44982</v>
          </cell>
          <cell r="AD862">
            <v>0</v>
          </cell>
          <cell r="AE862">
            <v>0</v>
          </cell>
          <cell r="AF862">
            <v>0</v>
          </cell>
          <cell r="AG862">
            <v>0</v>
          </cell>
          <cell r="AH862">
            <v>0</v>
          </cell>
          <cell r="AI862">
            <v>0</v>
          </cell>
        </row>
        <row r="863">
          <cell r="A863" t="str">
            <v>МЗ</v>
          </cell>
          <cell r="B863" t="str">
            <v>ГМОК</v>
          </cell>
          <cell r="C863" t="str">
            <v>УИТ</v>
          </cell>
          <cell r="D863" t="str">
            <v>Закупки ГО</v>
          </cell>
          <cell r="E863" t="str">
            <v>19</v>
          </cell>
          <cell r="F863" t="str">
            <v>КИПиА, связь и ВТ</v>
          </cell>
          <cell r="G863" t="str">
            <v>19938</v>
          </cell>
          <cell r="H863" t="str">
            <v>Мониторы</v>
          </cell>
          <cell r="I863" t="str">
            <v>938137</v>
          </cell>
          <cell r="J863" t="str">
            <v>Монитор LCD 17 дюймов</v>
          </cell>
          <cell r="K863" t="str">
            <v>T17B6EU/9417-AB6</v>
          </cell>
          <cell r="L863" t="str">
            <v>IBM ThinkVision L171</v>
          </cell>
          <cell r="M863" t="str">
            <v>Black 17", 0.264, TCO-99, 1280x1024 75Hz</v>
          </cell>
          <cell r="N863" t="str">
            <v/>
          </cell>
          <cell r="O863" t="str">
            <v/>
          </cell>
          <cell r="P863" t="str">
            <v/>
          </cell>
          <cell r="Q863">
            <v>1.05</v>
          </cell>
          <cell r="R863" t="str">
            <v>ШТ</v>
          </cell>
          <cell r="S863">
            <v>26</v>
          </cell>
          <cell r="T863">
            <v>14875</v>
          </cell>
          <cell r="U863">
            <v>406087.5</v>
          </cell>
          <cell r="V863">
            <v>479183.25</v>
          </cell>
          <cell r="W863">
            <v>18430.13</v>
          </cell>
          <cell r="X863">
            <v>0</v>
          </cell>
          <cell r="Y863">
            <v>0</v>
          </cell>
          <cell r="Z863">
            <v>0</v>
          </cell>
          <cell r="AA863">
            <v>14</v>
          </cell>
          <cell r="AB863">
            <v>218662.5</v>
          </cell>
          <cell r="AC863">
            <v>39359.25</v>
          </cell>
          <cell r="AD863">
            <v>6</v>
          </cell>
          <cell r="AE863">
            <v>93712.5</v>
          </cell>
          <cell r="AF863">
            <v>16868.25</v>
          </cell>
          <cell r="AG863">
            <v>6</v>
          </cell>
          <cell r="AH863">
            <v>93712.5</v>
          </cell>
          <cell r="AI863">
            <v>16868.25</v>
          </cell>
        </row>
        <row r="864">
          <cell r="A864" t="str">
            <v>Н-геология</v>
          </cell>
          <cell r="B864" t="str">
            <v>ГОК</v>
          </cell>
          <cell r="C864" t="str">
            <v>УИТ</v>
          </cell>
          <cell r="D864" t="str">
            <v>Закупки ГО</v>
          </cell>
          <cell r="E864" t="str">
            <v>19</v>
          </cell>
          <cell r="F864" t="str">
            <v>КИПиА, связь и ВТ</v>
          </cell>
          <cell r="G864" t="str">
            <v>19938</v>
          </cell>
          <cell r="H864" t="str">
            <v>Мониторы</v>
          </cell>
          <cell r="I864" t="str">
            <v>938137</v>
          </cell>
          <cell r="J864" t="str">
            <v>Монитор LCD 17 дюймов</v>
          </cell>
          <cell r="K864" t="str">
            <v>T17B6EU/9417-AB6</v>
          </cell>
          <cell r="L864" t="str">
            <v>IBM ThinkVision L171</v>
          </cell>
          <cell r="M864" t="str">
            <v>Black 17", 0.264, TCO-99, 1280x1024 75Hz</v>
          </cell>
          <cell r="N864" t="str">
            <v/>
          </cell>
          <cell r="O864" t="str">
            <v/>
          </cell>
          <cell r="P864" t="str">
            <v/>
          </cell>
          <cell r="Q864">
            <v>1.05</v>
          </cell>
          <cell r="R864" t="str">
            <v>ШТ</v>
          </cell>
          <cell r="S864">
            <v>31</v>
          </cell>
          <cell r="T864">
            <v>14875</v>
          </cell>
          <cell r="U864">
            <v>484181.25</v>
          </cell>
          <cell r="V864">
            <v>571333.875</v>
          </cell>
          <cell r="W864">
            <v>18430.13</v>
          </cell>
          <cell r="X864">
            <v>0</v>
          </cell>
          <cell r="Y864">
            <v>0</v>
          </cell>
          <cell r="Z864">
            <v>0</v>
          </cell>
          <cell r="AA864">
            <v>17</v>
          </cell>
          <cell r="AB864">
            <v>265518.75</v>
          </cell>
          <cell r="AC864">
            <v>47793.375</v>
          </cell>
          <cell r="AD864">
            <v>10</v>
          </cell>
          <cell r="AE864">
            <v>156187.5</v>
          </cell>
          <cell r="AF864">
            <v>28113.75</v>
          </cell>
          <cell r="AG864">
            <v>4</v>
          </cell>
          <cell r="AH864">
            <v>62475</v>
          </cell>
          <cell r="AI864">
            <v>11245.5</v>
          </cell>
        </row>
        <row r="865">
          <cell r="A865" t="str">
            <v>Н-проект</v>
          </cell>
          <cell r="B865" t="str">
            <v>МООК</v>
          </cell>
          <cell r="C865" t="str">
            <v>УИТ</v>
          </cell>
          <cell r="D865" t="str">
            <v>Закупки ГО</v>
          </cell>
          <cell r="E865" t="str">
            <v>19</v>
          </cell>
          <cell r="F865" t="str">
            <v>КИПиА, связь и ВТ</v>
          </cell>
          <cell r="G865" t="str">
            <v>19938</v>
          </cell>
          <cell r="H865" t="str">
            <v>Мониторы</v>
          </cell>
          <cell r="I865" t="str">
            <v>938139</v>
          </cell>
          <cell r="J865" t="str">
            <v>Монитор LCD 20"</v>
          </cell>
          <cell r="K865" t="str">
            <v>T20HBEU/9320-HB1</v>
          </cell>
          <cell r="L865" t="str">
            <v>ThinkVision L201p</v>
          </cell>
          <cell r="M865" t="str">
            <v>Black 20.1", 0.255, TCO-99, 1600x1200 60 Hz, Analogue or Digital (DVI-D) input</v>
          </cell>
          <cell r="N865" t="str">
            <v/>
          </cell>
          <cell r="O865" t="str">
            <v/>
          </cell>
          <cell r="P865" t="str">
            <v/>
          </cell>
          <cell r="Q865">
            <v>1.05</v>
          </cell>
          <cell r="R865" t="str">
            <v>ШТ</v>
          </cell>
          <cell r="S865">
            <v>8</v>
          </cell>
          <cell r="T865">
            <v>29750</v>
          </cell>
          <cell r="U865">
            <v>249900</v>
          </cell>
          <cell r="V865">
            <v>294882</v>
          </cell>
          <cell r="W865">
            <v>36860.25</v>
          </cell>
          <cell r="X865">
            <v>0</v>
          </cell>
          <cell r="Y865">
            <v>0</v>
          </cell>
          <cell r="Z865">
            <v>0</v>
          </cell>
          <cell r="AA865">
            <v>4</v>
          </cell>
          <cell r="AB865">
            <v>124950</v>
          </cell>
          <cell r="AC865">
            <v>22491</v>
          </cell>
          <cell r="AD865">
            <v>2</v>
          </cell>
          <cell r="AE865">
            <v>62475</v>
          </cell>
          <cell r="AF865">
            <v>11245.5</v>
          </cell>
          <cell r="AG865">
            <v>2</v>
          </cell>
          <cell r="AH865">
            <v>62475</v>
          </cell>
          <cell r="AI865">
            <v>11245.5</v>
          </cell>
        </row>
        <row r="866">
          <cell r="A866" t="str">
            <v>Н-проект</v>
          </cell>
          <cell r="B866" t="str">
            <v>МООК</v>
          </cell>
          <cell r="C866" t="str">
            <v>УИТ</v>
          </cell>
          <cell r="D866" t="str">
            <v>Закупки ГО</v>
          </cell>
          <cell r="E866" t="str">
            <v>19</v>
          </cell>
          <cell r="F866" t="str">
            <v>КИПиА, связь и ВТ</v>
          </cell>
          <cell r="G866" t="str">
            <v>19939</v>
          </cell>
          <cell r="H866" t="str">
            <v>Сканеры</v>
          </cell>
          <cell r="I866" t="str">
            <v>939044</v>
          </cell>
          <cell r="J866" t="str">
            <v>Сканер А4</v>
          </cell>
          <cell r="K866" t="str">
            <v>C7718A</v>
          </cell>
          <cell r="L866" t="str">
            <v>HP SJ 7450</v>
          </cell>
          <cell r="M866" t="str">
            <v>2400dpi, 48 bits, ADF, USB, slide/negative adapter</v>
          </cell>
          <cell r="N866" t="str">
            <v/>
          </cell>
          <cell r="O866" t="str">
            <v/>
          </cell>
          <cell r="P866" t="str">
            <v/>
          </cell>
          <cell r="Q866">
            <v>1.05</v>
          </cell>
          <cell r="R866" t="str">
            <v>ШТ</v>
          </cell>
          <cell r="S866">
            <v>1</v>
          </cell>
          <cell r="T866">
            <v>17629.09</v>
          </cell>
          <cell r="U866">
            <v>18510.5445</v>
          </cell>
          <cell r="V866">
            <v>21842.442509999997</v>
          </cell>
          <cell r="W866">
            <v>21842.44</v>
          </cell>
          <cell r="X866">
            <v>0</v>
          </cell>
          <cell r="Y866">
            <v>0</v>
          </cell>
          <cell r="Z866">
            <v>0</v>
          </cell>
          <cell r="AA866">
            <v>0</v>
          </cell>
          <cell r="AB866">
            <v>0</v>
          </cell>
          <cell r="AC866">
            <v>0</v>
          </cell>
          <cell r="AD866">
            <v>1</v>
          </cell>
          <cell r="AE866">
            <v>18510.5445</v>
          </cell>
          <cell r="AF866">
            <v>3331.8980099999999</v>
          </cell>
          <cell r="AG866">
            <v>0</v>
          </cell>
          <cell r="AH866">
            <v>0</v>
          </cell>
          <cell r="AI866">
            <v>0</v>
          </cell>
        </row>
        <row r="867">
          <cell r="A867" t="str">
            <v>УИТ</v>
          </cell>
          <cell r="B867" t="str">
            <v>ДИТ</v>
          </cell>
          <cell r="C867" t="str">
            <v>УИТ</v>
          </cell>
          <cell r="D867" t="str">
            <v>Закупки ГО</v>
          </cell>
          <cell r="E867" t="str">
            <v>19</v>
          </cell>
          <cell r="F867" t="str">
            <v>КИПиА, связь и ВТ</v>
          </cell>
          <cell r="G867" t="str">
            <v>19939</v>
          </cell>
          <cell r="H867" t="str">
            <v>Сканеры</v>
          </cell>
          <cell r="I867" t="str">
            <v>939044</v>
          </cell>
          <cell r="J867" t="str">
            <v>Сканер А4</v>
          </cell>
          <cell r="K867" t="str">
            <v>C7718A</v>
          </cell>
          <cell r="L867" t="str">
            <v>HP SJ 7450</v>
          </cell>
          <cell r="M867" t="str">
            <v>2400dpi, 48 bits, ADF, USB, slide/negative adapter</v>
          </cell>
          <cell r="N867" t="str">
            <v/>
          </cell>
          <cell r="O867" t="str">
            <v/>
          </cell>
          <cell r="P867" t="str">
            <v/>
          </cell>
          <cell r="Q867">
            <v>1.05</v>
          </cell>
          <cell r="R867" t="str">
            <v>ШТ</v>
          </cell>
          <cell r="S867">
            <v>7</v>
          </cell>
          <cell r="T867">
            <v>17629.09</v>
          </cell>
          <cell r="U867">
            <v>129573.81150000001</v>
          </cell>
          <cell r="V867">
            <v>152897.09757000001</v>
          </cell>
          <cell r="W867">
            <v>21842.44</v>
          </cell>
          <cell r="X867">
            <v>0</v>
          </cell>
          <cell r="Y867">
            <v>0</v>
          </cell>
          <cell r="Z867">
            <v>0</v>
          </cell>
          <cell r="AA867">
            <v>0</v>
          </cell>
          <cell r="AB867">
            <v>0</v>
          </cell>
          <cell r="AC867">
            <v>0</v>
          </cell>
          <cell r="AD867">
            <v>7</v>
          </cell>
          <cell r="AE867">
            <v>129573.81150000001</v>
          </cell>
          <cell r="AF867">
            <v>23323.286070000002</v>
          </cell>
          <cell r="AG867">
            <v>0</v>
          </cell>
          <cell r="AH867">
            <v>0</v>
          </cell>
          <cell r="AI867">
            <v>0</v>
          </cell>
        </row>
        <row r="868">
          <cell r="A868" t="str">
            <v>НЖД</v>
          </cell>
          <cell r="B868" t="str">
            <v>ГМОК</v>
          </cell>
          <cell r="C868" t="str">
            <v>УИТ</v>
          </cell>
          <cell r="D868" t="str">
            <v>Закупки ГО</v>
          </cell>
          <cell r="E868" t="str">
            <v>19</v>
          </cell>
          <cell r="F868" t="str">
            <v>КИПиА, связь и ВТ</v>
          </cell>
          <cell r="G868" t="str">
            <v>19939</v>
          </cell>
          <cell r="H868" t="str">
            <v>Сканеры</v>
          </cell>
          <cell r="I868" t="str">
            <v>939044</v>
          </cell>
          <cell r="J868" t="str">
            <v>Сканер А4</v>
          </cell>
          <cell r="K868" t="str">
            <v>C7718A</v>
          </cell>
          <cell r="L868" t="str">
            <v>HP SJ 7450</v>
          </cell>
          <cell r="M868" t="str">
            <v>2400dpi, 48 bits, ADF, USB, slide/negative adapter</v>
          </cell>
          <cell r="N868" t="str">
            <v/>
          </cell>
          <cell r="O868" t="str">
            <v/>
          </cell>
          <cell r="P868" t="str">
            <v/>
          </cell>
          <cell r="Q868">
            <v>1.05</v>
          </cell>
          <cell r="R868" t="str">
            <v>ШТ</v>
          </cell>
          <cell r="S868">
            <v>2</v>
          </cell>
          <cell r="T868">
            <v>17629.09</v>
          </cell>
          <cell r="U868">
            <v>37021.089</v>
          </cell>
          <cell r="V868">
            <v>43684.885019999994</v>
          </cell>
          <cell r="W868">
            <v>21842.44</v>
          </cell>
          <cell r="X868">
            <v>0</v>
          </cell>
          <cell r="Y868">
            <v>0</v>
          </cell>
          <cell r="Z868">
            <v>0</v>
          </cell>
          <cell r="AA868">
            <v>0</v>
          </cell>
          <cell r="AB868">
            <v>0</v>
          </cell>
          <cell r="AC868">
            <v>0</v>
          </cell>
          <cell r="AD868">
            <v>2</v>
          </cell>
          <cell r="AE868">
            <v>37021.089</v>
          </cell>
          <cell r="AF868">
            <v>6663.7960199999998</v>
          </cell>
          <cell r="AG868">
            <v>0</v>
          </cell>
          <cell r="AH868">
            <v>0</v>
          </cell>
          <cell r="AI868">
            <v>0</v>
          </cell>
        </row>
        <row r="869">
          <cell r="A869" t="str">
            <v>ПМП</v>
          </cell>
          <cell r="B869" t="str">
            <v>ГМОК</v>
          </cell>
          <cell r="C869" t="str">
            <v>УИТ</v>
          </cell>
          <cell r="D869" t="str">
            <v>Закупки ГО</v>
          </cell>
          <cell r="E869" t="str">
            <v>19</v>
          </cell>
          <cell r="F869" t="str">
            <v>КИПиА, связь и ВТ</v>
          </cell>
          <cell r="G869" t="str">
            <v>19939</v>
          </cell>
          <cell r="H869" t="str">
            <v>Сканеры</v>
          </cell>
          <cell r="I869" t="str">
            <v>939044</v>
          </cell>
          <cell r="J869" t="str">
            <v>Сканер А4</v>
          </cell>
          <cell r="K869" t="str">
            <v>C7718A</v>
          </cell>
          <cell r="L869" t="str">
            <v>HP SJ 7450</v>
          </cell>
          <cell r="M869" t="str">
            <v>2400dpi, 48 bits, ADF, USB, slide/negative adapter</v>
          </cell>
          <cell r="N869" t="str">
            <v/>
          </cell>
          <cell r="O869" t="str">
            <v/>
          </cell>
          <cell r="P869" t="str">
            <v/>
          </cell>
          <cell r="Q869">
            <v>1.05</v>
          </cell>
          <cell r="R869" t="str">
            <v>ШТ</v>
          </cell>
          <cell r="S869">
            <v>4</v>
          </cell>
          <cell r="T869">
            <v>17629.09</v>
          </cell>
          <cell r="U869">
            <v>74042.178</v>
          </cell>
          <cell r="V869">
            <v>87369.770039999989</v>
          </cell>
          <cell r="W869">
            <v>21842.44</v>
          </cell>
          <cell r="X869">
            <v>0</v>
          </cell>
          <cell r="Y869">
            <v>0</v>
          </cell>
          <cell r="Z869">
            <v>0</v>
          </cell>
          <cell r="AA869">
            <v>0</v>
          </cell>
          <cell r="AB869">
            <v>0</v>
          </cell>
          <cell r="AC869">
            <v>0</v>
          </cell>
          <cell r="AD869">
            <v>4</v>
          </cell>
          <cell r="AE869">
            <v>74042.178</v>
          </cell>
          <cell r="AF869">
            <v>13327.59204</v>
          </cell>
          <cell r="AG869">
            <v>0</v>
          </cell>
          <cell r="AH869">
            <v>0</v>
          </cell>
          <cell r="AI869">
            <v>0</v>
          </cell>
        </row>
        <row r="870">
          <cell r="A870" t="str">
            <v>ТНШС</v>
          </cell>
          <cell r="B870" t="str">
            <v>РОК</v>
          </cell>
          <cell r="C870" t="str">
            <v>УИТ</v>
          </cell>
          <cell r="D870" t="str">
            <v>Закупки ГО</v>
          </cell>
          <cell r="E870" t="str">
            <v>19</v>
          </cell>
          <cell r="F870" t="str">
            <v>КИПиА, связь и ВТ</v>
          </cell>
          <cell r="G870" t="str">
            <v>19939</v>
          </cell>
          <cell r="H870" t="str">
            <v>Сканеры</v>
          </cell>
          <cell r="I870" t="str">
            <v>939044</v>
          </cell>
          <cell r="J870" t="str">
            <v>Сканер А4</v>
          </cell>
          <cell r="K870" t="str">
            <v>C7718A</v>
          </cell>
          <cell r="L870" t="str">
            <v>HP SJ 7450</v>
          </cell>
          <cell r="M870" t="str">
            <v>2400dpi, 48 bits, ADF, USB, slide/negative adapter</v>
          </cell>
          <cell r="N870" t="str">
            <v/>
          </cell>
          <cell r="O870" t="str">
            <v/>
          </cell>
          <cell r="P870" t="str">
            <v/>
          </cell>
          <cell r="Q870">
            <v>1.05</v>
          </cell>
          <cell r="R870" t="str">
            <v>ШТ</v>
          </cell>
          <cell r="S870">
            <v>1</v>
          </cell>
          <cell r="T870">
            <v>17629.09</v>
          </cell>
          <cell r="U870">
            <v>18510.5445</v>
          </cell>
          <cell r="V870">
            <v>21842.442509999997</v>
          </cell>
          <cell r="W870">
            <v>21842.44</v>
          </cell>
          <cell r="X870">
            <v>0</v>
          </cell>
          <cell r="Y870">
            <v>0</v>
          </cell>
          <cell r="Z870">
            <v>0</v>
          </cell>
          <cell r="AA870">
            <v>0</v>
          </cell>
          <cell r="AB870">
            <v>0</v>
          </cell>
          <cell r="AC870">
            <v>0</v>
          </cell>
          <cell r="AD870">
            <v>1</v>
          </cell>
          <cell r="AE870">
            <v>18510.5445</v>
          </cell>
          <cell r="AF870">
            <v>3331.8980099999999</v>
          </cell>
          <cell r="AG870">
            <v>0</v>
          </cell>
          <cell r="AH870">
            <v>0</v>
          </cell>
          <cell r="AI870">
            <v>0</v>
          </cell>
        </row>
        <row r="871">
          <cell r="A871" t="str">
            <v>Н-автоматика</v>
          </cell>
          <cell r="B871" t="str">
            <v>РОК</v>
          </cell>
          <cell r="C871" t="str">
            <v>УИТ</v>
          </cell>
          <cell r="D871" t="str">
            <v>Закупки ГО</v>
          </cell>
          <cell r="E871" t="str">
            <v>19</v>
          </cell>
          <cell r="F871" t="str">
            <v>КИПиА, связь и ВТ</v>
          </cell>
          <cell r="G871" t="str">
            <v>19939</v>
          </cell>
          <cell r="H871" t="str">
            <v>Сканеры</v>
          </cell>
          <cell r="I871" t="str">
            <v>939044</v>
          </cell>
          <cell r="J871" t="str">
            <v>Сканер А4</v>
          </cell>
          <cell r="K871" t="str">
            <v>C7718A</v>
          </cell>
          <cell r="L871" t="str">
            <v>HP SJ 7450</v>
          </cell>
          <cell r="M871" t="str">
            <v>2400dpi, 48 bits, ADF, USB, slide/negative adapter</v>
          </cell>
          <cell r="N871" t="str">
            <v/>
          </cell>
          <cell r="O871" t="str">
            <v/>
          </cell>
          <cell r="P871" t="str">
            <v/>
          </cell>
          <cell r="Q871">
            <v>1.05</v>
          </cell>
          <cell r="R871" t="str">
            <v>ШТ</v>
          </cell>
          <cell r="S871">
            <v>2</v>
          </cell>
          <cell r="T871">
            <v>17629.09</v>
          </cell>
          <cell r="U871">
            <v>37021.089</v>
          </cell>
          <cell r="V871">
            <v>43684.885019999994</v>
          </cell>
          <cell r="W871">
            <v>21842.44</v>
          </cell>
          <cell r="X871">
            <v>0</v>
          </cell>
          <cell r="Y871">
            <v>0</v>
          </cell>
          <cell r="Z871">
            <v>0</v>
          </cell>
          <cell r="AA871">
            <v>0</v>
          </cell>
          <cell r="AB871">
            <v>0</v>
          </cell>
          <cell r="AC871">
            <v>0</v>
          </cell>
          <cell r="AD871">
            <v>2</v>
          </cell>
          <cell r="AE871">
            <v>37021.089</v>
          </cell>
          <cell r="AF871">
            <v>6663.7960199999998</v>
          </cell>
          <cell r="AG871">
            <v>0</v>
          </cell>
          <cell r="AH871">
            <v>0</v>
          </cell>
          <cell r="AI871">
            <v>0</v>
          </cell>
        </row>
        <row r="872">
          <cell r="A872" t="str">
            <v>ГИВЦ</v>
          </cell>
          <cell r="B872" t="str">
            <v>ДИТ</v>
          </cell>
          <cell r="C872" t="str">
            <v>УИТ</v>
          </cell>
          <cell r="D872" t="str">
            <v>Закупки ГО</v>
          </cell>
          <cell r="E872" t="str">
            <v>19</v>
          </cell>
          <cell r="F872" t="str">
            <v>КИПиА, связь и ВТ</v>
          </cell>
          <cell r="G872" t="str">
            <v>19939</v>
          </cell>
          <cell r="H872" t="str">
            <v>Сканеры</v>
          </cell>
          <cell r="I872" t="str">
            <v>939044</v>
          </cell>
          <cell r="J872" t="str">
            <v>Сканер А4</v>
          </cell>
          <cell r="K872" t="str">
            <v>C7718A</v>
          </cell>
          <cell r="L872" t="str">
            <v>HP SJ 7450</v>
          </cell>
          <cell r="M872" t="str">
            <v>2400dpi, 48 bits, ADF, USB, slide/negative adapter</v>
          </cell>
          <cell r="N872" t="str">
            <v/>
          </cell>
          <cell r="O872" t="str">
            <v/>
          </cell>
          <cell r="P872" t="str">
            <v/>
          </cell>
          <cell r="Q872">
            <v>1.05</v>
          </cell>
          <cell r="R872" t="str">
            <v>ШТ</v>
          </cell>
          <cell r="S872">
            <v>5</v>
          </cell>
          <cell r="T872">
            <v>17629.09</v>
          </cell>
          <cell r="U872">
            <v>92552.722500000003</v>
          </cell>
          <cell r="V872">
            <v>109212.21255</v>
          </cell>
          <cell r="W872">
            <v>21842.44</v>
          </cell>
          <cell r="X872">
            <v>0</v>
          </cell>
          <cell r="Y872">
            <v>0</v>
          </cell>
          <cell r="Z872">
            <v>0</v>
          </cell>
          <cell r="AA872">
            <v>0</v>
          </cell>
          <cell r="AB872">
            <v>0</v>
          </cell>
          <cell r="AC872">
            <v>0</v>
          </cell>
          <cell r="AD872">
            <v>4</v>
          </cell>
          <cell r="AE872">
            <v>74042.178</v>
          </cell>
          <cell r="AF872">
            <v>13327.59204</v>
          </cell>
          <cell r="AG872">
            <v>1</v>
          </cell>
          <cell r="AH872">
            <v>18510.5445</v>
          </cell>
          <cell r="AI872">
            <v>3331.8980099999999</v>
          </cell>
        </row>
        <row r="873">
          <cell r="A873" t="str">
            <v>Октябрьский</v>
          </cell>
          <cell r="B873" t="str">
            <v>ГМОК</v>
          </cell>
          <cell r="C873" t="str">
            <v>УИТ</v>
          </cell>
          <cell r="D873" t="str">
            <v>Закупки ГО</v>
          </cell>
          <cell r="E873" t="str">
            <v>19</v>
          </cell>
          <cell r="F873" t="str">
            <v>КИПиА, связь и ВТ</v>
          </cell>
          <cell r="G873" t="str">
            <v>19939</v>
          </cell>
          <cell r="H873" t="str">
            <v>Сканеры</v>
          </cell>
          <cell r="I873" t="str">
            <v>939044</v>
          </cell>
          <cell r="J873" t="str">
            <v>Сканер А4</v>
          </cell>
          <cell r="K873" t="str">
            <v>C7718A</v>
          </cell>
          <cell r="L873" t="str">
            <v>HP SJ 7450</v>
          </cell>
          <cell r="M873" t="str">
            <v>2400dpi, 48 bits, ADF, USB, slide/negative adapter</v>
          </cell>
          <cell r="N873" t="str">
            <v/>
          </cell>
          <cell r="O873" t="str">
            <v/>
          </cell>
          <cell r="P873" t="str">
            <v/>
          </cell>
          <cell r="Q873">
            <v>1.05</v>
          </cell>
          <cell r="R873" t="str">
            <v>ШТ</v>
          </cell>
          <cell r="S873">
            <v>3</v>
          </cell>
          <cell r="T873">
            <v>17629.09</v>
          </cell>
          <cell r="U873">
            <v>55531.633500000004</v>
          </cell>
          <cell r="V873">
            <v>65527.327530000002</v>
          </cell>
          <cell r="W873">
            <v>21842.44</v>
          </cell>
          <cell r="X873">
            <v>0</v>
          </cell>
          <cell r="Y873">
            <v>0</v>
          </cell>
          <cell r="Z873">
            <v>0</v>
          </cell>
          <cell r="AA873">
            <v>0</v>
          </cell>
          <cell r="AB873">
            <v>0</v>
          </cell>
          <cell r="AC873">
            <v>0</v>
          </cell>
          <cell r="AD873">
            <v>3</v>
          </cell>
          <cell r="AE873">
            <v>55531.633500000004</v>
          </cell>
          <cell r="AF873">
            <v>9995.6940300000006</v>
          </cell>
          <cell r="AG873">
            <v>0</v>
          </cell>
          <cell r="AH873">
            <v>0</v>
          </cell>
          <cell r="AI873">
            <v>0</v>
          </cell>
        </row>
        <row r="874">
          <cell r="A874" t="str">
            <v>УИТ</v>
          </cell>
          <cell r="B874" t="str">
            <v>ДИТ</v>
          </cell>
          <cell r="C874" t="str">
            <v>УИТ</v>
          </cell>
          <cell r="D874" t="str">
            <v>Закупки ГО</v>
          </cell>
          <cell r="E874" t="str">
            <v>19</v>
          </cell>
          <cell r="F874" t="str">
            <v>КИПиА, связь и ВТ</v>
          </cell>
          <cell r="G874" t="str">
            <v>19939</v>
          </cell>
          <cell r="H874" t="str">
            <v>Сканеры</v>
          </cell>
          <cell r="I874" t="str">
            <v>939053</v>
          </cell>
          <cell r="J874" t="str">
            <v>Сканер А3</v>
          </cell>
          <cell r="K874" t="str">
            <v/>
          </cell>
          <cell r="L874" t="str">
            <v>Epson Expression 10000XL</v>
          </cell>
          <cell r="M874" t="str">
            <v>Планшетный, А3, 420х297 мм, 2400 dpi, FireWire, USB 2.0, 48bit</v>
          </cell>
          <cell r="N874" t="str">
            <v/>
          </cell>
          <cell r="O874" t="str">
            <v/>
          </cell>
          <cell r="P874" t="str">
            <v/>
          </cell>
          <cell r="Q874">
            <v>1.05</v>
          </cell>
          <cell r="R874" t="str">
            <v>ШТ</v>
          </cell>
          <cell r="S874">
            <v>2</v>
          </cell>
          <cell r="T874">
            <v>74523.740000000005</v>
          </cell>
          <cell r="U874">
            <v>156499.85400000002</v>
          </cell>
          <cell r="V874">
            <v>184669.82772</v>
          </cell>
          <cell r="W874">
            <v>92334.91</v>
          </cell>
          <cell r="X874">
            <v>0</v>
          </cell>
          <cell r="Y874">
            <v>0</v>
          </cell>
          <cell r="Z874">
            <v>0</v>
          </cell>
          <cell r="AA874">
            <v>2</v>
          </cell>
          <cell r="AB874">
            <v>156499.85400000002</v>
          </cell>
          <cell r="AC874">
            <v>28169.973720000002</v>
          </cell>
          <cell r="AD874">
            <v>0</v>
          </cell>
          <cell r="AE874">
            <v>0</v>
          </cell>
          <cell r="AF874">
            <v>0</v>
          </cell>
          <cell r="AG874">
            <v>0</v>
          </cell>
          <cell r="AH874">
            <v>0</v>
          </cell>
          <cell r="AI874">
            <v>0</v>
          </cell>
        </row>
        <row r="875">
          <cell r="A875" t="str">
            <v>ТНШС</v>
          </cell>
          <cell r="B875" t="str">
            <v>РОК</v>
          </cell>
          <cell r="C875" t="str">
            <v>УИТ</v>
          </cell>
          <cell r="D875" t="str">
            <v>Закупки ГО</v>
          </cell>
          <cell r="E875" t="str">
            <v>19</v>
          </cell>
          <cell r="F875" t="str">
            <v>КИПиА, связь и ВТ</v>
          </cell>
          <cell r="G875" t="str">
            <v>19939</v>
          </cell>
          <cell r="H875" t="str">
            <v>Сканеры</v>
          </cell>
          <cell r="I875" t="str">
            <v>939053</v>
          </cell>
          <cell r="J875" t="str">
            <v>Сканер А3</v>
          </cell>
          <cell r="K875" t="str">
            <v/>
          </cell>
          <cell r="L875" t="str">
            <v>Epson Expression 10000XL</v>
          </cell>
          <cell r="M875" t="str">
            <v>Планшетный, А3, 420х297 мм, 2400 dpi, FireWire, USB 2.0, 48bit</v>
          </cell>
          <cell r="N875" t="str">
            <v/>
          </cell>
          <cell r="O875" t="str">
            <v/>
          </cell>
          <cell r="P875" t="str">
            <v/>
          </cell>
          <cell r="Q875">
            <v>1.05</v>
          </cell>
          <cell r="R875" t="str">
            <v>ШТ</v>
          </cell>
          <cell r="S875">
            <v>1</v>
          </cell>
          <cell r="T875">
            <v>74523.740000000005</v>
          </cell>
          <cell r="U875">
            <v>78249.927000000011</v>
          </cell>
          <cell r="V875">
            <v>92334.913860000001</v>
          </cell>
          <cell r="W875">
            <v>92334.91</v>
          </cell>
          <cell r="X875">
            <v>0</v>
          </cell>
          <cell r="Y875">
            <v>0</v>
          </cell>
          <cell r="Z875">
            <v>0</v>
          </cell>
          <cell r="AA875">
            <v>0</v>
          </cell>
          <cell r="AB875">
            <v>0</v>
          </cell>
          <cell r="AC875">
            <v>0</v>
          </cell>
          <cell r="AD875">
            <v>1</v>
          </cell>
          <cell r="AE875">
            <v>78249.927000000011</v>
          </cell>
          <cell r="AF875">
            <v>14084.986860000001</v>
          </cell>
          <cell r="AG875">
            <v>0</v>
          </cell>
          <cell r="AH875">
            <v>0</v>
          </cell>
          <cell r="AI875">
            <v>0</v>
          </cell>
        </row>
        <row r="876">
          <cell r="A876" t="str">
            <v>ПМП</v>
          </cell>
          <cell r="B876" t="str">
            <v>ГМОК</v>
          </cell>
          <cell r="C876" t="str">
            <v>УИТ</v>
          </cell>
          <cell r="D876" t="str">
            <v>Закупки ГО</v>
          </cell>
          <cell r="E876" t="str">
            <v>19</v>
          </cell>
          <cell r="F876" t="str">
            <v>КИПиА, связь и ВТ</v>
          </cell>
          <cell r="G876" t="str">
            <v>19939</v>
          </cell>
          <cell r="H876" t="str">
            <v>Сканеры</v>
          </cell>
          <cell r="I876" t="str">
            <v>939053</v>
          </cell>
          <cell r="J876" t="str">
            <v>Сканер А3</v>
          </cell>
          <cell r="K876" t="str">
            <v/>
          </cell>
          <cell r="L876" t="str">
            <v>Epson Expression 10000XL</v>
          </cell>
          <cell r="M876" t="str">
            <v>Планшетный, А3, 420х297 мм, 2400 dpi, FireWire, USB 2.0, 48bit</v>
          </cell>
          <cell r="N876" t="str">
            <v/>
          </cell>
          <cell r="O876" t="str">
            <v/>
          </cell>
          <cell r="P876" t="str">
            <v/>
          </cell>
          <cell r="Q876">
            <v>1.05</v>
          </cell>
          <cell r="R876" t="str">
            <v>ШТ</v>
          </cell>
          <cell r="S876">
            <v>2</v>
          </cell>
          <cell r="T876">
            <v>74523.740000000005</v>
          </cell>
          <cell r="U876">
            <v>156499.85400000002</v>
          </cell>
          <cell r="V876">
            <v>184669.82772</v>
          </cell>
          <cell r="W876">
            <v>92334.91</v>
          </cell>
          <cell r="X876">
            <v>0</v>
          </cell>
          <cell r="Y876">
            <v>0</v>
          </cell>
          <cell r="Z876">
            <v>0</v>
          </cell>
          <cell r="AA876">
            <v>2</v>
          </cell>
          <cell r="AB876">
            <v>156499.85400000002</v>
          </cell>
          <cell r="AC876">
            <v>28169.973720000002</v>
          </cell>
          <cell r="AD876">
            <v>0</v>
          </cell>
          <cell r="AE876">
            <v>0</v>
          </cell>
          <cell r="AF876">
            <v>0</v>
          </cell>
          <cell r="AG876">
            <v>0</v>
          </cell>
          <cell r="AH876">
            <v>0</v>
          </cell>
          <cell r="AI876">
            <v>0</v>
          </cell>
        </row>
        <row r="877">
          <cell r="A877" t="str">
            <v>Н-ремонт</v>
          </cell>
          <cell r="B877" t="str">
            <v>РОК</v>
          </cell>
          <cell r="C877" t="str">
            <v>УИТ</v>
          </cell>
          <cell r="D877" t="str">
            <v>Закупки ГО</v>
          </cell>
          <cell r="E877" t="str">
            <v>19</v>
          </cell>
          <cell r="F877" t="str">
            <v>КИПиА, связь и ВТ</v>
          </cell>
          <cell r="G877" t="str">
            <v>19939</v>
          </cell>
          <cell r="H877" t="str">
            <v>Сканеры</v>
          </cell>
          <cell r="I877" t="str">
            <v>939053</v>
          </cell>
          <cell r="J877" t="str">
            <v>Сканер А3</v>
          </cell>
          <cell r="K877" t="str">
            <v/>
          </cell>
          <cell r="L877" t="str">
            <v>Epson Expression 10000XL</v>
          </cell>
          <cell r="M877" t="str">
            <v>Планшетный, А3, 420х297 мм, 2400 dpi, FireWire, USB 2.0, 48bit</v>
          </cell>
          <cell r="N877" t="str">
            <v/>
          </cell>
          <cell r="O877" t="str">
            <v/>
          </cell>
          <cell r="P877" t="str">
            <v/>
          </cell>
          <cell r="Q877">
            <v>1.05</v>
          </cell>
          <cell r="R877" t="str">
            <v>ШТ</v>
          </cell>
          <cell r="S877">
            <v>2</v>
          </cell>
          <cell r="T877">
            <v>74523.740000000005</v>
          </cell>
          <cell r="U877">
            <v>156499.85400000002</v>
          </cell>
          <cell r="V877">
            <v>184669.82772</v>
          </cell>
          <cell r="W877">
            <v>92334.91</v>
          </cell>
          <cell r="X877">
            <v>0</v>
          </cell>
          <cell r="Y877">
            <v>0</v>
          </cell>
          <cell r="Z877">
            <v>0</v>
          </cell>
          <cell r="AA877">
            <v>2</v>
          </cell>
          <cell r="AB877">
            <v>156499.85400000002</v>
          </cell>
          <cell r="AC877">
            <v>28169.973720000002</v>
          </cell>
          <cell r="AD877">
            <v>0</v>
          </cell>
          <cell r="AE877">
            <v>0</v>
          </cell>
          <cell r="AF877">
            <v>0</v>
          </cell>
          <cell r="AG877">
            <v>0</v>
          </cell>
          <cell r="AH877">
            <v>0</v>
          </cell>
          <cell r="AI877">
            <v>0</v>
          </cell>
        </row>
        <row r="878">
          <cell r="A878" t="str">
            <v>УИТ</v>
          </cell>
          <cell r="B878" t="str">
            <v>ДИТ</v>
          </cell>
          <cell r="C878" t="str">
            <v>УИТ</v>
          </cell>
          <cell r="D878" t="str">
            <v>Закупки ГО</v>
          </cell>
          <cell r="E878" t="str">
            <v>19</v>
          </cell>
          <cell r="F878" t="str">
            <v>КИПиА, связь и ВТ</v>
          </cell>
          <cell r="G878" t="str">
            <v>19939</v>
          </cell>
          <cell r="H878" t="str">
            <v>Сканеры</v>
          </cell>
          <cell r="I878" t="str">
            <v>939087</v>
          </cell>
          <cell r="J878" t="str">
            <v>Сканер А4</v>
          </cell>
          <cell r="K878" t="str">
            <v/>
          </cell>
          <cell r="L878" t="str">
            <v>Fujitsu fi-5220С</v>
          </cell>
          <cell r="M878" t="str">
            <v>А4, планшетный, 600 dpi, 25стр/мин, двухсторонний, ADF на 50стр, SCSI/USB, CCD-матрица</v>
          </cell>
          <cell r="N878" t="str">
            <v/>
          </cell>
          <cell r="O878" t="str">
            <v/>
          </cell>
          <cell r="P878" t="str">
            <v/>
          </cell>
          <cell r="Q878">
            <v>1.05</v>
          </cell>
          <cell r="R878" t="str">
            <v>ШТ</v>
          </cell>
          <cell r="S878">
            <v>15</v>
          </cell>
          <cell r="T878">
            <v>46743.55</v>
          </cell>
          <cell r="U878">
            <v>736210.91249999998</v>
          </cell>
          <cell r="V878">
            <v>868728.87674999994</v>
          </cell>
          <cell r="W878">
            <v>57915.26</v>
          </cell>
          <cell r="X878">
            <v>0</v>
          </cell>
          <cell r="Y878">
            <v>0</v>
          </cell>
          <cell r="Z878">
            <v>0</v>
          </cell>
          <cell r="AA878">
            <v>5</v>
          </cell>
          <cell r="AB878">
            <v>245403.63750000001</v>
          </cell>
          <cell r="AC878">
            <v>44172.654750000002</v>
          </cell>
          <cell r="AD878">
            <v>10</v>
          </cell>
          <cell r="AE878">
            <v>490807.27500000002</v>
          </cell>
          <cell r="AF878">
            <v>88345.309500000003</v>
          </cell>
          <cell r="AG878">
            <v>0</v>
          </cell>
          <cell r="AH878">
            <v>0</v>
          </cell>
          <cell r="AI878">
            <v>0</v>
          </cell>
        </row>
        <row r="879">
          <cell r="A879" t="str">
            <v>УС</v>
          </cell>
          <cell r="B879" t="str">
            <v>СОК</v>
          </cell>
          <cell r="C879" t="str">
            <v>УИТ</v>
          </cell>
          <cell r="D879" t="str">
            <v>Закупки ГО</v>
          </cell>
          <cell r="E879" t="str">
            <v>19</v>
          </cell>
          <cell r="F879" t="str">
            <v>КИПиА, связь и ВТ</v>
          </cell>
          <cell r="G879" t="str">
            <v>19939</v>
          </cell>
          <cell r="H879" t="str">
            <v>Сканеры</v>
          </cell>
          <cell r="I879" t="str">
            <v>939087</v>
          </cell>
          <cell r="J879" t="str">
            <v>Сканер А4</v>
          </cell>
          <cell r="K879" t="str">
            <v/>
          </cell>
          <cell r="L879" t="str">
            <v>Fujitsu fi-5220С</v>
          </cell>
          <cell r="M879" t="str">
            <v>А4, планшетный, 600 dpi, 25стр/мин, двухсторонний, ADF на 50стр, SCSI/USB, CCD-матрица</v>
          </cell>
          <cell r="N879" t="str">
            <v/>
          </cell>
          <cell r="O879" t="str">
            <v/>
          </cell>
          <cell r="P879" t="str">
            <v/>
          </cell>
          <cell r="Q879">
            <v>1.05</v>
          </cell>
          <cell r="R879" t="str">
            <v>ШТ</v>
          </cell>
          <cell r="S879">
            <v>1</v>
          </cell>
          <cell r="T879">
            <v>46743.55</v>
          </cell>
          <cell r="U879">
            <v>49080.727500000008</v>
          </cell>
          <cell r="V879">
            <v>57915.258450000008</v>
          </cell>
          <cell r="W879">
            <v>57915.26</v>
          </cell>
          <cell r="X879">
            <v>0</v>
          </cell>
          <cell r="Y879">
            <v>0</v>
          </cell>
          <cell r="Z879">
            <v>0</v>
          </cell>
          <cell r="AA879">
            <v>1</v>
          </cell>
          <cell r="AB879">
            <v>49080.727500000008</v>
          </cell>
          <cell r="AC879">
            <v>8834.5309500000003</v>
          </cell>
          <cell r="AD879">
            <v>0</v>
          </cell>
          <cell r="AE879">
            <v>0</v>
          </cell>
          <cell r="AF879">
            <v>0</v>
          </cell>
          <cell r="AG879">
            <v>0</v>
          </cell>
          <cell r="AH879">
            <v>0</v>
          </cell>
          <cell r="AI879">
            <v>0</v>
          </cell>
        </row>
        <row r="880">
          <cell r="A880" t="str">
            <v>ГИВЦ</v>
          </cell>
          <cell r="B880" t="str">
            <v>ДИТ</v>
          </cell>
          <cell r="C880" t="str">
            <v>УИТ</v>
          </cell>
          <cell r="D880" t="str">
            <v>Закупки ГО</v>
          </cell>
          <cell r="E880" t="str">
            <v>19</v>
          </cell>
          <cell r="F880" t="str">
            <v>КИПиА, связь и ВТ</v>
          </cell>
          <cell r="G880" t="str">
            <v>19939</v>
          </cell>
          <cell r="H880" t="str">
            <v>Сканеры</v>
          </cell>
          <cell r="I880" t="str">
            <v>939088</v>
          </cell>
          <cell r="J880" t="str">
            <v>Сканер А4</v>
          </cell>
          <cell r="K880" t="str">
            <v>L1945A</v>
          </cell>
          <cell r="L880" t="str">
            <v>HP ScanJet 3800</v>
          </cell>
          <cell r="M880" t="str">
            <v>A4, color, 2400x4800dpi, USB2.0, CCD матрица, 35мм слайд-адаптер, набор рамок</v>
          </cell>
          <cell r="N880" t="str">
            <v/>
          </cell>
          <cell r="O880" t="str">
            <v/>
          </cell>
          <cell r="P880" t="str">
            <v/>
          </cell>
          <cell r="Q880">
            <v>1.05</v>
          </cell>
          <cell r="R880" t="str">
            <v>ШТ</v>
          </cell>
          <cell r="S880">
            <v>2</v>
          </cell>
          <cell r="T880">
            <v>3145.52</v>
          </cell>
          <cell r="U880">
            <v>6605.5920000000006</v>
          </cell>
          <cell r="V880">
            <v>7794.5985600000004</v>
          </cell>
          <cell r="W880">
            <v>3897.3</v>
          </cell>
          <cell r="X880">
            <v>0</v>
          </cell>
          <cell r="Y880">
            <v>0</v>
          </cell>
          <cell r="Z880">
            <v>0</v>
          </cell>
          <cell r="AA880">
            <v>1</v>
          </cell>
          <cell r="AB880">
            <v>3302.7960000000003</v>
          </cell>
          <cell r="AC880">
            <v>594.50328000000002</v>
          </cell>
          <cell r="AD880">
            <v>1</v>
          </cell>
          <cell r="AE880">
            <v>3302.7960000000003</v>
          </cell>
          <cell r="AF880">
            <v>594.50328000000002</v>
          </cell>
          <cell r="AG880">
            <v>0</v>
          </cell>
          <cell r="AH880">
            <v>0</v>
          </cell>
          <cell r="AI880">
            <v>0</v>
          </cell>
        </row>
        <row r="881">
          <cell r="A881" t="str">
            <v>НМЗ</v>
          </cell>
          <cell r="B881" t="str">
            <v>ГМОК</v>
          </cell>
          <cell r="C881" t="str">
            <v>УИТ</v>
          </cell>
          <cell r="D881" t="str">
            <v>Закупки ГО</v>
          </cell>
          <cell r="E881" t="str">
            <v>19</v>
          </cell>
          <cell r="F881" t="str">
            <v>КИПиА, связь и ВТ</v>
          </cell>
          <cell r="G881" t="str">
            <v>19939</v>
          </cell>
          <cell r="H881" t="str">
            <v>Сканеры</v>
          </cell>
          <cell r="I881" t="str">
            <v>939088</v>
          </cell>
          <cell r="J881" t="str">
            <v>Сканер А4</v>
          </cell>
          <cell r="K881" t="str">
            <v>L1945A</v>
          </cell>
          <cell r="L881" t="str">
            <v>HP ScanJet 3800</v>
          </cell>
          <cell r="M881" t="str">
            <v>A4, color, 2400x4800dpi, USB2.0, CCD матрица, 35мм слайд-адаптер, набор рамок</v>
          </cell>
          <cell r="N881" t="str">
            <v/>
          </cell>
          <cell r="O881" t="str">
            <v/>
          </cell>
          <cell r="P881" t="str">
            <v/>
          </cell>
          <cell r="Q881">
            <v>1.05</v>
          </cell>
          <cell r="R881" t="str">
            <v>ШТ</v>
          </cell>
          <cell r="S881">
            <v>2</v>
          </cell>
          <cell r="T881">
            <v>3145.52</v>
          </cell>
          <cell r="U881">
            <v>6605.5920000000006</v>
          </cell>
          <cell r="V881">
            <v>7794.5985600000004</v>
          </cell>
          <cell r="W881">
            <v>3897.3</v>
          </cell>
          <cell r="X881">
            <v>0</v>
          </cell>
          <cell r="Y881">
            <v>0</v>
          </cell>
          <cell r="Z881">
            <v>0</v>
          </cell>
          <cell r="AA881">
            <v>2</v>
          </cell>
          <cell r="AB881">
            <v>6605.5920000000006</v>
          </cell>
          <cell r="AC881">
            <v>1189.00656</v>
          </cell>
          <cell r="AD881">
            <v>0</v>
          </cell>
          <cell r="AE881">
            <v>0</v>
          </cell>
          <cell r="AF881">
            <v>0</v>
          </cell>
          <cell r="AG881">
            <v>0</v>
          </cell>
          <cell r="AH881">
            <v>0</v>
          </cell>
          <cell r="AI881">
            <v>0</v>
          </cell>
        </row>
        <row r="882">
          <cell r="A882" t="str">
            <v>ГТП</v>
          </cell>
          <cell r="B882" t="str">
            <v>ГМОК</v>
          </cell>
          <cell r="C882" t="str">
            <v>УИТ</v>
          </cell>
          <cell r="D882" t="str">
            <v>Закупки ГО</v>
          </cell>
          <cell r="E882" t="str">
            <v>19</v>
          </cell>
          <cell r="F882" t="str">
            <v>КИПиА, связь и ВТ</v>
          </cell>
          <cell r="G882" t="str">
            <v>19939</v>
          </cell>
          <cell r="H882" t="str">
            <v>Сканеры</v>
          </cell>
          <cell r="I882" t="str">
            <v>939088</v>
          </cell>
          <cell r="J882" t="str">
            <v>Сканер А4</v>
          </cell>
          <cell r="K882" t="str">
            <v>L1945A</v>
          </cell>
          <cell r="L882" t="str">
            <v>HP ScanJet 3800</v>
          </cell>
          <cell r="M882" t="str">
            <v>A4, color, 2400x4800dpi, USB2.0, CCD матрица, 35мм слайд-адаптер, набор рамок</v>
          </cell>
          <cell r="N882" t="str">
            <v/>
          </cell>
          <cell r="O882" t="str">
            <v/>
          </cell>
          <cell r="P882" t="str">
            <v/>
          </cell>
          <cell r="Q882">
            <v>1.05</v>
          </cell>
          <cell r="R882" t="str">
            <v>ШТ</v>
          </cell>
          <cell r="S882">
            <v>1</v>
          </cell>
          <cell r="T882">
            <v>3145.52</v>
          </cell>
          <cell r="U882">
            <v>3302.7960000000003</v>
          </cell>
          <cell r="V882">
            <v>3897.2992800000002</v>
          </cell>
          <cell r="W882">
            <v>3897.3</v>
          </cell>
          <cell r="X882">
            <v>0</v>
          </cell>
          <cell r="Y882">
            <v>0</v>
          </cell>
          <cell r="Z882">
            <v>0</v>
          </cell>
          <cell r="AA882">
            <v>1</v>
          </cell>
          <cell r="AB882">
            <v>3302.7960000000003</v>
          </cell>
          <cell r="AC882">
            <v>594.50328000000002</v>
          </cell>
          <cell r="AD882">
            <v>0</v>
          </cell>
          <cell r="AE882">
            <v>0</v>
          </cell>
          <cell r="AF882">
            <v>0</v>
          </cell>
          <cell r="AG882">
            <v>0</v>
          </cell>
          <cell r="AH882">
            <v>0</v>
          </cell>
          <cell r="AI882">
            <v>0</v>
          </cell>
        </row>
        <row r="883">
          <cell r="A883" t="str">
            <v>МЗ</v>
          </cell>
          <cell r="B883" t="str">
            <v>ГМОК</v>
          </cell>
          <cell r="C883" t="str">
            <v>УИТ</v>
          </cell>
          <cell r="D883" t="str">
            <v>Закупки ГО</v>
          </cell>
          <cell r="E883" t="str">
            <v>19</v>
          </cell>
          <cell r="F883" t="str">
            <v>КИПиА, связь и ВТ</v>
          </cell>
          <cell r="G883" t="str">
            <v>19939</v>
          </cell>
          <cell r="H883" t="str">
            <v>Сканеры</v>
          </cell>
          <cell r="I883" t="str">
            <v>939088</v>
          </cell>
          <cell r="J883" t="str">
            <v>Сканер А4</v>
          </cell>
          <cell r="K883" t="str">
            <v>L1945A</v>
          </cell>
          <cell r="L883" t="str">
            <v>HP ScanJet 3800</v>
          </cell>
          <cell r="M883" t="str">
            <v>A4, color, 2400x4800dpi, USB2.0, CCD матрица, 35мм слайд-адаптер, набор рамок</v>
          </cell>
          <cell r="N883" t="str">
            <v/>
          </cell>
          <cell r="O883" t="str">
            <v/>
          </cell>
          <cell r="P883" t="str">
            <v/>
          </cell>
          <cell r="Q883">
            <v>1.05</v>
          </cell>
          <cell r="R883" t="str">
            <v>ШТ</v>
          </cell>
          <cell r="S883">
            <v>3</v>
          </cell>
          <cell r="T883">
            <v>3145.52</v>
          </cell>
          <cell r="U883">
            <v>9908.387999999999</v>
          </cell>
          <cell r="V883">
            <v>11691.897839999998</v>
          </cell>
          <cell r="W883">
            <v>3897.3</v>
          </cell>
          <cell r="X883">
            <v>0</v>
          </cell>
          <cell r="Y883">
            <v>0</v>
          </cell>
          <cell r="Z883">
            <v>0</v>
          </cell>
          <cell r="AA883">
            <v>2</v>
          </cell>
          <cell r="AB883">
            <v>6605.5920000000006</v>
          </cell>
          <cell r="AC883">
            <v>1189.00656</v>
          </cell>
          <cell r="AD883">
            <v>1</v>
          </cell>
          <cell r="AE883">
            <v>3302.7960000000003</v>
          </cell>
          <cell r="AF883">
            <v>594.50328000000002</v>
          </cell>
          <cell r="AG883">
            <v>0</v>
          </cell>
          <cell r="AH883">
            <v>0</v>
          </cell>
          <cell r="AI883">
            <v>0</v>
          </cell>
        </row>
        <row r="884">
          <cell r="A884" t="str">
            <v>Н-проект</v>
          </cell>
          <cell r="B884" t="str">
            <v>МООК</v>
          </cell>
          <cell r="C884" t="str">
            <v>УИТ</v>
          </cell>
          <cell r="D884" t="str">
            <v>Закупки ГО</v>
          </cell>
          <cell r="E884" t="str">
            <v>19</v>
          </cell>
          <cell r="F884" t="str">
            <v>КИПиА, связь и ВТ</v>
          </cell>
          <cell r="G884" t="str">
            <v>19940</v>
          </cell>
          <cell r="H884" t="str">
            <v>Расходные материалы ПК (катриджи, диски, бумага и проч.)</v>
          </cell>
          <cell r="I884" t="str">
            <v>940473</v>
          </cell>
          <cell r="J884" t="str">
            <v>Паяльная станция</v>
          </cell>
          <cell r="K884" t="str">
            <v/>
          </cell>
          <cell r="L884" t="str">
            <v>WELLER WSD 50</v>
          </cell>
          <cell r="M884" t="str">
            <v>220v, 50W</v>
          </cell>
          <cell r="N884" t="str">
            <v/>
          </cell>
          <cell r="O884" t="str">
            <v/>
          </cell>
          <cell r="P884" t="str">
            <v/>
          </cell>
          <cell r="Q884">
            <v>1.05</v>
          </cell>
          <cell r="R884" t="str">
            <v>ШТ</v>
          </cell>
          <cell r="S884">
            <v>1</v>
          </cell>
          <cell r="T884">
            <v>8211</v>
          </cell>
          <cell r="U884">
            <v>8621.5500000000011</v>
          </cell>
          <cell r="V884">
            <v>10173.429</v>
          </cell>
          <cell r="W884">
            <v>10173.43</v>
          </cell>
          <cell r="X884">
            <v>0</v>
          </cell>
          <cell r="Y884">
            <v>0</v>
          </cell>
          <cell r="Z884">
            <v>0</v>
          </cell>
          <cell r="AA884">
            <v>0</v>
          </cell>
          <cell r="AB884">
            <v>0</v>
          </cell>
          <cell r="AC884">
            <v>0</v>
          </cell>
          <cell r="AD884">
            <v>0</v>
          </cell>
          <cell r="AE884">
            <v>0</v>
          </cell>
          <cell r="AF884">
            <v>0</v>
          </cell>
          <cell r="AG884">
            <v>1</v>
          </cell>
          <cell r="AH884">
            <v>8621.5500000000011</v>
          </cell>
          <cell r="AI884">
            <v>1551.8790000000001</v>
          </cell>
        </row>
        <row r="885">
          <cell r="A885" t="str">
            <v>Н-проект</v>
          </cell>
          <cell r="B885" t="str">
            <v>МООК</v>
          </cell>
          <cell r="C885" t="str">
            <v>УАП</v>
          </cell>
          <cell r="D885" t="str">
            <v>Закупки ГО</v>
          </cell>
          <cell r="E885" t="str">
            <v>19</v>
          </cell>
          <cell r="F885" t="str">
            <v>КИПиА, связь и ВТ</v>
          </cell>
          <cell r="G885" t="str">
            <v>19941</v>
          </cell>
          <cell r="H885" t="str">
            <v>Копировально-множительная техника</v>
          </cell>
          <cell r="I885" t="str">
            <v>969330</v>
          </cell>
          <cell r="J885" t="str">
            <v>Устройство многофункциональное</v>
          </cell>
          <cell r="K885" t="str">
            <v>W245 DC-DADF-ОСТ</v>
          </cell>
          <cell r="L885" t="str">
            <v>Xerox WorkCentre Pro 245</v>
          </cell>
          <cell r="M885" t="str">
            <v>А3, скорость копирования А4/А3 -45/31стр/мин, максимальная нагрузка до 175000стр/мес, сетевой контроллер 498K09760 (256Мб, жесткий диск 80Гб, Celeron 1ГГц, PCL 5e/6, PostScript3, сканирование в файл/e-mail), сетевой интерфейс 10/100Мбит, электронный аудит</v>
          </cell>
          <cell r="N885" t="str">
            <v/>
          </cell>
          <cell r="O885" t="str">
            <v/>
          </cell>
          <cell r="P885" t="str">
            <v/>
          </cell>
          <cell r="Q885">
            <v>1.05</v>
          </cell>
          <cell r="R885" t="str">
            <v>КМП</v>
          </cell>
          <cell r="S885">
            <v>2</v>
          </cell>
          <cell r="T885">
            <v>273700</v>
          </cell>
          <cell r="U885">
            <v>574770</v>
          </cell>
          <cell r="V885">
            <v>678228.6</v>
          </cell>
          <cell r="W885">
            <v>339114.3</v>
          </cell>
          <cell r="X885">
            <v>0</v>
          </cell>
          <cell r="Y885">
            <v>0</v>
          </cell>
          <cell r="Z885">
            <v>0</v>
          </cell>
          <cell r="AA885">
            <v>1</v>
          </cell>
          <cell r="AB885">
            <v>287385</v>
          </cell>
          <cell r="AC885">
            <v>51729.299999999996</v>
          </cell>
          <cell r="AD885">
            <v>1</v>
          </cell>
          <cell r="AE885">
            <v>287385</v>
          </cell>
          <cell r="AF885">
            <v>51729.299999999996</v>
          </cell>
          <cell r="AG885">
            <v>0</v>
          </cell>
          <cell r="AH885">
            <v>0</v>
          </cell>
          <cell r="AI885">
            <v>0</v>
          </cell>
        </row>
        <row r="886">
          <cell r="A886" t="str">
            <v>Талнахское</v>
          </cell>
          <cell r="B886" t="str">
            <v>ГМОК</v>
          </cell>
          <cell r="C886" t="str">
            <v>УАП</v>
          </cell>
          <cell r="D886" t="str">
            <v>Закупки ГО</v>
          </cell>
          <cell r="E886" t="str">
            <v>19</v>
          </cell>
          <cell r="F886" t="str">
            <v>КИПиА, связь и ВТ</v>
          </cell>
          <cell r="G886" t="str">
            <v>19941</v>
          </cell>
          <cell r="H886" t="str">
            <v>Копировально-множительная техника</v>
          </cell>
          <cell r="I886" t="str">
            <v>969330</v>
          </cell>
          <cell r="J886" t="str">
            <v>Устройство многофункциональное</v>
          </cell>
          <cell r="K886" t="str">
            <v>W245 DC-DADF-ОСТ</v>
          </cell>
          <cell r="L886" t="str">
            <v>Xerox WorkCentre Pro 245</v>
          </cell>
          <cell r="M886" t="str">
            <v>А3, скорость копирования А4/А3 -45/31стр/мин, максимальная нагрузка до 175000стр/мес, сетевой контроллер 498K09760 (256Мб, жесткий диск 80Гб, Celeron 1ГГц, PCL 5e/6, PostScript3, сканирование в файл/e-mail), сетевой интерфейс 10/100Мбит, электронный аудит</v>
          </cell>
          <cell r="N886" t="str">
            <v/>
          </cell>
          <cell r="O886" t="str">
            <v/>
          </cell>
          <cell r="P886" t="str">
            <v/>
          </cell>
          <cell r="Q886">
            <v>1.05</v>
          </cell>
          <cell r="R886" t="str">
            <v>КМП</v>
          </cell>
          <cell r="S886">
            <v>1</v>
          </cell>
          <cell r="T886">
            <v>273700</v>
          </cell>
          <cell r="U886">
            <v>287385</v>
          </cell>
          <cell r="V886">
            <v>339114.3</v>
          </cell>
          <cell r="W886">
            <v>339114.3</v>
          </cell>
          <cell r="X886">
            <v>0</v>
          </cell>
          <cell r="Y886">
            <v>0</v>
          </cell>
          <cell r="Z886">
            <v>0</v>
          </cell>
          <cell r="AA886">
            <v>1</v>
          </cell>
          <cell r="AB886">
            <v>287385</v>
          </cell>
          <cell r="AC886">
            <v>51729.299999999996</v>
          </cell>
          <cell r="AD886">
            <v>0</v>
          </cell>
          <cell r="AE886">
            <v>0</v>
          </cell>
          <cell r="AF886">
            <v>0</v>
          </cell>
          <cell r="AG886">
            <v>0</v>
          </cell>
          <cell r="AH886">
            <v>0</v>
          </cell>
          <cell r="AI886">
            <v>0</v>
          </cell>
        </row>
        <row r="887">
          <cell r="A887" t="str">
            <v>УКС</v>
          </cell>
          <cell r="B887" t="str">
            <v>ГМОК</v>
          </cell>
          <cell r="C887" t="str">
            <v>УАП</v>
          </cell>
          <cell r="D887" t="str">
            <v>Закупки ГО</v>
          </cell>
          <cell r="E887" t="str">
            <v>19</v>
          </cell>
          <cell r="F887" t="str">
            <v>КИПиА, связь и ВТ</v>
          </cell>
          <cell r="G887" t="str">
            <v>19941</v>
          </cell>
          <cell r="H887" t="str">
            <v>Копировально-множительная техника</v>
          </cell>
          <cell r="I887" t="str">
            <v>988007</v>
          </cell>
          <cell r="J887" t="str">
            <v>Аппарат копировально-множительный</v>
          </cell>
          <cell r="K887" t="str">
            <v/>
          </cell>
          <cell r="L887" t="str">
            <v>Xerox 3050</v>
          </cell>
          <cell r="M887" t="str">
            <v>A0, 3 коп/мин</v>
          </cell>
          <cell r="N887" t="str">
            <v/>
          </cell>
          <cell r="O887" t="str">
            <v/>
          </cell>
          <cell r="P887" t="str">
            <v/>
          </cell>
          <cell r="Q887">
            <v>1.05</v>
          </cell>
          <cell r="R887" t="str">
            <v>ШТ</v>
          </cell>
          <cell r="S887">
            <v>1</v>
          </cell>
          <cell r="T887">
            <v>23800</v>
          </cell>
          <cell r="U887">
            <v>24990</v>
          </cell>
          <cell r="V887">
            <v>29488.199999999997</v>
          </cell>
          <cell r="W887">
            <v>29488.2</v>
          </cell>
          <cell r="X887">
            <v>0</v>
          </cell>
          <cell r="Y887">
            <v>0</v>
          </cell>
          <cell r="Z887">
            <v>0</v>
          </cell>
          <cell r="AA887">
            <v>0</v>
          </cell>
          <cell r="AB887">
            <v>0</v>
          </cell>
          <cell r="AC887">
            <v>0</v>
          </cell>
          <cell r="AD887">
            <v>1</v>
          </cell>
          <cell r="AE887">
            <v>24990</v>
          </cell>
          <cell r="AF887">
            <v>4498.2</v>
          </cell>
          <cell r="AG887">
            <v>0</v>
          </cell>
          <cell r="AH887">
            <v>0</v>
          </cell>
          <cell r="AI887">
            <v>0</v>
          </cell>
        </row>
        <row r="888">
          <cell r="A888" t="str">
            <v>Октябрьский</v>
          </cell>
          <cell r="B888" t="str">
            <v>ГМОК</v>
          </cell>
          <cell r="C888" t="str">
            <v>УАП</v>
          </cell>
          <cell r="D888" t="str">
            <v>Закупки ГО</v>
          </cell>
          <cell r="E888" t="str">
            <v>19</v>
          </cell>
          <cell r="F888" t="str">
            <v>КИПиА, связь и ВТ</v>
          </cell>
          <cell r="G888" t="str">
            <v>19941</v>
          </cell>
          <cell r="H888" t="str">
            <v>Копировально-множительная техника</v>
          </cell>
          <cell r="I888" t="str">
            <v>988255</v>
          </cell>
          <cell r="J888" t="str">
            <v>Аппарат копировально-множительный</v>
          </cell>
          <cell r="K888" t="str">
            <v/>
          </cell>
          <cell r="L888" t="str">
            <v>CANON NP-7161</v>
          </cell>
          <cell r="M888" t="str">
            <v>Включает стартовый комплект</v>
          </cell>
          <cell r="N888" t="str">
            <v/>
          </cell>
          <cell r="O888" t="str">
            <v/>
          </cell>
          <cell r="P888" t="str">
            <v/>
          </cell>
          <cell r="Q888">
            <v>1.05</v>
          </cell>
          <cell r="R888" t="str">
            <v>ШТ</v>
          </cell>
          <cell r="S888">
            <v>2</v>
          </cell>
          <cell r="T888">
            <v>38080</v>
          </cell>
          <cell r="U888">
            <v>79968</v>
          </cell>
          <cell r="V888">
            <v>94362.239999999991</v>
          </cell>
          <cell r="W888">
            <v>47181.120000000003</v>
          </cell>
          <cell r="X888">
            <v>0</v>
          </cell>
          <cell r="Y888">
            <v>0</v>
          </cell>
          <cell r="Z888">
            <v>0</v>
          </cell>
          <cell r="AA888">
            <v>2</v>
          </cell>
          <cell r="AB888">
            <v>79968</v>
          </cell>
          <cell r="AC888">
            <v>14394.24</v>
          </cell>
          <cell r="AD888">
            <v>0</v>
          </cell>
          <cell r="AE888">
            <v>0</v>
          </cell>
          <cell r="AF888">
            <v>0</v>
          </cell>
          <cell r="AG888">
            <v>0</v>
          </cell>
          <cell r="AH888">
            <v>0</v>
          </cell>
          <cell r="AI888">
            <v>0</v>
          </cell>
        </row>
        <row r="889">
          <cell r="A889" t="str">
            <v>Октябрьский</v>
          </cell>
          <cell r="B889" t="str">
            <v>ГМОК</v>
          </cell>
          <cell r="C889" t="str">
            <v>УАП</v>
          </cell>
          <cell r="D889" t="str">
            <v>Закупки ГО</v>
          </cell>
          <cell r="E889" t="str">
            <v>19</v>
          </cell>
          <cell r="F889" t="str">
            <v>КИПиА, связь и ВТ</v>
          </cell>
          <cell r="G889" t="str">
            <v>19941</v>
          </cell>
          <cell r="H889" t="str">
            <v>Копировально-множительная техника</v>
          </cell>
          <cell r="I889" t="str">
            <v>988256</v>
          </cell>
          <cell r="J889" t="str">
            <v>Аппарат копировально-множительный</v>
          </cell>
          <cell r="K889" t="str">
            <v/>
          </cell>
          <cell r="L889" t="str">
            <v>CANON FC-128-A4</v>
          </cell>
          <cell r="M889" t="str">
            <v/>
          </cell>
          <cell r="N889" t="str">
            <v/>
          </cell>
          <cell r="O889" t="str">
            <v/>
          </cell>
          <cell r="P889" t="str">
            <v/>
          </cell>
          <cell r="Q889">
            <v>1.05</v>
          </cell>
          <cell r="R889" t="str">
            <v>ШТ</v>
          </cell>
          <cell r="S889">
            <v>1</v>
          </cell>
          <cell r="T889">
            <v>9282</v>
          </cell>
          <cell r="U889">
            <v>9746.1</v>
          </cell>
          <cell r="V889">
            <v>11500.397999999999</v>
          </cell>
          <cell r="W889">
            <v>11500.4</v>
          </cell>
          <cell r="X889">
            <v>0</v>
          </cell>
          <cell r="Y889">
            <v>0</v>
          </cell>
          <cell r="Z889">
            <v>0</v>
          </cell>
          <cell r="AA889">
            <v>1</v>
          </cell>
          <cell r="AB889">
            <v>9746.1</v>
          </cell>
          <cell r="AC889">
            <v>1754.298</v>
          </cell>
          <cell r="AD889">
            <v>0</v>
          </cell>
          <cell r="AE889">
            <v>0</v>
          </cell>
          <cell r="AF889">
            <v>0</v>
          </cell>
          <cell r="AG889">
            <v>0</v>
          </cell>
          <cell r="AH889">
            <v>0</v>
          </cell>
          <cell r="AI889">
            <v>0</v>
          </cell>
        </row>
        <row r="890">
          <cell r="A890" t="str">
            <v>УКС</v>
          </cell>
          <cell r="B890" t="str">
            <v>ГМОК</v>
          </cell>
          <cell r="C890" t="str">
            <v>УАП</v>
          </cell>
          <cell r="D890" t="str">
            <v>Закупки ГО</v>
          </cell>
          <cell r="E890" t="str">
            <v>19</v>
          </cell>
          <cell r="F890" t="str">
            <v>КИПиА, связь и ВТ</v>
          </cell>
          <cell r="G890" t="str">
            <v>19941</v>
          </cell>
          <cell r="H890" t="str">
            <v>Копировально-множительная техника</v>
          </cell>
          <cell r="I890" t="str">
            <v>988332</v>
          </cell>
          <cell r="J890" t="str">
            <v>Устройство многофункциональное</v>
          </cell>
          <cell r="K890" t="str">
            <v/>
          </cell>
          <cell r="L890" t="str">
            <v>Xerox WorkCentre М118i</v>
          </cell>
          <cell r="M890" t="str">
            <v>А3, скорость копирования/печати (А4) -18стр/мин, (А3) -10стр/мин, передача факса 3сек/стр, объем печати до 50000стр/мес, разрешение 600х600dpi, процессор Power PC 300MГц, память 288МБ (Copy/Fax: 96 MB, Print/Scan: 192MB), интерфейс: IEEE1284, USB2.0, Ethe</v>
          </cell>
          <cell r="N890" t="str">
            <v/>
          </cell>
          <cell r="O890" t="str">
            <v/>
          </cell>
          <cell r="P890" t="str">
            <v/>
          </cell>
          <cell r="Q890">
            <v>1.05</v>
          </cell>
          <cell r="R890" t="str">
            <v>КМП</v>
          </cell>
          <cell r="S890">
            <v>2</v>
          </cell>
          <cell r="T890">
            <v>72590</v>
          </cell>
          <cell r="U890">
            <v>152439</v>
          </cell>
          <cell r="V890">
            <v>179878.02</v>
          </cell>
          <cell r="W890">
            <v>89939.01</v>
          </cell>
          <cell r="X890">
            <v>0</v>
          </cell>
          <cell r="Y890">
            <v>0</v>
          </cell>
          <cell r="Z890">
            <v>0</v>
          </cell>
          <cell r="AA890">
            <v>2</v>
          </cell>
          <cell r="AB890">
            <v>152439</v>
          </cell>
          <cell r="AC890">
            <v>27439.02</v>
          </cell>
          <cell r="AD890">
            <v>0</v>
          </cell>
          <cell r="AE890">
            <v>0</v>
          </cell>
          <cell r="AF890">
            <v>0</v>
          </cell>
          <cell r="AG890">
            <v>0</v>
          </cell>
          <cell r="AH890">
            <v>0</v>
          </cell>
          <cell r="AI890">
            <v>0</v>
          </cell>
        </row>
        <row r="891">
          <cell r="A891" t="str">
            <v>НМЗ</v>
          </cell>
          <cell r="B891" t="str">
            <v>ГМОК</v>
          </cell>
          <cell r="C891" t="str">
            <v>УАП</v>
          </cell>
          <cell r="D891" t="str">
            <v>Закупки ГО</v>
          </cell>
          <cell r="E891" t="str">
            <v>19</v>
          </cell>
          <cell r="F891" t="str">
            <v>КИПиА, связь и ВТ</v>
          </cell>
          <cell r="G891" t="str">
            <v>19941</v>
          </cell>
          <cell r="H891" t="str">
            <v>Копировально-множительная техника</v>
          </cell>
          <cell r="I891" t="str">
            <v>988332</v>
          </cell>
          <cell r="J891" t="str">
            <v>Устройство многофункциональное</v>
          </cell>
          <cell r="K891" t="str">
            <v/>
          </cell>
          <cell r="L891" t="str">
            <v>Xerox WorkCentre М118i</v>
          </cell>
          <cell r="M891" t="str">
            <v>А3, скорость копирования/печати (А4) -18стр/мин, (А3) -10стр/мин, передача факса 3сек/стр, объем печати до 50000стр/мес, разрешение 600х600dpi, процессор Power PC 300MГц, память 288МБ (Copy/Fax: 96 MB, Print/Scan: 192MB), интерфейс: IEEE1284, USB2.0, Ethe</v>
          </cell>
          <cell r="N891" t="str">
            <v/>
          </cell>
          <cell r="O891" t="str">
            <v/>
          </cell>
          <cell r="P891" t="str">
            <v/>
          </cell>
          <cell r="Q891">
            <v>1.05</v>
          </cell>
          <cell r="R891" t="str">
            <v>КМП</v>
          </cell>
          <cell r="S891">
            <v>6</v>
          </cell>
          <cell r="T891">
            <v>72590</v>
          </cell>
          <cell r="U891">
            <v>457317</v>
          </cell>
          <cell r="V891">
            <v>539634.05999999994</v>
          </cell>
          <cell r="W891">
            <v>89939.01</v>
          </cell>
          <cell r="X891">
            <v>0</v>
          </cell>
          <cell r="Y891">
            <v>0</v>
          </cell>
          <cell r="Z891">
            <v>0</v>
          </cell>
          <cell r="AA891">
            <v>0</v>
          </cell>
          <cell r="AB891">
            <v>0</v>
          </cell>
          <cell r="AC891">
            <v>0</v>
          </cell>
          <cell r="AD891">
            <v>3</v>
          </cell>
          <cell r="AE891">
            <v>228658.5</v>
          </cell>
          <cell r="AF891">
            <v>41158.53</v>
          </cell>
          <cell r="AG891">
            <v>3</v>
          </cell>
          <cell r="AH891">
            <v>228658.5</v>
          </cell>
          <cell r="AI891">
            <v>41158.53</v>
          </cell>
        </row>
        <row r="892">
          <cell r="A892" t="str">
            <v>Н-проект</v>
          </cell>
          <cell r="B892" t="str">
            <v>МООК</v>
          </cell>
          <cell r="C892" t="str">
            <v>УАП</v>
          </cell>
          <cell r="D892" t="str">
            <v>Закупки ГО</v>
          </cell>
          <cell r="E892" t="str">
            <v>19</v>
          </cell>
          <cell r="F892" t="str">
            <v>КИПиА, связь и ВТ</v>
          </cell>
          <cell r="G892" t="str">
            <v>19941</v>
          </cell>
          <cell r="H892" t="str">
            <v>Копировально-множительная техника</v>
          </cell>
          <cell r="I892" t="str">
            <v>988333</v>
          </cell>
          <cell r="J892" t="str">
            <v>Устройство многофункциональное</v>
          </cell>
          <cell r="K892" t="str">
            <v/>
          </cell>
          <cell r="L892" t="str">
            <v>Xerox WorkCentre Pro 123D</v>
          </cell>
          <cell r="M892" t="str">
            <v>Дуплексный автоподатчик и дуплексный модуль, 128МВ, 23коп/мин, 2 лотка для бумаги А4-А3 (по 500 листов), обходной лоток на 100листов, выходной лоток на 500 листов, автоподатчик документов с переворотом на 50 листов, двухсторонняя автоматическая печать.Вко</v>
          </cell>
          <cell r="N892" t="str">
            <v/>
          </cell>
          <cell r="O892" t="str">
            <v/>
          </cell>
          <cell r="P892" t="str">
            <v/>
          </cell>
          <cell r="Q892">
            <v>1.05</v>
          </cell>
          <cell r="R892" t="str">
            <v>КМП</v>
          </cell>
          <cell r="S892">
            <v>2</v>
          </cell>
          <cell r="T892">
            <v>59500</v>
          </cell>
          <cell r="U892">
            <v>124950</v>
          </cell>
          <cell r="V892">
            <v>147441</v>
          </cell>
          <cell r="W892">
            <v>73720.5</v>
          </cell>
          <cell r="X892">
            <v>1</v>
          </cell>
          <cell r="Y892">
            <v>62475</v>
          </cell>
          <cell r="Z892">
            <v>11245.5</v>
          </cell>
          <cell r="AA892">
            <v>0</v>
          </cell>
          <cell r="AB892">
            <v>0</v>
          </cell>
          <cell r="AC892">
            <v>0</v>
          </cell>
          <cell r="AD892">
            <v>1</v>
          </cell>
          <cell r="AE892">
            <v>62475</v>
          </cell>
          <cell r="AF892">
            <v>11245.5</v>
          </cell>
          <cell r="AG892">
            <v>0</v>
          </cell>
          <cell r="AH892">
            <v>0</v>
          </cell>
          <cell r="AI892">
            <v>0</v>
          </cell>
        </row>
        <row r="893">
          <cell r="A893" t="str">
            <v>ПЕСХ</v>
          </cell>
          <cell r="B893" t="str">
            <v>МТО</v>
          </cell>
          <cell r="C893" t="str">
            <v>УАП</v>
          </cell>
          <cell r="D893" t="str">
            <v>Закупки ГО</v>
          </cell>
          <cell r="E893" t="str">
            <v>19</v>
          </cell>
          <cell r="F893" t="str">
            <v>КИПиА, связь и ВТ</v>
          </cell>
          <cell r="G893" t="str">
            <v>19941</v>
          </cell>
          <cell r="H893" t="str">
            <v>Копировально-множительная техника</v>
          </cell>
          <cell r="I893" t="str">
            <v>988383</v>
          </cell>
          <cell r="J893" t="str">
            <v>Устройство многофункциональное</v>
          </cell>
          <cell r="K893" t="str">
            <v>M24 DADF-4S</v>
          </cell>
          <cell r="L893" t="str">
            <v>Xerox WorkCentre M24</v>
          </cell>
          <cell r="M893" t="str">
            <v>Полноцветное, формат А3, скорость копирования/печати (А4) -13 цветных отп/мин, 24 ч/б отп/мин, процессор Power PC 750, 400МГц, память 512Мб системной и 256Мб страничной, диск 10Гб, Ethernet 10/100BaseT, подача бумаги через 3-х лотковый модуль (3х520 лотка</v>
          </cell>
          <cell r="N893" t="str">
            <v/>
          </cell>
          <cell r="O893" t="str">
            <v/>
          </cell>
          <cell r="P893" t="str">
            <v/>
          </cell>
          <cell r="Q893">
            <v>1.05</v>
          </cell>
          <cell r="R893" t="str">
            <v>КМП</v>
          </cell>
          <cell r="S893">
            <v>1</v>
          </cell>
          <cell r="T893">
            <v>297500</v>
          </cell>
          <cell r="U893">
            <v>312375</v>
          </cell>
          <cell r="V893">
            <v>368602.5</v>
          </cell>
          <cell r="W893">
            <v>368602.5</v>
          </cell>
          <cell r="X893">
            <v>0</v>
          </cell>
          <cell r="Y893">
            <v>0</v>
          </cell>
          <cell r="Z893">
            <v>0</v>
          </cell>
          <cell r="AA893">
            <v>1</v>
          </cell>
          <cell r="AB893">
            <v>312375</v>
          </cell>
          <cell r="AC893">
            <v>56227.5</v>
          </cell>
          <cell r="AD893">
            <v>0</v>
          </cell>
          <cell r="AE893">
            <v>0</v>
          </cell>
          <cell r="AF893">
            <v>0</v>
          </cell>
          <cell r="AG893">
            <v>0</v>
          </cell>
          <cell r="AH893">
            <v>0</v>
          </cell>
          <cell r="AI893">
            <v>0</v>
          </cell>
        </row>
        <row r="894">
          <cell r="A894" t="str">
            <v>Н-проект</v>
          </cell>
          <cell r="B894" t="str">
            <v>МООК</v>
          </cell>
          <cell r="C894" t="str">
            <v>УАП</v>
          </cell>
          <cell r="D894" t="str">
            <v>Закупки ГО</v>
          </cell>
          <cell r="E894" t="str">
            <v>19</v>
          </cell>
          <cell r="F894" t="str">
            <v>КИПиА, связь и ВТ</v>
          </cell>
          <cell r="G894" t="str">
            <v>19941</v>
          </cell>
          <cell r="H894" t="str">
            <v>Копировально-множительная техника</v>
          </cell>
          <cell r="I894" t="str">
            <v>988383</v>
          </cell>
          <cell r="J894" t="str">
            <v>Устройство многофункциональное</v>
          </cell>
          <cell r="K894" t="str">
            <v>M24 DADF-4S</v>
          </cell>
          <cell r="L894" t="str">
            <v>Xerox WorkCentre M24</v>
          </cell>
          <cell r="M894" t="str">
            <v>Полноцветное, формат А3, скорость копирования/печати (А4) -13 цветных отп/мин, 24 ч/б отп/мин, процессор Power PC 750, 400МГц, память 512Мб системной и 256Мб страничной, диск 10Гб, Ethernet 10/100BaseT, подача бумаги через 3-х лотковый модуль (3х520 лотка</v>
          </cell>
          <cell r="N894" t="str">
            <v/>
          </cell>
          <cell r="O894" t="str">
            <v/>
          </cell>
          <cell r="P894" t="str">
            <v/>
          </cell>
          <cell r="Q894">
            <v>1.05</v>
          </cell>
          <cell r="R894" t="str">
            <v>КМП</v>
          </cell>
          <cell r="S894">
            <v>1</v>
          </cell>
          <cell r="T894">
            <v>297500</v>
          </cell>
          <cell r="U894">
            <v>312375</v>
          </cell>
          <cell r="V894">
            <v>368602.5</v>
          </cell>
          <cell r="W894">
            <v>368602.5</v>
          </cell>
          <cell r="X894">
            <v>0</v>
          </cell>
          <cell r="Y894">
            <v>0</v>
          </cell>
          <cell r="Z894">
            <v>0</v>
          </cell>
          <cell r="AA894">
            <v>1</v>
          </cell>
          <cell r="AB894">
            <v>312375</v>
          </cell>
          <cell r="AC894">
            <v>56227.5</v>
          </cell>
          <cell r="AD894">
            <v>0</v>
          </cell>
          <cell r="AE894">
            <v>0</v>
          </cell>
          <cell r="AF894">
            <v>0</v>
          </cell>
          <cell r="AG894">
            <v>0</v>
          </cell>
          <cell r="AH894">
            <v>0</v>
          </cell>
          <cell r="AI894">
            <v>0</v>
          </cell>
        </row>
        <row r="895">
          <cell r="A895" t="str">
            <v>УКС</v>
          </cell>
          <cell r="B895" t="str">
            <v>ГМОК</v>
          </cell>
          <cell r="C895" t="str">
            <v>УАП</v>
          </cell>
          <cell r="D895" t="str">
            <v>Закупки ГО</v>
          </cell>
          <cell r="E895" t="str">
            <v>19</v>
          </cell>
          <cell r="F895" t="str">
            <v>КИПиА, связь и ВТ</v>
          </cell>
          <cell r="G895" t="str">
            <v>19941</v>
          </cell>
          <cell r="H895" t="str">
            <v>Копировально-множительная техника</v>
          </cell>
          <cell r="I895" t="str">
            <v>988384</v>
          </cell>
          <cell r="J895" t="str">
            <v>Устройство многофункциональное</v>
          </cell>
          <cell r="K895" t="str">
            <v>W232 DC-DADF-ОСТ</v>
          </cell>
          <cell r="L895" t="str">
            <v>Xerox WorkCentre Pro 232</v>
          </cell>
          <cell r="M895" t="str">
            <v>А3, скорость копирования А4/А3 -32/22стр/мин, максимальная нагрузка до 125000стр/мес, сетевой контроллер 498K09760 (256Мб, жесткий диск 80Гб, Celeron 1Ггц, PCL 5e/6, PostScript3, сканирование в файл/e-mail), сетевой интерфейс 10/100Мбит, электронный аудит</v>
          </cell>
          <cell r="N895" t="str">
            <v/>
          </cell>
          <cell r="O895" t="str">
            <v/>
          </cell>
          <cell r="P895" t="str">
            <v/>
          </cell>
          <cell r="Q895">
            <v>1.05</v>
          </cell>
          <cell r="R895" t="str">
            <v>КМП</v>
          </cell>
          <cell r="S895">
            <v>1</v>
          </cell>
          <cell r="T895">
            <v>249900</v>
          </cell>
          <cell r="U895">
            <v>262395</v>
          </cell>
          <cell r="V895">
            <v>309626.09999999998</v>
          </cell>
          <cell r="W895">
            <v>309626.09999999998</v>
          </cell>
          <cell r="X895">
            <v>0</v>
          </cell>
          <cell r="Y895">
            <v>0</v>
          </cell>
          <cell r="Z895">
            <v>0</v>
          </cell>
          <cell r="AA895">
            <v>1</v>
          </cell>
          <cell r="AB895">
            <v>262395</v>
          </cell>
          <cell r="AC895">
            <v>47231.1</v>
          </cell>
          <cell r="AD895">
            <v>0</v>
          </cell>
          <cell r="AE895">
            <v>0</v>
          </cell>
          <cell r="AF895">
            <v>0</v>
          </cell>
          <cell r="AG895">
            <v>0</v>
          </cell>
          <cell r="AH895">
            <v>0</v>
          </cell>
          <cell r="AI895">
            <v>0</v>
          </cell>
        </row>
        <row r="896">
          <cell r="A896" t="str">
            <v>МЗ</v>
          </cell>
          <cell r="B896" t="str">
            <v>ГМОК</v>
          </cell>
          <cell r="C896" t="str">
            <v>УАП</v>
          </cell>
          <cell r="D896" t="str">
            <v>Закупки ГО</v>
          </cell>
          <cell r="E896" t="str">
            <v>19</v>
          </cell>
          <cell r="F896" t="str">
            <v>КИПиА, связь и ВТ</v>
          </cell>
          <cell r="G896" t="str">
            <v>19945</v>
          </cell>
          <cell r="H896" t="str">
            <v>2001 Измерительные преобразователи разности давлений имп.</v>
          </cell>
          <cell r="I896" t="str">
            <v>945551</v>
          </cell>
          <cell r="J896" t="str">
            <v>2001 Интелектуальный преобразователь перепада давления производства фирмы "Fisher-Rosemount"</v>
          </cell>
          <cell r="K896" t="str">
            <v>Госреестр СИ РФ PN 238 №13849-94</v>
          </cell>
          <cell r="L896" t="str">
            <v>Тип:"SMART FAMILY" мод.3051CD-2</v>
          </cell>
          <cell r="M896" t="str">
            <v>в комплекте: - 3-х вентильный блок; - компрессионный фиттинг для подключения импульсной линии; - кабельный ввод; - заглушка кабельного ввода. 3051CD-2-A-0-2-A-1-A-S5-B4-Q4-P2 Точность +/- 0,075% калибр.диапазона; 3-x вентильный блок - Model 0305FC32B11B4;</v>
          </cell>
          <cell r="N896" t="str">
            <v/>
          </cell>
          <cell r="O896" t="str">
            <v/>
          </cell>
          <cell r="P896" t="str">
            <v/>
          </cell>
          <cell r="Q896">
            <v>1.05</v>
          </cell>
          <cell r="R896" t="str">
            <v>ШТ</v>
          </cell>
          <cell r="S896">
            <v>2</v>
          </cell>
          <cell r="T896">
            <v>165000</v>
          </cell>
          <cell r="U896">
            <v>346500</v>
          </cell>
          <cell r="V896">
            <v>408870</v>
          </cell>
          <cell r="W896">
            <v>204435</v>
          </cell>
          <cell r="X896">
            <v>0</v>
          </cell>
          <cell r="Y896">
            <v>0</v>
          </cell>
          <cell r="Z896">
            <v>0</v>
          </cell>
          <cell r="AA896">
            <v>0</v>
          </cell>
          <cell r="AB896">
            <v>0</v>
          </cell>
          <cell r="AC896">
            <v>0</v>
          </cell>
          <cell r="AD896">
            <v>2</v>
          </cell>
          <cell r="AE896">
            <v>346500</v>
          </cell>
          <cell r="AF896">
            <v>62370</v>
          </cell>
          <cell r="AG896">
            <v>0</v>
          </cell>
          <cell r="AH896">
            <v>0</v>
          </cell>
          <cell r="AI896">
            <v>0</v>
          </cell>
        </row>
        <row r="897">
          <cell r="A897" t="str">
            <v>НМЗ</v>
          </cell>
          <cell r="B897" t="str">
            <v>ГМОК</v>
          </cell>
          <cell r="C897" t="str">
            <v>УАП</v>
          </cell>
          <cell r="D897" t="str">
            <v>Закупки ГО</v>
          </cell>
          <cell r="E897" t="str">
            <v>19</v>
          </cell>
          <cell r="F897" t="str">
            <v>КИПиА, связь и ВТ</v>
          </cell>
          <cell r="G897" t="str">
            <v>19945</v>
          </cell>
          <cell r="H897" t="str">
            <v>2001 Измерительные преобразователи разности давлений имп.</v>
          </cell>
          <cell r="I897" t="str">
            <v>945581</v>
          </cell>
          <cell r="J897" t="str">
            <v>Преобразователь перепада давления/расхода</v>
          </cell>
          <cell r="K897" t="str">
            <v/>
          </cell>
          <cell r="L897" t="str">
            <v>SITRANS P DSIII 7MF4433-1CB02-1AA6-Z A02+A40</v>
          </cell>
          <cell r="M897" t="str">
            <v>Дифференциального давления серии DSIII, диапазон измерения 1-60мбар, Pу=160бар, Iвых=4-20мA HART PROTOKOL, с индикатором (цифровой дисплей), монтажным уголком и заглушками</v>
          </cell>
          <cell r="N897" t="str">
            <v/>
          </cell>
          <cell r="O897" t="str">
            <v/>
          </cell>
          <cell r="P897" t="str">
            <v/>
          </cell>
          <cell r="Q897">
            <v>1.05</v>
          </cell>
          <cell r="R897" t="str">
            <v>ШТ</v>
          </cell>
          <cell r="S897">
            <v>10</v>
          </cell>
          <cell r="T897">
            <v>43988.35</v>
          </cell>
          <cell r="U897">
            <v>461877.67500000005</v>
          </cell>
          <cell r="V897">
            <v>545015.65650000004</v>
          </cell>
          <cell r="W897">
            <v>54501.57</v>
          </cell>
          <cell r="X897">
            <v>0</v>
          </cell>
          <cell r="Y897">
            <v>0</v>
          </cell>
          <cell r="Z897">
            <v>0</v>
          </cell>
          <cell r="AA897">
            <v>0</v>
          </cell>
          <cell r="AB897">
            <v>0</v>
          </cell>
          <cell r="AC897">
            <v>0</v>
          </cell>
          <cell r="AD897">
            <v>7</v>
          </cell>
          <cell r="AE897">
            <v>323314.3725</v>
          </cell>
          <cell r="AF897">
            <v>58196.587049999995</v>
          </cell>
          <cell r="AG897">
            <v>3</v>
          </cell>
          <cell r="AH897">
            <v>138563.30249999999</v>
          </cell>
          <cell r="AI897">
            <v>24941.394449999996</v>
          </cell>
        </row>
        <row r="898">
          <cell r="A898" t="str">
            <v>НМЗ</v>
          </cell>
          <cell r="B898" t="str">
            <v>ГМОК</v>
          </cell>
          <cell r="C898" t="str">
            <v>УАП</v>
          </cell>
          <cell r="D898" t="str">
            <v>Закупки ГО</v>
          </cell>
          <cell r="E898" t="str">
            <v>19</v>
          </cell>
          <cell r="F898" t="str">
            <v>КИПиА, связь и ВТ</v>
          </cell>
          <cell r="G898" t="str">
            <v>19945</v>
          </cell>
          <cell r="H898" t="str">
            <v>2001 Измерительные преобразователи разности давлений имп.</v>
          </cell>
          <cell r="I898" t="str">
            <v>945582</v>
          </cell>
          <cell r="J898" t="str">
            <v>Преобразователь перепада давления/расхода</v>
          </cell>
          <cell r="K898" t="str">
            <v>7MF4433-1FB02-1AA6-Z A02+A40</v>
          </cell>
          <cell r="L898" t="str">
            <v>SITRANS P DSIII</v>
          </cell>
          <cell r="M898" t="str">
            <v>Преобразователь дифференциального давления серии DS III, диапазон 0-16...1600мбар, PN 160, выходной сигнал: 4...20MA HART PROTOKOLL, с индикатором (цифровой дисплей), монтажным уголком и заглушками Каталог FI 01</v>
          </cell>
          <cell r="N898" t="str">
            <v/>
          </cell>
          <cell r="O898" t="str">
            <v/>
          </cell>
          <cell r="P898" t="str">
            <v/>
          </cell>
          <cell r="Q898">
            <v>1.05</v>
          </cell>
          <cell r="R898" t="str">
            <v>ШТ</v>
          </cell>
          <cell r="S898">
            <v>35</v>
          </cell>
          <cell r="T898">
            <v>41785.1</v>
          </cell>
          <cell r="U898">
            <v>1535602.425</v>
          </cell>
          <cell r="V898">
            <v>1812010.8614999999</v>
          </cell>
          <cell r="W898">
            <v>51771.74</v>
          </cell>
          <cell r="X898">
            <v>0</v>
          </cell>
          <cell r="Y898">
            <v>0</v>
          </cell>
          <cell r="Z898">
            <v>0</v>
          </cell>
          <cell r="AA898">
            <v>0</v>
          </cell>
          <cell r="AB898">
            <v>0</v>
          </cell>
          <cell r="AC898">
            <v>0</v>
          </cell>
          <cell r="AD898">
            <v>26</v>
          </cell>
          <cell r="AE898">
            <v>1140733.23</v>
          </cell>
          <cell r="AF898">
            <v>205331.98139999999</v>
          </cell>
          <cell r="AG898">
            <v>9</v>
          </cell>
          <cell r="AH898">
            <v>394869.19500000001</v>
          </cell>
          <cell r="AI898">
            <v>71076.455099999992</v>
          </cell>
        </row>
        <row r="899">
          <cell r="A899" t="str">
            <v>НЗ</v>
          </cell>
          <cell r="B899" t="str">
            <v>ГМОК</v>
          </cell>
          <cell r="C899" t="str">
            <v>УАП</v>
          </cell>
          <cell r="D899" t="str">
            <v>Закупки ГО</v>
          </cell>
          <cell r="E899" t="str">
            <v>19</v>
          </cell>
          <cell r="F899" t="str">
            <v>КИПиА, связь и ВТ</v>
          </cell>
          <cell r="G899" t="str">
            <v>19946</v>
          </cell>
          <cell r="H899" t="str">
            <v>Измерительные преобразователи давления отечественные</v>
          </cell>
          <cell r="I899" t="str">
            <v>991001</v>
          </cell>
          <cell r="J899" t="str">
            <v>Датчик микроэлектронный избыточного давления</v>
          </cell>
          <cell r="K899" t="str">
            <v>ТУ 4212-044-18004487-2003</v>
          </cell>
          <cell r="L899" t="str">
            <v>МИДА-ДИ-13П-0,5-1,0 мПа-01-М20х1,5-К-УХЛ3.1</v>
          </cell>
          <cell r="M899" t="str">
            <v>Основная погрешность 0,5, диапазон измеряемых давлений 0-1,0мПа, Iвых=4-20мА, 2 прямая линия, тип штуцера М20х1,5, тип подключения кабель, климатическое исполнение УХЛ3.1</v>
          </cell>
          <cell r="N899" t="str">
            <v/>
          </cell>
          <cell r="O899" t="str">
            <v/>
          </cell>
          <cell r="P899" t="str">
            <v/>
          </cell>
          <cell r="Q899">
            <v>1.05</v>
          </cell>
          <cell r="R899" t="str">
            <v>ШТ</v>
          </cell>
          <cell r="S899">
            <v>8</v>
          </cell>
          <cell r="T899">
            <v>5430.7</v>
          </cell>
          <cell r="U899">
            <v>45617.88</v>
          </cell>
          <cell r="V899">
            <v>53829.098399999995</v>
          </cell>
          <cell r="W899">
            <v>6728.64</v>
          </cell>
          <cell r="X899">
            <v>0</v>
          </cell>
          <cell r="Y899">
            <v>0</v>
          </cell>
          <cell r="Z899">
            <v>0</v>
          </cell>
          <cell r="AA899">
            <v>0</v>
          </cell>
          <cell r="AB899">
            <v>0</v>
          </cell>
          <cell r="AC899">
            <v>0</v>
          </cell>
          <cell r="AD899">
            <v>6</v>
          </cell>
          <cell r="AE899">
            <v>34213.409999999996</v>
          </cell>
          <cell r="AF899">
            <v>6158.4137999999994</v>
          </cell>
          <cell r="AG899">
            <v>2</v>
          </cell>
          <cell r="AH899">
            <v>11404.47</v>
          </cell>
          <cell r="AI899">
            <v>2052.8045999999999</v>
          </cell>
        </row>
        <row r="900">
          <cell r="A900" t="str">
            <v>НЗ</v>
          </cell>
          <cell r="B900" t="str">
            <v>ГМОК</v>
          </cell>
          <cell r="C900" t="str">
            <v>УАП</v>
          </cell>
          <cell r="D900" t="str">
            <v>Закупки ГО</v>
          </cell>
          <cell r="E900" t="str">
            <v>19</v>
          </cell>
          <cell r="F900" t="str">
            <v>КИПиА, связь и ВТ</v>
          </cell>
          <cell r="G900" t="str">
            <v>19946</v>
          </cell>
          <cell r="H900" t="str">
            <v>Измерительные преобразователи давления отечественные</v>
          </cell>
          <cell r="I900" t="str">
            <v>991010</v>
          </cell>
          <cell r="J900" t="str">
            <v>Микроэлектронный датчик избыточного давления</v>
          </cell>
          <cell r="K900" t="str">
            <v>ТУ 4212-044-18004487-2003</v>
          </cell>
          <cell r="L900" t="str">
            <v>МИДА-ДИ-13П-0,5-0,6МПа-01-М20х1,5-К-У**2</v>
          </cell>
          <cell r="M900" t="str">
            <v>Основная погрешность 0,5, диапазон измеряемых давлений 0-0,6 мПа, Iвых=4-20мА, 2 прямая линия, тип штуцера М20х1,5, тип подключения кабель, климатическое исполнение У**2</v>
          </cell>
          <cell r="N900" t="str">
            <v/>
          </cell>
          <cell r="O900" t="str">
            <v/>
          </cell>
          <cell r="P900" t="str">
            <v/>
          </cell>
          <cell r="Q900">
            <v>1.05</v>
          </cell>
          <cell r="R900" t="str">
            <v>ШТ</v>
          </cell>
          <cell r="S900">
            <v>37</v>
          </cell>
          <cell r="T900">
            <v>3426.83</v>
          </cell>
          <cell r="U900">
            <v>133132.3455</v>
          </cell>
          <cell r="V900">
            <v>157096.16768999997</v>
          </cell>
          <cell r="W900">
            <v>4245.84</v>
          </cell>
          <cell r="X900">
            <v>0</v>
          </cell>
          <cell r="Y900">
            <v>0</v>
          </cell>
          <cell r="Z900">
            <v>0</v>
          </cell>
          <cell r="AA900">
            <v>0</v>
          </cell>
          <cell r="AB900">
            <v>0</v>
          </cell>
          <cell r="AC900">
            <v>0</v>
          </cell>
          <cell r="AD900">
            <v>26</v>
          </cell>
          <cell r="AE900">
            <v>93552.459000000003</v>
          </cell>
          <cell r="AF900">
            <v>16839.442620000002</v>
          </cell>
          <cell r="AG900">
            <v>11</v>
          </cell>
          <cell r="AH900">
            <v>39579.886500000001</v>
          </cell>
          <cell r="AI900">
            <v>7124.3795700000001</v>
          </cell>
        </row>
        <row r="901">
          <cell r="A901" t="str">
            <v>НЗ</v>
          </cell>
          <cell r="B901" t="str">
            <v>ГМОК</v>
          </cell>
          <cell r="C901" t="str">
            <v>УАП</v>
          </cell>
          <cell r="D901" t="str">
            <v>Закупки ГО</v>
          </cell>
          <cell r="E901" t="str">
            <v>19</v>
          </cell>
          <cell r="F901" t="str">
            <v>КИПиА, связь и ВТ</v>
          </cell>
          <cell r="G901" t="str">
            <v>19946</v>
          </cell>
          <cell r="H901" t="str">
            <v>Измерительные преобразователи давления отечественные</v>
          </cell>
          <cell r="I901" t="str">
            <v>991174</v>
          </cell>
          <cell r="J901" t="str">
            <v>Датчик избыточного давления</v>
          </cell>
          <cell r="K901" t="str">
            <v>ТУ 4212-012-12580824-2001</v>
          </cell>
          <cell r="L901" t="str">
            <v>Метран-100-ДИ-1153-02-МП1-t1-0,5-1,0МПа-42-М20-С-ГП</v>
          </cell>
          <cell r="M901" t="str">
            <v>Верхний предел измерения 0-1,0МПа, Iвых=4-20mA, IP65</v>
          </cell>
          <cell r="N901" t="str">
            <v/>
          </cell>
          <cell r="O901" t="str">
            <v/>
          </cell>
          <cell r="P901" t="str">
            <v/>
          </cell>
          <cell r="Q901">
            <v>1.05</v>
          </cell>
          <cell r="R901" t="str">
            <v>ШТ</v>
          </cell>
          <cell r="S901">
            <v>4</v>
          </cell>
          <cell r="T901">
            <v>14449.51</v>
          </cell>
          <cell r="U901">
            <v>60687.942000000003</v>
          </cell>
          <cell r="V901">
            <v>71611.771559999994</v>
          </cell>
          <cell r="W901">
            <v>17902.939999999999</v>
          </cell>
          <cell r="X901">
            <v>0</v>
          </cell>
          <cell r="Y901">
            <v>0</v>
          </cell>
          <cell r="Z901">
            <v>0</v>
          </cell>
          <cell r="AA901">
            <v>0</v>
          </cell>
          <cell r="AB901">
            <v>0</v>
          </cell>
          <cell r="AC901">
            <v>0</v>
          </cell>
          <cell r="AD901">
            <v>4</v>
          </cell>
          <cell r="AE901">
            <v>60687.942000000003</v>
          </cell>
          <cell r="AF901">
            <v>10923.82956</v>
          </cell>
          <cell r="AG901">
            <v>0</v>
          </cell>
          <cell r="AH901">
            <v>0</v>
          </cell>
          <cell r="AI901">
            <v>0</v>
          </cell>
        </row>
        <row r="902">
          <cell r="A902" t="str">
            <v>Талнахское</v>
          </cell>
          <cell r="B902" t="str">
            <v>ГМОК</v>
          </cell>
          <cell r="C902" t="str">
            <v>УАП</v>
          </cell>
          <cell r="D902" t="str">
            <v>Закупки ГО</v>
          </cell>
          <cell r="E902" t="str">
            <v>19</v>
          </cell>
          <cell r="F902" t="str">
            <v>КИПиА, связь и ВТ</v>
          </cell>
          <cell r="G902" t="str">
            <v>19946</v>
          </cell>
          <cell r="H902" t="str">
            <v>Измерительные преобразователи давления отечественные</v>
          </cell>
          <cell r="I902" t="str">
            <v>991174</v>
          </cell>
          <cell r="J902" t="str">
            <v>Датчик избыточного давления</v>
          </cell>
          <cell r="K902" t="str">
            <v>ТУ 4212-012-12580824-2001</v>
          </cell>
          <cell r="L902" t="str">
            <v>Метран-100-ДИ-1153-02-МП1-t1-0,5-1,0МПа-42-М20-С-ГП</v>
          </cell>
          <cell r="M902" t="str">
            <v>Верхний предел измерения 0-1,0МПа, Iвых=4-20mA, IP65</v>
          </cell>
          <cell r="N902" t="str">
            <v/>
          </cell>
          <cell r="O902" t="str">
            <v/>
          </cell>
          <cell r="P902" t="str">
            <v/>
          </cell>
          <cell r="Q902">
            <v>1.05</v>
          </cell>
          <cell r="R902" t="str">
            <v>ШТ</v>
          </cell>
          <cell r="S902">
            <v>7</v>
          </cell>
          <cell r="T902">
            <v>14449.51</v>
          </cell>
          <cell r="U902">
            <v>106203.89850000001</v>
          </cell>
          <cell r="V902">
            <v>125320.60023000001</v>
          </cell>
          <cell r="W902">
            <v>17902.939999999999</v>
          </cell>
          <cell r="X902">
            <v>0</v>
          </cell>
          <cell r="Y902">
            <v>0</v>
          </cell>
          <cell r="Z902">
            <v>0</v>
          </cell>
          <cell r="AA902">
            <v>0</v>
          </cell>
          <cell r="AB902">
            <v>0</v>
          </cell>
          <cell r="AC902">
            <v>0</v>
          </cell>
          <cell r="AD902">
            <v>7</v>
          </cell>
          <cell r="AE902">
            <v>106203.89850000001</v>
          </cell>
          <cell r="AF902">
            <v>19116.701730000001</v>
          </cell>
          <cell r="AG902">
            <v>0</v>
          </cell>
          <cell r="AH902">
            <v>0</v>
          </cell>
          <cell r="AI902">
            <v>0</v>
          </cell>
        </row>
        <row r="903">
          <cell r="A903" t="str">
            <v>МЦ-1</v>
          </cell>
          <cell r="B903" t="str">
            <v>ГМОК</v>
          </cell>
          <cell r="C903" t="str">
            <v>УАП</v>
          </cell>
          <cell r="D903" t="str">
            <v>Закупки ГО</v>
          </cell>
          <cell r="E903" t="str">
            <v>19</v>
          </cell>
          <cell r="F903" t="str">
            <v>КИПиА, связь и ВТ</v>
          </cell>
          <cell r="G903" t="str">
            <v>19946</v>
          </cell>
          <cell r="H903" t="str">
            <v>Измерительные преобразователи давления отечественные</v>
          </cell>
          <cell r="I903" t="str">
            <v>991176</v>
          </cell>
          <cell r="J903" t="str">
            <v>Датчик разности давления интеллектуальный</v>
          </cell>
          <cell r="K903" t="str">
            <v>ТУ 4212-012-12580824-2001</v>
          </cell>
          <cell r="L903" t="str">
            <v>Метран-100-ДД-1430-02-МП1-t10-015-25кПа-25МПа-42-К1/2-ВБ</v>
          </cell>
          <cell r="M903" t="str">
            <v>Предел допускаемой основной погрешности 0,15%, верхний предел измерения 25кПА, предельно допустимое избыточное давление 25МПа, Iвых=4-20мА. В комплекте: преобразователь-1шт, комплект монтажных частей-1комп.</v>
          </cell>
          <cell r="N903" t="str">
            <v/>
          </cell>
          <cell r="O903" t="str">
            <v/>
          </cell>
          <cell r="P903" t="str">
            <v/>
          </cell>
          <cell r="Q903">
            <v>1.05</v>
          </cell>
          <cell r="R903" t="str">
            <v>ШТ</v>
          </cell>
          <cell r="S903">
            <v>5</v>
          </cell>
          <cell r="T903">
            <v>15106.31</v>
          </cell>
          <cell r="U903">
            <v>79308.127500000002</v>
          </cell>
          <cell r="V903">
            <v>93583.590450000003</v>
          </cell>
          <cell r="W903">
            <v>18716.72</v>
          </cell>
          <cell r="X903">
            <v>0</v>
          </cell>
          <cell r="Y903">
            <v>0</v>
          </cell>
          <cell r="Z903">
            <v>0</v>
          </cell>
          <cell r="AA903">
            <v>0</v>
          </cell>
          <cell r="AB903">
            <v>0</v>
          </cell>
          <cell r="AC903">
            <v>0</v>
          </cell>
          <cell r="AD903">
            <v>5</v>
          </cell>
          <cell r="AE903">
            <v>79308.127500000002</v>
          </cell>
          <cell r="AF903">
            <v>14275.462949999999</v>
          </cell>
          <cell r="AG903">
            <v>0</v>
          </cell>
          <cell r="AH903">
            <v>0</v>
          </cell>
          <cell r="AI903">
            <v>0</v>
          </cell>
        </row>
        <row r="904">
          <cell r="A904" t="str">
            <v>НЗ</v>
          </cell>
          <cell r="B904" t="str">
            <v>ГМОК</v>
          </cell>
          <cell r="C904" t="str">
            <v>УАП</v>
          </cell>
          <cell r="D904" t="str">
            <v>Закупки ГО</v>
          </cell>
          <cell r="E904" t="str">
            <v>19</v>
          </cell>
          <cell r="F904" t="str">
            <v>КИПиА, связь и ВТ</v>
          </cell>
          <cell r="G904" t="str">
            <v>19946</v>
          </cell>
          <cell r="H904" t="str">
            <v>Измерительные преобразователи давления отечественные</v>
          </cell>
          <cell r="I904" t="str">
            <v>991183</v>
          </cell>
          <cell r="J904" t="str">
            <v>Датчик давления-разрежения интеллектуальный</v>
          </cell>
          <cell r="K904" t="str">
            <v>ТУ 4212-012-12580824-2001</v>
          </cell>
          <cell r="L904" t="str">
            <v>Метран-100-ДИВ-1341-09-МП1-t10-015-50кПа-42</v>
          </cell>
          <cell r="M904" t="str">
            <v>Предел допускаемой основной погрешности 0,15%, нижний предел измерений -50кПа, верхний предел измерений +50кПа, Iвых=4-20мА, скомплектом монтажных частей</v>
          </cell>
          <cell r="N904" t="str">
            <v/>
          </cell>
          <cell r="O904" t="str">
            <v/>
          </cell>
          <cell r="P904" t="str">
            <v/>
          </cell>
          <cell r="Q904">
            <v>1.05</v>
          </cell>
          <cell r="R904" t="str">
            <v>ШТ</v>
          </cell>
          <cell r="S904">
            <v>7</v>
          </cell>
          <cell r="T904">
            <v>15000</v>
          </cell>
          <cell r="U904">
            <v>110250</v>
          </cell>
          <cell r="V904">
            <v>130095</v>
          </cell>
          <cell r="W904">
            <v>18585</v>
          </cell>
          <cell r="X904">
            <v>0</v>
          </cell>
          <cell r="Y904">
            <v>0</v>
          </cell>
          <cell r="Z904">
            <v>0</v>
          </cell>
          <cell r="AA904">
            <v>0</v>
          </cell>
          <cell r="AB904">
            <v>0</v>
          </cell>
          <cell r="AC904">
            <v>0</v>
          </cell>
          <cell r="AD904">
            <v>6</v>
          </cell>
          <cell r="AE904">
            <v>94500</v>
          </cell>
          <cell r="AF904">
            <v>17010</v>
          </cell>
          <cell r="AG904">
            <v>1</v>
          </cell>
          <cell r="AH904">
            <v>15750</v>
          </cell>
          <cell r="AI904">
            <v>2835</v>
          </cell>
        </row>
        <row r="905">
          <cell r="A905" t="str">
            <v>НЗ</v>
          </cell>
          <cell r="B905" t="str">
            <v>ГМОК</v>
          </cell>
          <cell r="C905" t="str">
            <v>УАП</v>
          </cell>
          <cell r="D905" t="str">
            <v>Закупки ГО</v>
          </cell>
          <cell r="E905" t="str">
            <v>19</v>
          </cell>
          <cell r="F905" t="str">
            <v>КИПиА, связь и ВТ</v>
          </cell>
          <cell r="G905" t="str">
            <v>19946</v>
          </cell>
          <cell r="H905" t="str">
            <v>Измерительные преобразователи давления отечественные</v>
          </cell>
          <cell r="I905" t="str">
            <v>991234</v>
          </cell>
          <cell r="J905" t="str">
            <v>Датчик избыточного давления микроэлектронный</v>
          </cell>
          <cell r="K905" t="str">
            <v>ТУ 4212-044-18004487-2003</v>
          </cell>
          <cell r="L905" t="str">
            <v>МИДА-ДИ-13П-0,5-0,1МПа-01-М20х1,5-К-У**2</v>
          </cell>
          <cell r="M905" t="str">
            <v>Основная погрешность 0,5, диапазон измеряемых давлений 0-0,1мПа, Iвых=4-20мА, 2 прямая линия, тип штуцера М20х1,5, тип подключения кабель, климатическое исполнение У**2</v>
          </cell>
          <cell r="N905" t="str">
            <v/>
          </cell>
          <cell r="O905" t="str">
            <v/>
          </cell>
          <cell r="P905" t="str">
            <v/>
          </cell>
          <cell r="Q905">
            <v>1.05</v>
          </cell>
          <cell r="R905" t="str">
            <v>ШТ</v>
          </cell>
          <cell r="S905">
            <v>3</v>
          </cell>
          <cell r="T905">
            <v>3500</v>
          </cell>
          <cell r="U905">
            <v>11025</v>
          </cell>
          <cell r="V905">
            <v>13009.5</v>
          </cell>
          <cell r="W905">
            <v>4336.5</v>
          </cell>
          <cell r="X905">
            <v>0</v>
          </cell>
          <cell r="Y905">
            <v>0</v>
          </cell>
          <cell r="Z905">
            <v>0</v>
          </cell>
          <cell r="AA905">
            <v>0</v>
          </cell>
          <cell r="AB905">
            <v>0</v>
          </cell>
          <cell r="AC905">
            <v>0</v>
          </cell>
          <cell r="AD905">
            <v>3</v>
          </cell>
          <cell r="AE905">
            <v>11025</v>
          </cell>
          <cell r="AF905">
            <v>1984.5</v>
          </cell>
          <cell r="AG905">
            <v>0</v>
          </cell>
          <cell r="AH905">
            <v>0</v>
          </cell>
          <cell r="AI905">
            <v>0</v>
          </cell>
        </row>
        <row r="906">
          <cell r="A906" t="str">
            <v>НЗ</v>
          </cell>
          <cell r="B906" t="str">
            <v>ГМОК</v>
          </cell>
          <cell r="C906" t="str">
            <v>УАП</v>
          </cell>
          <cell r="D906" t="str">
            <v>Закупки ГО</v>
          </cell>
          <cell r="E906" t="str">
            <v>19</v>
          </cell>
          <cell r="F906" t="str">
            <v>КИПиА, связь и ВТ</v>
          </cell>
          <cell r="G906" t="str">
            <v>19946</v>
          </cell>
          <cell r="H906" t="str">
            <v>Измерительные преобразователи давления отечественные</v>
          </cell>
          <cell r="I906" t="str">
            <v>991236</v>
          </cell>
          <cell r="J906" t="str">
            <v>Датчик избыточного давления микроэлектронный</v>
          </cell>
          <cell r="K906" t="str">
            <v>ТУ 4212-044-18004487-2003</v>
          </cell>
          <cell r="L906" t="str">
            <v>МИДА-ДИ-13П-0,5-25,0МПа-01-М20х1,5-К-У**2</v>
          </cell>
          <cell r="M906" t="str">
            <v>Основная погрешность 0,5, диапазон измеряемых давлений 0-25,0 мПа, Iвых=4-20мА, 2 прямая линия, тип штуцера М20х1,5, тип подключения кабель, климатическое исполнение У**2</v>
          </cell>
          <cell r="N906" t="str">
            <v/>
          </cell>
          <cell r="O906" t="str">
            <v/>
          </cell>
          <cell r="P906" t="str">
            <v/>
          </cell>
          <cell r="Q906">
            <v>1.05</v>
          </cell>
          <cell r="R906" t="str">
            <v>ШТ</v>
          </cell>
          <cell r="S906">
            <v>3</v>
          </cell>
          <cell r="T906">
            <v>3500</v>
          </cell>
          <cell r="U906">
            <v>11025</v>
          </cell>
          <cell r="V906">
            <v>13009.5</v>
          </cell>
          <cell r="W906">
            <v>4336.5</v>
          </cell>
          <cell r="X906">
            <v>0</v>
          </cell>
          <cell r="Y906">
            <v>0</v>
          </cell>
          <cell r="Z906">
            <v>0</v>
          </cell>
          <cell r="AA906">
            <v>0</v>
          </cell>
          <cell r="AB906">
            <v>0</v>
          </cell>
          <cell r="AC906">
            <v>0</v>
          </cell>
          <cell r="AD906">
            <v>3</v>
          </cell>
          <cell r="AE906">
            <v>11025</v>
          </cell>
          <cell r="AF906">
            <v>1984.5</v>
          </cell>
          <cell r="AG906">
            <v>0</v>
          </cell>
          <cell r="AH906">
            <v>0</v>
          </cell>
          <cell r="AI906">
            <v>0</v>
          </cell>
        </row>
        <row r="907">
          <cell r="A907" t="str">
            <v>УИТ</v>
          </cell>
          <cell r="B907" t="str">
            <v>ДИТ</v>
          </cell>
          <cell r="C907" t="str">
            <v>УИТ</v>
          </cell>
          <cell r="D907" t="str">
            <v>Закупки ГО</v>
          </cell>
          <cell r="E907" t="str">
            <v>19</v>
          </cell>
          <cell r="F907" t="str">
            <v>КИПиА, связь и ВТ</v>
          </cell>
          <cell r="G907" t="str">
            <v>19947</v>
          </cell>
          <cell r="H907" t="str">
            <v>Другое оборудование УАП</v>
          </cell>
          <cell r="I907" t="str">
            <v>947511</v>
          </cell>
          <cell r="J907" t="str">
            <v>Проектор</v>
          </cell>
          <cell r="K907" t="str">
            <v/>
          </cell>
          <cell r="L907" t="str">
            <v>NEC LT265</v>
          </cell>
          <cell r="M907" t="str">
            <v>DLP, 2500 ANSI Lm, 1024x768, контраст. 1600:1, 2,9кг, 260x123x315</v>
          </cell>
          <cell r="N907" t="str">
            <v/>
          </cell>
          <cell r="O907" t="str">
            <v/>
          </cell>
          <cell r="P907" t="str">
            <v/>
          </cell>
          <cell r="Q907">
            <v>1.05</v>
          </cell>
          <cell r="R907" t="str">
            <v>ШТ</v>
          </cell>
          <cell r="S907">
            <v>2</v>
          </cell>
          <cell r="T907">
            <v>77557.06</v>
          </cell>
          <cell r="U907">
            <v>162869.826</v>
          </cell>
          <cell r="V907">
            <v>192186.39468</v>
          </cell>
          <cell r="W907">
            <v>96093.2</v>
          </cell>
          <cell r="X907">
            <v>0</v>
          </cell>
          <cell r="Y907">
            <v>0</v>
          </cell>
          <cell r="Z907">
            <v>0</v>
          </cell>
          <cell r="AA907">
            <v>2</v>
          </cell>
          <cell r="AB907">
            <v>162869.826</v>
          </cell>
          <cell r="AC907">
            <v>29316.56868</v>
          </cell>
          <cell r="AD907">
            <v>0</v>
          </cell>
          <cell r="AE907">
            <v>0</v>
          </cell>
          <cell r="AF907">
            <v>0</v>
          </cell>
          <cell r="AG907">
            <v>0</v>
          </cell>
          <cell r="AH907">
            <v>0</v>
          </cell>
          <cell r="AI907">
            <v>0</v>
          </cell>
        </row>
        <row r="908">
          <cell r="A908" t="str">
            <v>ПЕСХ</v>
          </cell>
          <cell r="B908" t="str">
            <v>МТО</v>
          </cell>
          <cell r="C908" t="str">
            <v>УИТ</v>
          </cell>
          <cell r="D908" t="str">
            <v>Закупки ГО</v>
          </cell>
          <cell r="E908" t="str">
            <v>19</v>
          </cell>
          <cell r="F908" t="str">
            <v>КИПиА, связь и ВТ</v>
          </cell>
          <cell r="G908" t="str">
            <v>19947</v>
          </cell>
          <cell r="H908" t="str">
            <v>Другое оборудование УАП</v>
          </cell>
          <cell r="I908" t="str">
            <v>947511</v>
          </cell>
          <cell r="J908" t="str">
            <v>Проектор</v>
          </cell>
          <cell r="K908" t="str">
            <v/>
          </cell>
          <cell r="L908" t="str">
            <v>NEC LT265</v>
          </cell>
          <cell r="M908" t="str">
            <v>DLP, 2500 ANSI Lm, 1024x768, контраст. 1600:1, 2,9кг, 260x123x315</v>
          </cell>
          <cell r="N908" t="str">
            <v/>
          </cell>
          <cell r="O908" t="str">
            <v/>
          </cell>
          <cell r="P908" t="str">
            <v/>
          </cell>
          <cell r="Q908">
            <v>1.05</v>
          </cell>
          <cell r="R908" t="str">
            <v>ШТ</v>
          </cell>
          <cell r="S908">
            <v>1</v>
          </cell>
          <cell r="T908">
            <v>77557.06</v>
          </cell>
          <cell r="U908">
            <v>81434.913</v>
          </cell>
          <cell r="V908">
            <v>96093.197339999999</v>
          </cell>
          <cell r="W908">
            <v>96093.2</v>
          </cell>
          <cell r="X908">
            <v>0</v>
          </cell>
          <cell r="Y908">
            <v>0</v>
          </cell>
          <cell r="Z908">
            <v>0</v>
          </cell>
          <cell r="AA908">
            <v>1</v>
          </cell>
          <cell r="AB908">
            <v>81434.913</v>
          </cell>
          <cell r="AC908">
            <v>14658.28434</v>
          </cell>
          <cell r="AD908">
            <v>0</v>
          </cell>
          <cell r="AE908">
            <v>0</v>
          </cell>
          <cell r="AF908">
            <v>0</v>
          </cell>
          <cell r="AG908">
            <v>0</v>
          </cell>
          <cell r="AH908">
            <v>0</v>
          </cell>
          <cell r="AI908">
            <v>0</v>
          </cell>
        </row>
        <row r="909">
          <cell r="A909" t="str">
            <v>Н-проект</v>
          </cell>
          <cell r="B909" t="str">
            <v>МООК</v>
          </cell>
          <cell r="C909" t="str">
            <v>УИТ</v>
          </cell>
          <cell r="D909" t="str">
            <v>Закупки ГО</v>
          </cell>
          <cell r="E909" t="str">
            <v>19</v>
          </cell>
          <cell r="F909" t="str">
            <v>КИПиА, связь и ВТ</v>
          </cell>
          <cell r="G909" t="str">
            <v>19947</v>
          </cell>
          <cell r="H909" t="str">
            <v>Другое оборудование УАП</v>
          </cell>
          <cell r="I909" t="str">
            <v>947513</v>
          </cell>
          <cell r="J909" t="str">
            <v>Кондиционер</v>
          </cell>
          <cell r="K909" t="str">
            <v/>
          </cell>
          <cell r="L909" t="str">
            <v>LG S-18LHP</v>
          </cell>
          <cell r="M909" t="str">
            <v>Сплит-система, мощность охлаждения 5,3кВт</v>
          </cell>
          <cell r="N909" t="str">
            <v/>
          </cell>
          <cell r="O909" t="str">
            <v/>
          </cell>
          <cell r="P909" t="str">
            <v/>
          </cell>
          <cell r="Q909">
            <v>1.05</v>
          </cell>
          <cell r="R909" t="str">
            <v>ШТ</v>
          </cell>
          <cell r="S909">
            <v>2</v>
          </cell>
          <cell r="T909">
            <v>43316</v>
          </cell>
          <cell r="U909">
            <v>90963.6</v>
          </cell>
          <cell r="V909">
            <v>107337.048</v>
          </cell>
          <cell r="W909">
            <v>53668.52</v>
          </cell>
          <cell r="X909">
            <v>0</v>
          </cell>
          <cell r="Y909">
            <v>0</v>
          </cell>
          <cell r="Z909">
            <v>0</v>
          </cell>
          <cell r="AA909">
            <v>2</v>
          </cell>
          <cell r="AB909">
            <v>90963.6</v>
          </cell>
          <cell r="AC909">
            <v>16373.448</v>
          </cell>
          <cell r="AD909">
            <v>0</v>
          </cell>
          <cell r="AE909">
            <v>0</v>
          </cell>
          <cell r="AF909">
            <v>0</v>
          </cell>
          <cell r="AG909">
            <v>0</v>
          </cell>
          <cell r="AH909">
            <v>0</v>
          </cell>
          <cell r="AI909">
            <v>0</v>
          </cell>
        </row>
        <row r="910">
          <cell r="A910" t="str">
            <v>МЗ</v>
          </cell>
          <cell r="B910" t="str">
            <v>ГМОК</v>
          </cell>
          <cell r="C910" t="str">
            <v>УАП</v>
          </cell>
          <cell r="D910" t="str">
            <v>Закупки ГО</v>
          </cell>
          <cell r="E910" t="str">
            <v>19</v>
          </cell>
          <cell r="F910" t="str">
            <v>КИПиА, связь и ВТ</v>
          </cell>
          <cell r="G910" t="str">
            <v>19949</v>
          </cell>
          <cell r="H910" t="str">
            <v>Преобразователи давления</v>
          </cell>
          <cell r="I910" t="str">
            <v>949852</v>
          </cell>
          <cell r="J910" t="str">
            <v>Датчик избыточного давления</v>
          </cell>
          <cell r="K910" t="str">
            <v>2-A-2B-2-1-A-S5-B4-Q4</v>
          </cell>
          <cell r="L910" t="str">
            <v>3051TG</v>
          </cell>
          <cell r="M910" t="str">
            <v>Диапазон измерений: -1,01бар...+10,3бар/103,4мбар, выход 4-20мА с цифровым сигналом на базе протокола HART, со встроенным вентильным блоком модели 306. Остальные технические характеристики и комплектность по опросному листу</v>
          </cell>
          <cell r="N910" t="str">
            <v/>
          </cell>
          <cell r="O910" t="str">
            <v/>
          </cell>
          <cell r="P910" t="str">
            <v/>
          </cell>
          <cell r="Q910">
            <v>1.05</v>
          </cell>
          <cell r="R910" t="str">
            <v>ШТ</v>
          </cell>
          <cell r="S910">
            <v>2</v>
          </cell>
          <cell r="T910">
            <v>74000</v>
          </cell>
          <cell r="U910">
            <v>155400</v>
          </cell>
          <cell r="V910">
            <v>183372</v>
          </cell>
          <cell r="W910">
            <v>91686</v>
          </cell>
          <cell r="X910">
            <v>0</v>
          </cell>
          <cell r="Y910">
            <v>0</v>
          </cell>
          <cell r="Z910">
            <v>0</v>
          </cell>
          <cell r="AA910">
            <v>0</v>
          </cell>
          <cell r="AB910">
            <v>0</v>
          </cell>
          <cell r="AC910">
            <v>0</v>
          </cell>
          <cell r="AD910">
            <v>2</v>
          </cell>
          <cell r="AE910">
            <v>155400</v>
          </cell>
          <cell r="AF910">
            <v>27972</v>
          </cell>
          <cell r="AG910">
            <v>0</v>
          </cell>
          <cell r="AH910">
            <v>0</v>
          </cell>
          <cell r="AI910">
            <v>0</v>
          </cell>
        </row>
        <row r="911">
          <cell r="A911" t="str">
            <v>НМЗ</v>
          </cell>
          <cell r="B911" t="str">
            <v>ГМОК</v>
          </cell>
          <cell r="C911" t="str">
            <v>УАП</v>
          </cell>
          <cell r="D911" t="str">
            <v>Закупки ГО</v>
          </cell>
          <cell r="E911" t="str">
            <v>19</v>
          </cell>
          <cell r="F911" t="str">
            <v>КИПиА, связь и ВТ</v>
          </cell>
          <cell r="G911" t="str">
            <v>19949</v>
          </cell>
          <cell r="H911" t="str">
            <v>Преобразователи давления</v>
          </cell>
          <cell r="I911" t="str">
            <v>949907</v>
          </cell>
          <cell r="J911" t="str">
            <v>Преобразователь давления</v>
          </cell>
          <cell r="K911" t="str">
            <v>7MF4033-1EB00-1AA6-Z A02</v>
          </cell>
          <cell r="L911" t="str">
            <v>SITRANS P DS III</v>
          </cell>
          <cell r="M911" t="str">
            <v>Преобразователь давления серии DS III, диапазон 0-0,63...63бар, Iвых=4-20мA HART, с индикатором (цифровой дисплей), с монтажнымуголком. Каталог FI 01</v>
          </cell>
          <cell r="N911" t="str">
            <v/>
          </cell>
          <cell r="O911" t="str">
            <v/>
          </cell>
          <cell r="P911" t="str">
            <v/>
          </cell>
          <cell r="Q911">
            <v>1.05</v>
          </cell>
          <cell r="R911" t="str">
            <v>ШТ</v>
          </cell>
          <cell r="S911">
            <v>25</v>
          </cell>
          <cell r="T911">
            <v>37046.449999999997</v>
          </cell>
          <cell r="U911">
            <v>972469.31249999988</v>
          </cell>
          <cell r="V911">
            <v>1147513.7887499998</v>
          </cell>
          <cell r="W911">
            <v>45900.55</v>
          </cell>
          <cell r="X911">
            <v>0</v>
          </cell>
          <cell r="Y911">
            <v>0</v>
          </cell>
          <cell r="Z911">
            <v>0</v>
          </cell>
          <cell r="AA911">
            <v>0</v>
          </cell>
          <cell r="AB911">
            <v>0</v>
          </cell>
          <cell r="AC911">
            <v>0</v>
          </cell>
          <cell r="AD911">
            <v>18</v>
          </cell>
          <cell r="AE911">
            <v>700177.90500000003</v>
          </cell>
          <cell r="AF911">
            <v>126032.0229</v>
          </cell>
          <cell r="AG911">
            <v>7</v>
          </cell>
          <cell r="AH911">
            <v>272291.40749999997</v>
          </cell>
          <cell r="AI911">
            <v>49012.453349999996</v>
          </cell>
        </row>
        <row r="912">
          <cell r="A912" t="str">
            <v>Талнахское</v>
          </cell>
          <cell r="B912" t="str">
            <v>ГМОК</v>
          </cell>
          <cell r="C912" t="str">
            <v>УАП</v>
          </cell>
          <cell r="D912" t="str">
            <v>Закупки ГО</v>
          </cell>
          <cell r="E912" t="str">
            <v>19</v>
          </cell>
          <cell r="F912" t="str">
            <v>КИПиА, связь и ВТ</v>
          </cell>
          <cell r="G912" t="str">
            <v>19949</v>
          </cell>
          <cell r="H912" t="str">
            <v>Преобразователи давления</v>
          </cell>
          <cell r="I912" t="str">
            <v>949956</v>
          </cell>
          <cell r="J912" t="str">
            <v>Датчик расхода газов программируемый</v>
          </cell>
          <cell r="K912" t="str">
            <v/>
          </cell>
          <cell r="L912" t="str">
            <v>Vortex TX 5923.01.12.21</v>
          </cell>
          <cell r="M912" t="str">
            <v>Диапазон измерения настраиваемый от 0,5..5м/с до 0,5..30м/с, Iвых=4-20mA, U=12В, tэкспл=-20..+150С, с удаленным сенсором, Lзонда=165мм, крепление на фланце, EExiadI, корпус из нержавеющей стали, IP66, взрывозащищенный. В комплекте с соединительным кабелем</v>
          </cell>
          <cell r="N912" t="str">
            <v/>
          </cell>
          <cell r="O912" t="str">
            <v/>
          </cell>
          <cell r="P912" t="str">
            <v/>
          </cell>
          <cell r="Q912">
            <v>1.05</v>
          </cell>
          <cell r="R912" t="str">
            <v>КМП</v>
          </cell>
          <cell r="S912">
            <v>3</v>
          </cell>
          <cell r="T912">
            <v>130000</v>
          </cell>
          <cell r="U912">
            <v>409500</v>
          </cell>
          <cell r="V912">
            <v>483210</v>
          </cell>
          <cell r="W912">
            <v>161070</v>
          </cell>
          <cell r="X912">
            <v>0</v>
          </cell>
          <cell r="Y912">
            <v>0</v>
          </cell>
          <cell r="Z912">
            <v>0</v>
          </cell>
          <cell r="AA912">
            <v>0</v>
          </cell>
          <cell r="AB912">
            <v>0</v>
          </cell>
          <cell r="AC912">
            <v>0</v>
          </cell>
          <cell r="AD912">
            <v>0</v>
          </cell>
          <cell r="AE912">
            <v>0</v>
          </cell>
          <cell r="AF912">
            <v>0</v>
          </cell>
          <cell r="AG912">
            <v>3</v>
          </cell>
          <cell r="AH912">
            <v>409500</v>
          </cell>
          <cell r="AI912">
            <v>73710</v>
          </cell>
        </row>
        <row r="913">
          <cell r="A913" t="str">
            <v>МЗ</v>
          </cell>
          <cell r="B913" t="str">
            <v>ГМОК</v>
          </cell>
          <cell r="C913" t="str">
            <v>УАП</v>
          </cell>
          <cell r="D913" t="str">
            <v>Закупки ГО</v>
          </cell>
          <cell r="E913" t="str">
            <v>19</v>
          </cell>
          <cell r="F913" t="str">
            <v>КИПиА, связь и ВТ</v>
          </cell>
          <cell r="G913" t="str">
            <v>19950</v>
          </cell>
          <cell r="H913" t="str">
            <v>Преобразователи перепада давления</v>
          </cell>
          <cell r="I913" t="str">
            <v>945600</v>
          </cell>
          <cell r="J913" t="str">
            <v>Датчик перепада давления</v>
          </cell>
          <cell r="K913" t="str">
            <v>1-A-0-2-A-1-A-S5-B4-М5-Q4</v>
          </cell>
          <cell r="L913" t="str">
            <v>3051CD</v>
          </cell>
          <cell r="M913" t="str">
            <v>Диапазон измерений: -62,2мбар...+62,2мбар/1,2мбар, выход 4-20мА с цифровым сигналом на базе протокола HART, со встроенным вентильным блоком модели 305. Остальные технические характеристики и комплектность по опросному листу</v>
          </cell>
          <cell r="N913" t="str">
            <v/>
          </cell>
          <cell r="O913" t="str">
            <v/>
          </cell>
          <cell r="P913" t="str">
            <v/>
          </cell>
          <cell r="Q913">
            <v>1.05</v>
          </cell>
          <cell r="R913" t="str">
            <v>ШТ</v>
          </cell>
          <cell r="S913">
            <v>2</v>
          </cell>
          <cell r="T913">
            <v>93000</v>
          </cell>
          <cell r="U913">
            <v>195300</v>
          </cell>
          <cell r="V913">
            <v>230454</v>
          </cell>
          <cell r="W913">
            <v>115227</v>
          </cell>
          <cell r="X913">
            <v>0</v>
          </cell>
          <cell r="Y913">
            <v>0</v>
          </cell>
          <cell r="Z913">
            <v>0</v>
          </cell>
          <cell r="AA913">
            <v>0</v>
          </cell>
          <cell r="AB913">
            <v>0</v>
          </cell>
          <cell r="AC913">
            <v>0</v>
          </cell>
          <cell r="AD913">
            <v>2</v>
          </cell>
          <cell r="AE913">
            <v>195300</v>
          </cell>
          <cell r="AF913">
            <v>35154</v>
          </cell>
          <cell r="AG913">
            <v>0</v>
          </cell>
          <cell r="AH913">
            <v>0</v>
          </cell>
          <cell r="AI913">
            <v>0</v>
          </cell>
        </row>
        <row r="914">
          <cell r="A914" t="str">
            <v>НЗ</v>
          </cell>
          <cell r="B914" t="str">
            <v>ГМОК</v>
          </cell>
          <cell r="C914" t="str">
            <v>УАП</v>
          </cell>
          <cell r="D914" t="str">
            <v>Закупки ГО</v>
          </cell>
          <cell r="E914" t="str">
            <v>19</v>
          </cell>
          <cell r="F914" t="str">
            <v>КИПиА, связь и ВТ</v>
          </cell>
          <cell r="G914" t="str">
            <v>19950</v>
          </cell>
          <cell r="H914" t="str">
            <v>Преобразователи перепада давления</v>
          </cell>
          <cell r="I914" t="str">
            <v>950940</v>
          </cell>
          <cell r="J914" t="str">
            <v>Датчик разности давления интеллектуальный</v>
          </cell>
          <cell r="K914" t="str">
            <v>ТУ 4211-012-12580824-2001</v>
          </cell>
          <cell r="L914" t="str">
            <v>Метран-100-ДД-1432-09-МП3-t10-015-25кПа-16МПа-42-БВН04-ШР14-</v>
          </cell>
          <cell r="M914" t="str">
            <v>Предел допускаемой основной погрешности 0,15%, верхний предел измерения 25кПА, предельно допустимое избыточное давление 16МПа,Iвых=4-20мА. В комплекте: преобразователь-1шт, комплект монтажных частей-1комп, комплект электрических разъемов-1комплект.Титанов</v>
          </cell>
          <cell r="N914" t="str">
            <v/>
          </cell>
          <cell r="O914" t="str">
            <v/>
          </cell>
          <cell r="P914" t="str">
            <v/>
          </cell>
          <cell r="Q914">
            <v>1.05</v>
          </cell>
          <cell r="R914" t="str">
            <v>КМП</v>
          </cell>
          <cell r="S914">
            <v>5</v>
          </cell>
          <cell r="T914">
            <v>19500</v>
          </cell>
          <cell r="U914">
            <v>102375</v>
          </cell>
          <cell r="V914">
            <v>120802.5</v>
          </cell>
          <cell r="W914">
            <v>24160.5</v>
          </cell>
          <cell r="X914">
            <v>0</v>
          </cell>
          <cell r="Y914">
            <v>0</v>
          </cell>
          <cell r="Z914">
            <v>0</v>
          </cell>
          <cell r="AA914">
            <v>0</v>
          </cell>
          <cell r="AB914">
            <v>0</v>
          </cell>
          <cell r="AC914">
            <v>0</v>
          </cell>
          <cell r="AD914">
            <v>5</v>
          </cell>
          <cell r="AE914">
            <v>102375</v>
          </cell>
          <cell r="AF914">
            <v>18427.5</v>
          </cell>
          <cell r="AG914">
            <v>0</v>
          </cell>
          <cell r="AH914">
            <v>0</v>
          </cell>
          <cell r="AI914">
            <v>0</v>
          </cell>
        </row>
        <row r="915">
          <cell r="A915" t="str">
            <v>МЗ</v>
          </cell>
          <cell r="B915" t="str">
            <v>ГМОК</v>
          </cell>
          <cell r="C915" t="str">
            <v>УАП</v>
          </cell>
          <cell r="D915" t="str">
            <v>Закупки ГО</v>
          </cell>
          <cell r="E915" t="str">
            <v>19</v>
          </cell>
          <cell r="F915" t="str">
            <v>КИПиА, связь и ВТ</v>
          </cell>
          <cell r="G915" t="str">
            <v>19950</v>
          </cell>
          <cell r="H915" t="str">
            <v>Преобразователи перепада давления</v>
          </cell>
          <cell r="I915" t="str">
            <v>950945</v>
          </cell>
          <cell r="J915" t="str">
            <v>Датчик разности давления интеллектуальный</v>
          </cell>
          <cell r="K915" t="str">
            <v>ТУ 4211-012-12580824-2001</v>
          </cell>
          <cell r="L915" t="str">
            <v>Метран-100-ДД-1440-02-МП1-t10-015-63кПа-25-42V-СК-М20-ВБ-С</v>
          </cell>
          <cell r="M915" t="str">
            <v>Предел допускаемой основной погрешности 0,15%, верхний предел измерения 63кПА, предельно допустимое избыточное давление 25МПа, Iвых=4-20мА. В комплекте: преобразователь - 1шт, комплект монтажных частей - 1компл, вентильный блок - 1шт</v>
          </cell>
          <cell r="N915" t="str">
            <v/>
          </cell>
          <cell r="O915" t="str">
            <v/>
          </cell>
          <cell r="P915" t="str">
            <v/>
          </cell>
          <cell r="Q915">
            <v>1.05</v>
          </cell>
          <cell r="R915" t="str">
            <v>КМП</v>
          </cell>
          <cell r="S915">
            <v>4</v>
          </cell>
          <cell r="T915">
            <v>32500</v>
          </cell>
          <cell r="U915">
            <v>136500</v>
          </cell>
          <cell r="V915">
            <v>161070</v>
          </cell>
          <cell r="W915">
            <v>40267.5</v>
          </cell>
          <cell r="X915">
            <v>0</v>
          </cell>
          <cell r="Y915">
            <v>0</v>
          </cell>
          <cell r="Z915">
            <v>0</v>
          </cell>
          <cell r="AA915">
            <v>0</v>
          </cell>
          <cell r="AB915">
            <v>0</v>
          </cell>
          <cell r="AC915">
            <v>0</v>
          </cell>
          <cell r="AD915">
            <v>4</v>
          </cell>
          <cell r="AE915">
            <v>136500</v>
          </cell>
          <cell r="AF915">
            <v>24570</v>
          </cell>
          <cell r="AG915">
            <v>0</v>
          </cell>
          <cell r="AH915">
            <v>0</v>
          </cell>
          <cell r="AI915">
            <v>0</v>
          </cell>
        </row>
        <row r="916">
          <cell r="A916" t="str">
            <v>НЗ</v>
          </cell>
          <cell r="B916" t="str">
            <v>ГМОК</v>
          </cell>
          <cell r="C916" t="str">
            <v>УАП</v>
          </cell>
          <cell r="D916" t="str">
            <v>Закупки ГО</v>
          </cell>
          <cell r="E916" t="str">
            <v>19</v>
          </cell>
          <cell r="F916" t="str">
            <v>КИПиА, связь и ВТ</v>
          </cell>
          <cell r="G916" t="str">
            <v>19950</v>
          </cell>
          <cell r="H916" t="str">
            <v>Преобразователи перепада давления</v>
          </cell>
          <cell r="I916" t="str">
            <v>991177</v>
          </cell>
          <cell r="J916" t="str">
            <v>Датчик разности давлений</v>
          </cell>
          <cell r="K916" t="str">
            <v>ТУ 4212-012-12580824-2001</v>
          </cell>
          <cell r="L916" t="str">
            <v>Метран-100-ДД-1430-02-МП1-t10-015-25кПа-25-42-К1/2-ВБ</v>
          </cell>
          <cell r="M916" t="str">
            <v>Верхний предел измерения 25кПа, Iвых=4-20мА, IP65</v>
          </cell>
          <cell r="N916" t="str">
            <v/>
          </cell>
          <cell r="O916" t="str">
            <v/>
          </cell>
          <cell r="P916" t="str">
            <v/>
          </cell>
          <cell r="Q916">
            <v>1.05</v>
          </cell>
          <cell r="R916" t="str">
            <v>ШТ</v>
          </cell>
          <cell r="S916">
            <v>4</v>
          </cell>
          <cell r="T916">
            <v>19638.2</v>
          </cell>
          <cell r="U916">
            <v>82480.44</v>
          </cell>
          <cell r="V916">
            <v>97326.919200000004</v>
          </cell>
          <cell r="W916">
            <v>24331.73</v>
          </cell>
          <cell r="X916">
            <v>0</v>
          </cell>
          <cell r="Y916">
            <v>0</v>
          </cell>
          <cell r="Z916">
            <v>0</v>
          </cell>
          <cell r="AA916">
            <v>0</v>
          </cell>
          <cell r="AB916">
            <v>0</v>
          </cell>
          <cell r="AC916">
            <v>0</v>
          </cell>
          <cell r="AD916">
            <v>4</v>
          </cell>
          <cell r="AE916">
            <v>82480.44</v>
          </cell>
          <cell r="AF916">
            <v>14846.4792</v>
          </cell>
          <cell r="AG916">
            <v>0</v>
          </cell>
          <cell r="AH916">
            <v>0</v>
          </cell>
          <cell r="AI916">
            <v>0</v>
          </cell>
        </row>
        <row r="917">
          <cell r="A917" t="str">
            <v>НЗ</v>
          </cell>
          <cell r="B917" t="str">
            <v>ГМОК</v>
          </cell>
          <cell r="C917" t="str">
            <v>УАП</v>
          </cell>
          <cell r="D917" t="str">
            <v>Закупки ГО</v>
          </cell>
          <cell r="E917" t="str">
            <v>19</v>
          </cell>
          <cell r="F917" t="str">
            <v>КИПиА, связь и ВТ</v>
          </cell>
          <cell r="G917" t="str">
            <v>19950</v>
          </cell>
          <cell r="H917" t="str">
            <v>Преобразователи перепада давления</v>
          </cell>
          <cell r="I917" t="str">
            <v>991178</v>
          </cell>
          <cell r="J917" t="str">
            <v>Датчик разности давления интеллектуальный</v>
          </cell>
          <cell r="K917" t="str">
            <v>ТУ 4212-012-12580824-2001</v>
          </cell>
          <cell r="L917" t="str">
            <v>Метран-100-ДД-1432-07-МП1-t10-015-16кПа-16МПа-42-К1/2-ВБ</v>
          </cell>
          <cell r="M917" t="str">
            <v>Предел допускаемой основной погрешности 0,15%, верхний предел измерения 16кПА, предельно допустимое избыточное давление 16МПа, Iвых=4-20мА. В комплекте: преобразователь-1шт, комплект монтажных частей-1комп.</v>
          </cell>
          <cell r="N917" t="str">
            <v/>
          </cell>
          <cell r="O917" t="str">
            <v/>
          </cell>
          <cell r="P917" t="str">
            <v/>
          </cell>
          <cell r="Q917">
            <v>1.05</v>
          </cell>
          <cell r="R917" t="str">
            <v>ШТ</v>
          </cell>
          <cell r="S917">
            <v>2</v>
          </cell>
          <cell r="T917">
            <v>17581.2</v>
          </cell>
          <cell r="U917">
            <v>36920.520000000004</v>
          </cell>
          <cell r="V917">
            <v>43566.213600000003</v>
          </cell>
          <cell r="W917">
            <v>21783.11</v>
          </cell>
          <cell r="X917">
            <v>0</v>
          </cell>
          <cell r="Y917">
            <v>0</v>
          </cell>
          <cell r="Z917">
            <v>0</v>
          </cell>
          <cell r="AA917">
            <v>0</v>
          </cell>
          <cell r="AB917">
            <v>0</v>
          </cell>
          <cell r="AC917">
            <v>0</v>
          </cell>
          <cell r="AD917">
            <v>2</v>
          </cell>
          <cell r="AE917">
            <v>36920.520000000004</v>
          </cell>
          <cell r="AF917">
            <v>6645.6936000000005</v>
          </cell>
          <cell r="AG917">
            <v>0</v>
          </cell>
          <cell r="AH917">
            <v>0</v>
          </cell>
          <cell r="AI917">
            <v>0</v>
          </cell>
        </row>
        <row r="918">
          <cell r="A918" t="str">
            <v>НЗ</v>
          </cell>
          <cell r="B918" t="str">
            <v>ГМОК</v>
          </cell>
          <cell r="C918" t="str">
            <v>УАП</v>
          </cell>
          <cell r="D918" t="str">
            <v>Закупки ГО</v>
          </cell>
          <cell r="E918" t="str">
            <v>19</v>
          </cell>
          <cell r="F918" t="str">
            <v>КИПиА, связь и ВТ</v>
          </cell>
          <cell r="G918" t="str">
            <v>19950</v>
          </cell>
          <cell r="H918" t="str">
            <v>Преобразователи перепада давления</v>
          </cell>
          <cell r="I918" t="str">
            <v>991179</v>
          </cell>
          <cell r="J918" t="str">
            <v>Датчик разности давлений</v>
          </cell>
          <cell r="K918" t="str">
            <v>ТУ 4212-012-12580824-2001</v>
          </cell>
          <cell r="L918" t="str">
            <v>Метран-100-ДД-1432-02-МП1-t10-015-16кПа-16-42-К1/2-ВБ</v>
          </cell>
          <cell r="M918" t="str">
            <v>Верхний предел измерения 16кПа, Iвых=4-20мА, IP65</v>
          </cell>
          <cell r="N918" t="str">
            <v/>
          </cell>
          <cell r="O918" t="str">
            <v/>
          </cell>
          <cell r="P918" t="str">
            <v/>
          </cell>
          <cell r="Q918">
            <v>1.05</v>
          </cell>
          <cell r="R918" t="str">
            <v>ШТ</v>
          </cell>
          <cell r="S918">
            <v>4</v>
          </cell>
          <cell r="T918">
            <v>19638.2</v>
          </cell>
          <cell r="U918">
            <v>82480.44</v>
          </cell>
          <cell r="V918">
            <v>97326.919200000004</v>
          </cell>
          <cell r="W918">
            <v>24331.73</v>
          </cell>
          <cell r="X918">
            <v>0</v>
          </cell>
          <cell r="Y918">
            <v>0</v>
          </cell>
          <cell r="Z918">
            <v>0</v>
          </cell>
          <cell r="AA918">
            <v>0</v>
          </cell>
          <cell r="AB918">
            <v>0</v>
          </cell>
          <cell r="AC918">
            <v>0</v>
          </cell>
          <cell r="AD918">
            <v>4</v>
          </cell>
          <cell r="AE918">
            <v>82480.44</v>
          </cell>
          <cell r="AF918">
            <v>14846.4792</v>
          </cell>
          <cell r="AG918">
            <v>0</v>
          </cell>
          <cell r="AH918">
            <v>0</v>
          </cell>
          <cell r="AI918">
            <v>0</v>
          </cell>
        </row>
        <row r="919">
          <cell r="A919" t="str">
            <v>НМЗ</v>
          </cell>
          <cell r="B919" t="str">
            <v>ГМОК</v>
          </cell>
          <cell r="C919" t="str">
            <v>УАП</v>
          </cell>
          <cell r="D919" t="str">
            <v>Закупки ГО</v>
          </cell>
          <cell r="E919" t="str">
            <v>19</v>
          </cell>
          <cell r="F919" t="str">
            <v>КИПиА, связь и ВТ</v>
          </cell>
          <cell r="G919" t="str">
            <v>19951</v>
          </cell>
          <cell r="H919" t="str">
            <v>Преобразователи расхода</v>
          </cell>
          <cell r="I919" t="str">
            <v>001173</v>
          </cell>
          <cell r="J919" t="str">
            <v>Расходомер элетромагнитный SITRANS FM MAGFLO MAG 1100 7ME6110-1MA20-2CA0-Z Y41</v>
          </cell>
          <cell r="K919" t="str">
            <v>7ME6110-1MA20-2CA0-Z Y41</v>
          </cell>
          <cell r="L919" t="str">
            <v>SITRANS FM MAGFLO MAG 1100</v>
          </cell>
          <cell r="M919" t="str">
            <v>Ду=6мм, футеровка керамика, материал электродов платина, интегрированный измерительный преобразователь MAG 6000 Industrie, Uпит=18-220В, соединительная розетка IP68 с сенсорным кабелем</v>
          </cell>
          <cell r="N919" t="str">
            <v/>
          </cell>
          <cell r="O919" t="str">
            <v/>
          </cell>
          <cell r="P919" t="str">
            <v/>
          </cell>
          <cell r="Q919">
            <v>1.05</v>
          </cell>
          <cell r="R919" t="str">
            <v>КМП</v>
          </cell>
          <cell r="S919">
            <v>2</v>
          </cell>
          <cell r="T919">
            <v>79041</v>
          </cell>
          <cell r="U919">
            <v>165986.1</v>
          </cell>
          <cell r="V919">
            <v>195863.598</v>
          </cell>
          <cell r="W919">
            <v>97931.8</v>
          </cell>
          <cell r="X919">
            <v>0</v>
          </cell>
          <cell r="Y919">
            <v>0</v>
          </cell>
          <cell r="Z919">
            <v>0</v>
          </cell>
          <cell r="AA919">
            <v>0</v>
          </cell>
          <cell r="AB919">
            <v>0</v>
          </cell>
          <cell r="AC919">
            <v>0</v>
          </cell>
          <cell r="AD919">
            <v>2</v>
          </cell>
          <cell r="AE919">
            <v>165986.1</v>
          </cell>
          <cell r="AF919">
            <v>29877.498</v>
          </cell>
          <cell r="AG919">
            <v>0</v>
          </cell>
          <cell r="AH919">
            <v>0</v>
          </cell>
          <cell r="AI919">
            <v>0</v>
          </cell>
        </row>
        <row r="920">
          <cell r="A920" t="str">
            <v>НЗ</v>
          </cell>
          <cell r="B920" t="str">
            <v>ГМОК</v>
          </cell>
          <cell r="C920" t="str">
            <v>УАП</v>
          </cell>
          <cell r="D920" t="str">
            <v>Закупки ГО</v>
          </cell>
          <cell r="E920" t="str">
            <v>19</v>
          </cell>
          <cell r="F920" t="str">
            <v>КИПиА, связь и ВТ</v>
          </cell>
          <cell r="G920" t="str">
            <v>19951</v>
          </cell>
          <cell r="H920" t="str">
            <v>Преобразователи расхода</v>
          </cell>
          <cell r="I920" t="str">
            <v>003051</v>
          </cell>
          <cell r="J920" t="str">
            <v>Расходомер электромагнитный FSM4000 DN150</v>
          </cell>
          <cell r="K920" t="str">
            <v/>
          </cell>
          <cell r="L920" t="str">
            <v>FSM4000 DN150</v>
          </cell>
          <cell r="M920" t="str">
            <v>Ду150, Iвых=4-20мА, Uпит=220В. материал футеровки PTFE, материал элетродов Tantalium, рассверловка фланцев DIN PN16. В комплекте: первичный преобразователь SE41F T1FQD1ASAA21, конвертер S4 AGA01010E, экранированный сигнальный кабель.Комплектация и остальн</v>
          </cell>
          <cell r="N920" t="str">
            <v/>
          </cell>
          <cell r="O920" t="str">
            <v/>
          </cell>
          <cell r="P920" t="str">
            <v/>
          </cell>
          <cell r="Q920">
            <v>1.05</v>
          </cell>
          <cell r="R920" t="str">
            <v>КМП</v>
          </cell>
          <cell r="S920">
            <v>2</v>
          </cell>
          <cell r="T920">
            <v>49000</v>
          </cell>
          <cell r="U920">
            <v>102900</v>
          </cell>
          <cell r="V920">
            <v>121422</v>
          </cell>
          <cell r="W920">
            <v>60711</v>
          </cell>
          <cell r="X920">
            <v>0</v>
          </cell>
          <cell r="Y920">
            <v>0</v>
          </cell>
          <cell r="Z920">
            <v>0</v>
          </cell>
          <cell r="AA920">
            <v>0</v>
          </cell>
          <cell r="AB920">
            <v>0</v>
          </cell>
          <cell r="AC920">
            <v>0</v>
          </cell>
          <cell r="AD920">
            <v>2</v>
          </cell>
          <cell r="AE920">
            <v>102900</v>
          </cell>
          <cell r="AF920">
            <v>18522</v>
          </cell>
          <cell r="AG920">
            <v>0</v>
          </cell>
          <cell r="AH920">
            <v>0</v>
          </cell>
          <cell r="AI920">
            <v>0</v>
          </cell>
        </row>
        <row r="921">
          <cell r="A921" t="str">
            <v>НЗ</v>
          </cell>
          <cell r="B921" t="str">
            <v>ГМОК</v>
          </cell>
          <cell r="C921" t="str">
            <v>УАП</v>
          </cell>
          <cell r="D921" t="str">
            <v>Закупки ГО</v>
          </cell>
          <cell r="E921" t="str">
            <v>19</v>
          </cell>
          <cell r="F921" t="str">
            <v>КИПиА, связь и ВТ</v>
          </cell>
          <cell r="G921" t="str">
            <v>19951</v>
          </cell>
          <cell r="H921" t="str">
            <v>Преобразователи расхода</v>
          </cell>
          <cell r="I921" t="str">
            <v>003052</v>
          </cell>
          <cell r="J921" t="str">
            <v>Расходомер электромагнитный FXM2000 DN50</v>
          </cell>
          <cell r="K921" t="str">
            <v/>
          </cell>
          <cell r="L921" t="str">
            <v>FXM2000 DN50</v>
          </cell>
          <cell r="M921" t="str">
            <v>Датчик COPA-XM DM43FT50QD1FSAA2BD11B, Ду50, Iвых=4-20мА, Uпит=220В. материал футеровки PTFE, материал элетродов Tantalium, рассверловка фланцев DIN PN16. Комплектация и остальные технические характеристики по опросному листу</v>
          </cell>
          <cell r="N921" t="str">
            <v/>
          </cell>
          <cell r="O921" t="str">
            <v>Расходомер электромагнитный</v>
          </cell>
          <cell r="P921" t="str">
            <v/>
          </cell>
          <cell r="Q921">
            <v>1.05</v>
          </cell>
          <cell r="R921" t="str">
            <v>КМП</v>
          </cell>
          <cell r="S921">
            <v>4</v>
          </cell>
          <cell r="T921">
            <v>35000</v>
          </cell>
          <cell r="U921">
            <v>147000</v>
          </cell>
          <cell r="V921">
            <v>173460</v>
          </cell>
          <cell r="W921">
            <v>43365</v>
          </cell>
          <cell r="X921">
            <v>0</v>
          </cell>
          <cell r="Y921">
            <v>0</v>
          </cell>
          <cell r="Z921">
            <v>0</v>
          </cell>
          <cell r="AA921">
            <v>0</v>
          </cell>
          <cell r="AB921">
            <v>0</v>
          </cell>
          <cell r="AC921">
            <v>0</v>
          </cell>
          <cell r="AD921">
            <v>4</v>
          </cell>
          <cell r="AE921">
            <v>147000</v>
          </cell>
          <cell r="AF921">
            <v>26460</v>
          </cell>
          <cell r="AG921">
            <v>0</v>
          </cell>
          <cell r="AH921">
            <v>0</v>
          </cell>
          <cell r="AI921">
            <v>0</v>
          </cell>
        </row>
        <row r="922">
          <cell r="A922" t="str">
            <v>НЗ</v>
          </cell>
          <cell r="B922" t="str">
            <v>ГМОК</v>
          </cell>
          <cell r="C922" t="str">
            <v>УАП</v>
          </cell>
          <cell r="D922" t="str">
            <v>Закупки ГО</v>
          </cell>
          <cell r="E922" t="str">
            <v>19</v>
          </cell>
          <cell r="F922" t="str">
            <v>КИПиА, связь и ВТ</v>
          </cell>
          <cell r="G922" t="str">
            <v>19951</v>
          </cell>
          <cell r="H922" t="str">
            <v>Преобразователи расхода</v>
          </cell>
          <cell r="I922" t="str">
            <v>003053</v>
          </cell>
          <cell r="J922" t="str">
            <v>Расходомер электромагнитный FXM2000 DN32</v>
          </cell>
          <cell r="K922" t="str">
            <v/>
          </cell>
          <cell r="L922" t="str">
            <v>FXM2000 DN32</v>
          </cell>
          <cell r="M922" t="str">
            <v>Датчик COPA-XM DM43FT32QD1FSAA2BD11B, Ду32, Iвых=4-20мА, Uпит=220В. материал футеровки PTFE, материал элетродов Tantalium, рассверловка фланцев DIN PN16. Комплектация и остальные технические характеристики по опросному листу</v>
          </cell>
          <cell r="N922" t="str">
            <v/>
          </cell>
          <cell r="O922" t="str">
            <v/>
          </cell>
          <cell r="P922" t="str">
            <v/>
          </cell>
          <cell r="Q922">
            <v>1.05</v>
          </cell>
          <cell r="R922" t="str">
            <v>КМП</v>
          </cell>
          <cell r="S922">
            <v>2</v>
          </cell>
          <cell r="T922">
            <v>30000</v>
          </cell>
          <cell r="U922">
            <v>63000</v>
          </cell>
          <cell r="V922">
            <v>74340</v>
          </cell>
          <cell r="W922">
            <v>37170</v>
          </cell>
          <cell r="X922">
            <v>0</v>
          </cell>
          <cell r="Y922">
            <v>0</v>
          </cell>
          <cell r="Z922">
            <v>0</v>
          </cell>
          <cell r="AA922">
            <v>0</v>
          </cell>
          <cell r="AB922">
            <v>0</v>
          </cell>
          <cell r="AC922">
            <v>0</v>
          </cell>
          <cell r="AD922">
            <v>2</v>
          </cell>
          <cell r="AE922">
            <v>63000</v>
          </cell>
          <cell r="AF922">
            <v>11340</v>
          </cell>
          <cell r="AG922">
            <v>0</v>
          </cell>
          <cell r="AH922">
            <v>0</v>
          </cell>
          <cell r="AI922">
            <v>0</v>
          </cell>
        </row>
        <row r="923">
          <cell r="A923" t="str">
            <v>НЗ</v>
          </cell>
          <cell r="B923" t="str">
            <v>ГМОК</v>
          </cell>
          <cell r="C923" t="str">
            <v>УАП</v>
          </cell>
          <cell r="D923" t="str">
            <v>Закупки ГО</v>
          </cell>
          <cell r="E923" t="str">
            <v>19</v>
          </cell>
          <cell r="F923" t="str">
            <v>КИПиА, связь и ВТ</v>
          </cell>
          <cell r="G923" t="str">
            <v>19951</v>
          </cell>
          <cell r="H923" t="str">
            <v>Преобразователи расхода</v>
          </cell>
          <cell r="I923" t="str">
            <v>951009</v>
          </cell>
          <cell r="J923" t="str">
            <v>Расходомер электромагнитный</v>
          </cell>
          <cell r="K923" t="str">
            <v/>
          </cell>
          <cell r="L923" t="str">
            <v>Elsag Bailey H&amp;B/COPA-XM/10DX3311/HR/SS/PROT/D</v>
          </cell>
          <cell r="M923" t="str">
            <v/>
          </cell>
          <cell r="N923" t="str">
            <v/>
          </cell>
          <cell r="O923" t="str">
            <v/>
          </cell>
          <cell r="P923" t="str">
            <v/>
          </cell>
          <cell r="Q923">
            <v>1.05</v>
          </cell>
          <cell r="R923" t="str">
            <v>ШТ</v>
          </cell>
          <cell r="S923">
            <v>1</v>
          </cell>
          <cell r="T923">
            <v>90000</v>
          </cell>
          <cell r="U923">
            <v>94500</v>
          </cell>
          <cell r="V923">
            <v>111510</v>
          </cell>
          <cell r="W923">
            <v>111510</v>
          </cell>
          <cell r="X923">
            <v>0</v>
          </cell>
          <cell r="Y923">
            <v>0</v>
          </cell>
          <cell r="Z923">
            <v>0</v>
          </cell>
          <cell r="AA923">
            <v>0</v>
          </cell>
          <cell r="AB923">
            <v>0</v>
          </cell>
          <cell r="AC923">
            <v>0</v>
          </cell>
          <cell r="AD923">
            <v>0</v>
          </cell>
          <cell r="AE923">
            <v>0</v>
          </cell>
          <cell r="AF923">
            <v>0</v>
          </cell>
          <cell r="AG923">
            <v>1</v>
          </cell>
          <cell r="AH923">
            <v>94500</v>
          </cell>
          <cell r="AI923">
            <v>17010</v>
          </cell>
        </row>
        <row r="924">
          <cell r="A924" t="str">
            <v>НЗ</v>
          </cell>
          <cell r="B924" t="str">
            <v>ГМОК</v>
          </cell>
          <cell r="C924" t="str">
            <v>УАП</v>
          </cell>
          <cell r="D924" t="str">
            <v>Закупки ГО</v>
          </cell>
          <cell r="E924" t="str">
            <v>19</v>
          </cell>
          <cell r="F924" t="str">
            <v>КИПиА, связь и ВТ</v>
          </cell>
          <cell r="G924" t="str">
            <v>19951</v>
          </cell>
          <cell r="H924" t="str">
            <v>Преобразователи расхода</v>
          </cell>
          <cell r="I924" t="str">
            <v>951011</v>
          </cell>
          <cell r="J924" t="str">
            <v>Электромагнитный расходомер</v>
          </cell>
          <cell r="K924" t="str">
            <v/>
          </cell>
          <cell r="L924" t="str">
            <v>Elsag Bailey H &amp; B / MAG-SM / 10Ds3111/HR/SS/PROT/ Dn=100</v>
          </cell>
          <cell r="M924" t="str">
            <v/>
          </cell>
          <cell r="N924" t="str">
            <v/>
          </cell>
          <cell r="O924" t="str">
            <v/>
          </cell>
          <cell r="P924" t="str">
            <v/>
          </cell>
          <cell r="Q924">
            <v>1.05</v>
          </cell>
          <cell r="R924" t="str">
            <v>ШТ</v>
          </cell>
          <cell r="S924">
            <v>1</v>
          </cell>
          <cell r="T924">
            <v>150000</v>
          </cell>
          <cell r="U924">
            <v>157500</v>
          </cell>
          <cell r="V924">
            <v>185850</v>
          </cell>
          <cell r="W924">
            <v>185850</v>
          </cell>
          <cell r="X924">
            <v>0</v>
          </cell>
          <cell r="Y924">
            <v>0</v>
          </cell>
          <cell r="Z924">
            <v>0</v>
          </cell>
          <cell r="AA924">
            <v>0</v>
          </cell>
          <cell r="AB924">
            <v>0</v>
          </cell>
          <cell r="AC924">
            <v>0</v>
          </cell>
          <cell r="AD924">
            <v>0</v>
          </cell>
          <cell r="AE924">
            <v>0</v>
          </cell>
          <cell r="AF924">
            <v>0</v>
          </cell>
          <cell r="AG924">
            <v>1</v>
          </cell>
          <cell r="AH924">
            <v>157500</v>
          </cell>
          <cell r="AI924">
            <v>28350</v>
          </cell>
        </row>
        <row r="925">
          <cell r="A925" t="str">
            <v>НЗ</v>
          </cell>
          <cell r="B925" t="str">
            <v>ГМОК</v>
          </cell>
          <cell r="C925" t="str">
            <v>УАП</v>
          </cell>
          <cell r="D925" t="str">
            <v>Закупки ГО</v>
          </cell>
          <cell r="E925" t="str">
            <v>19</v>
          </cell>
          <cell r="F925" t="str">
            <v>КИПиА, связь и ВТ</v>
          </cell>
          <cell r="G925" t="str">
            <v>19951</v>
          </cell>
          <cell r="H925" t="str">
            <v>Преобразователи расхода</v>
          </cell>
          <cell r="I925" t="str">
            <v>951048</v>
          </cell>
          <cell r="J925" t="str">
            <v>Расходомер магнитно-индукционный</v>
          </cell>
          <cell r="K925" t="str">
            <v/>
          </cell>
          <cell r="L925" t="str">
            <v>MAG-XM 10DX3111/50XM2000</v>
          </cell>
          <cell r="M925" t="str">
            <v>U=220В, футеровка твёрдая резина, кабель питания 25м, кабель сигнальный 200м, Du=300мм, скорость протока 10м/с</v>
          </cell>
          <cell r="N925" t="str">
            <v/>
          </cell>
          <cell r="O925" t="str">
            <v/>
          </cell>
          <cell r="P925" t="str">
            <v/>
          </cell>
          <cell r="Q925">
            <v>1.05</v>
          </cell>
          <cell r="R925" t="str">
            <v>ШТ</v>
          </cell>
          <cell r="S925">
            <v>1</v>
          </cell>
          <cell r="T925">
            <v>220000</v>
          </cell>
          <cell r="U925">
            <v>231000</v>
          </cell>
          <cell r="V925">
            <v>272580</v>
          </cell>
          <cell r="W925">
            <v>272580</v>
          </cell>
          <cell r="X925">
            <v>0</v>
          </cell>
          <cell r="Y925">
            <v>0</v>
          </cell>
          <cell r="Z925">
            <v>0</v>
          </cell>
          <cell r="AA925">
            <v>0</v>
          </cell>
          <cell r="AB925">
            <v>0</v>
          </cell>
          <cell r="AC925">
            <v>0</v>
          </cell>
          <cell r="AD925">
            <v>0</v>
          </cell>
          <cell r="AE925">
            <v>0</v>
          </cell>
          <cell r="AF925">
            <v>0</v>
          </cell>
          <cell r="AG925">
            <v>1</v>
          </cell>
          <cell r="AH925">
            <v>231000</v>
          </cell>
          <cell r="AI925">
            <v>41580</v>
          </cell>
        </row>
        <row r="926">
          <cell r="A926" t="str">
            <v>НМЗ</v>
          </cell>
          <cell r="B926" t="str">
            <v>ГМОК</v>
          </cell>
          <cell r="C926" t="str">
            <v>УАП</v>
          </cell>
          <cell r="D926" t="str">
            <v>Закупки ГО</v>
          </cell>
          <cell r="E926" t="str">
            <v>19</v>
          </cell>
          <cell r="F926" t="str">
            <v>КИПиА, связь и ВТ</v>
          </cell>
          <cell r="G926" t="str">
            <v>19951</v>
          </cell>
          <cell r="H926" t="str">
            <v>Преобразователи расхода</v>
          </cell>
          <cell r="I926" t="str">
            <v>951345</v>
          </cell>
          <cell r="J926" t="str">
            <v>Расходомер электромагнитный жидкости</v>
          </cell>
          <cell r="K926" t="str">
            <v>DWM 2000/ 1/ A/ 2/ 1/ 1/ 1</v>
          </cell>
          <cell r="L926" t="str">
            <v>KROHNE DWM</v>
          </cell>
          <cell r="M926" t="str">
            <v>Корпус алюминиевый, присоединение G1A, Iвых=4-20мА, Uпит= 24В, защита IP54, клеммы 1,5мм2. Каталог KROHNE 03/00 V1.1</v>
          </cell>
          <cell r="N926" t="str">
            <v/>
          </cell>
          <cell r="O926" t="str">
            <v/>
          </cell>
          <cell r="P926" t="str">
            <v/>
          </cell>
          <cell r="Q926">
            <v>1.05</v>
          </cell>
          <cell r="R926" t="str">
            <v>ШТ</v>
          </cell>
          <cell r="S926">
            <v>6</v>
          </cell>
          <cell r="T926">
            <v>18000</v>
          </cell>
          <cell r="U926">
            <v>113400</v>
          </cell>
          <cell r="V926">
            <v>133812</v>
          </cell>
          <cell r="W926">
            <v>22302</v>
          </cell>
          <cell r="X926">
            <v>0</v>
          </cell>
          <cell r="Y926">
            <v>0</v>
          </cell>
          <cell r="Z926">
            <v>0</v>
          </cell>
          <cell r="AA926">
            <v>0</v>
          </cell>
          <cell r="AB926">
            <v>0</v>
          </cell>
          <cell r="AC926">
            <v>0</v>
          </cell>
          <cell r="AD926">
            <v>5</v>
          </cell>
          <cell r="AE926">
            <v>94500</v>
          </cell>
          <cell r="AF926">
            <v>17010</v>
          </cell>
          <cell r="AG926">
            <v>1</v>
          </cell>
          <cell r="AH926">
            <v>18900</v>
          </cell>
          <cell r="AI926">
            <v>3402</v>
          </cell>
        </row>
        <row r="927">
          <cell r="A927" t="str">
            <v>Талнахское</v>
          </cell>
          <cell r="B927" t="str">
            <v>ГМОК</v>
          </cell>
          <cell r="C927" t="str">
            <v>УАП</v>
          </cell>
          <cell r="D927" t="str">
            <v>Закупки ГО</v>
          </cell>
          <cell r="E927" t="str">
            <v>19</v>
          </cell>
          <cell r="F927" t="str">
            <v>КИПиА, связь и ВТ</v>
          </cell>
          <cell r="G927" t="str">
            <v>19951</v>
          </cell>
          <cell r="H927" t="str">
            <v>Преобразователи расхода</v>
          </cell>
          <cell r="I927" t="str">
            <v>951529</v>
          </cell>
          <cell r="J927" t="str">
            <v>Расходомер - счетчик, погружной, вихревой компании EMCO</v>
          </cell>
          <cell r="K927" t="str">
            <v/>
          </cell>
          <cell r="L927" t="str">
            <v>V-Bar-910-2F150-XX-XXX-LOC-RMT-220</v>
          </cell>
          <cell r="M927" t="str">
            <v>В комплекте: перв.преобразователь, передающий преобразователь, кабель, патрубок с фланцем, запорный клапан</v>
          </cell>
          <cell r="N927" t="str">
            <v/>
          </cell>
          <cell r="O927" t="str">
            <v/>
          </cell>
          <cell r="P927" t="str">
            <v/>
          </cell>
          <cell r="Q927">
            <v>1.05</v>
          </cell>
          <cell r="R927" t="str">
            <v>КМП</v>
          </cell>
          <cell r="S927">
            <v>3</v>
          </cell>
          <cell r="T927">
            <v>371428.57</v>
          </cell>
          <cell r="U927">
            <v>1169999.9955</v>
          </cell>
          <cell r="V927">
            <v>1380599.9946899998</v>
          </cell>
          <cell r="W927">
            <v>460200</v>
          </cell>
          <cell r="X927">
            <v>0</v>
          </cell>
          <cell r="Y927">
            <v>0</v>
          </cell>
          <cell r="Z927">
            <v>0</v>
          </cell>
          <cell r="AA927">
            <v>0</v>
          </cell>
          <cell r="AB927">
            <v>0</v>
          </cell>
          <cell r="AC927">
            <v>0</v>
          </cell>
          <cell r="AD927">
            <v>3</v>
          </cell>
          <cell r="AE927">
            <v>1169999.9955</v>
          </cell>
          <cell r="AF927">
            <v>210599.99918999997</v>
          </cell>
          <cell r="AG927">
            <v>0</v>
          </cell>
          <cell r="AH927">
            <v>0</v>
          </cell>
          <cell r="AI927">
            <v>0</v>
          </cell>
        </row>
        <row r="928">
          <cell r="A928" t="str">
            <v>НЗ</v>
          </cell>
          <cell r="B928" t="str">
            <v>ГМОК</v>
          </cell>
          <cell r="C928" t="str">
            <v>УАП</v>
          </cell>
          <cell r="D928" t="str">
            <v>Закупки ГО</v>
          </cell>
          <cell r="E928" t="str">
            <v>19</v>
          </cell>
          <cell r="F928" t="str">
            <v>КИПиА, связь и ВТ</v>
          </cell>
          <cell r="G928" t="str">
            <v>19951</v>
          </cell>
          <cell r="H928" t="str">
            <v>Преобразователи расхода</v>
          </cell>
          <cell r="I928" t="str">
            <v>951614</v>
          </cell>
          <cell r="J928" t="str">
            <v>Расходомер магнитно-индукционный</v>
          </cell>
          <cell r="K928" t="str">
            <v/>
          </cell>
          <cell r="L928" t="str">
            <v>FXM2000</v>
          </cell>
          <cell r="M928" t="str">
            <v>Ду50, Iвых=4-20мА, Uпит=220В. В комплекте: первичный преобразователь DM43F, конвертер 50XM2000. Комплектация и остальные технические характеристики по опросному листу</v>
          </cell>
          <cell r="N928" t="str">
            <v/>
          </cell>
          <cell r="O928" t="str">
            <v/>
          </cell>
          <cell r="P928" t="str">
            <v/>
          </cell>
          <cell r="Q928">
            <v>1.05</v>
          </cell>
          <cell r="R928" t="str">
            <v>КМП</v>
          </cell>
          <cell r="S928">
            <v>9</v>
          </cell>
          <cell r="T928">
            <v>35000</v>
          </cell>
          <cell r="U928">
            <v>330750</v>
          </cell>
          <cell r="V928">
            <v>390285</v>
          </cell>
          <cell r="W928">
            <v>43365</v>
          </cell>
          <cell r="X928">
            <v>0</v>
          </cell>
          <cell r="Y928">
            <v>0</v>
          </cell>
          <cell r="Z928">
            <v>0</v>
          </cell>
          <cell r="AA928">
            <v>0</v>
          </cell>
          <cell r="AB928">
            <v>0</v>
          </cell>
          <cell r="AC928">
            <v>0</v>
          </cell>
          <cell r="AD928">
            <v>7</v>
          </cell>
          <cell r="AE928">
            <v>257250</v>
          </cell>
          <cell r="AF928">
            <v>46305</v>
          </cell>
          <cell r="AG928">
            <v>2</v>
          </cell>
          <cell r="AH928">
            <v>73500</v>
          </cell>
          <cell r="AI928">
            <v>13230</v>
          </cell>
        </row>
        <row r="929">
          <cell r="A929" t="str">
            <v>НЗ</v>
          </cell>
          <cell r="B929" t="str">
            <v>ГМОК</v>
          </cell>
          <cell r="C929" t="str">
            <v>УАП</v>
          </cell>
          <cell r="D929" t="str">
            <v>Закупки ГО</v>
          </cell>
          <cell r="E929" t="str">
            <v>19</v>
          </cell>
          <cell r="F929" t="str">
            <v>КИПиА, связь и ВТ</v>
          </cell>
          <cell r="G929" t="str">
            <v>19951</v>
          </cell>
          <cell r="H929" t="str">
            <v>Преобразователи расхода</v>
          </cell>
          <cell r="I929" t="str">
            <v>951644</v>
          </cell>
          <cell r="J929" t="str">
            <v>Расходомер электромагнитный</v>
          </cell>
          <cell r="K929" t="str">
            <v>7ME5243-0PA21-0AB0</v>
          </cell>
          <cell r="L929" t="str">
            <v>Sitrans FM 911/Е</v>
          </cell>
          <cell r="M929" t="str">
            <v>Дистанционная версия, переменное поле, PN40, внутреннее покрытие Novolak, DN 300, фланцевое соединение EN1092-1, материал NR. 1.0460/1.0570, материал электродов: HASTELLOY C4, защита IP 67/NEMA5</v>
          </cell>
          <cell r="N929" t="str">
            <v/>
          </cell>
          <cell r="O929" t="str">
            <v/>
          </cell>
          <cell r="P929" t="str">
            <v/>
          </cell>
          <cell r="Q929">
            <v>1.05</v>
          </cell>
          <cell r="R929" t="str">
            <v>ШТ</v>
          </cell>
          <cell r="S929">
            <v>2</v>
          </cell>
          <cell r="T929">
            <v>178900</v>
          </cell>
          <cell r="U929">
            <v>375690</v>
          </cell>
          <cell r="V929">
            <v>443314.19999999995</v>
          </cell>
          <cell r="W929">
            <v>221657.1</v>
          </cell>
          <cell r="X929">
            <v>0</v>
          </cell>
          <cell r="Y929">
            <v>0</v>
          </cell>
          <cell r="Z929">
            <v>0</v>
          </cell>
          <cell r="AA929">
            <v>0</v>
          </cell>
          <cell r="AB929">
            <v>0</v>
          </cell>
          <cell r="AC929">
            <v>0</v>
          </cell>
          <cell r="AD929">
            <v>2</v>
          </cell>
          <cell r="AE929">
            <v>375690</v>
          </cell>
          <cell r="AF929">
            <v>67624.2</v>
          </cell>
          <cell r="AG929">
            <v>0</v>
          </cell>
          <cell r="AH929">
            <v>0</v>
          </cell>
          <cell r="AI929">
            <v>0</v>
          </cell>
        </row>
        <row r="930">
          <cell r="A930" t="str">
            <v>НЗ</v>
          </cell>
          <cell r="B930" t="str">
            <v>ГМОК</v>
          </cell>
          <cell r="C930" t="str">
            <v>УАП</v>
          </cell>
          <cell r="D930" t="str">
            <v>Закупки ГО</v>
          </cell>
          <cell r="E930" t="str">
            <v>19</v>
          </cell>
          <cell r="F930" t="str">
            <v>КИПиА, связь и ВТ</v>
          </cell>
          <cell r="G930" t="str">
            <v>19951</v>
          </cell>
          <cell r="H930" t="str">
            <v>Преобразователи расхода</v>
          </cell>
          <cell r="I930" t="str">
            <v>951680</v>
          </cell>
          <cell r="J930" t="str">
            <v>Расходомер электромагнитный</v>
          </cell>
          <cell r="K930" t="str">
            <v/>
          </cell>
          <cell r="L930" t="str">
            <v>SITRANS FM MAGFLO</v>
          </cell>
          <cell r="M930" t="str">
            <v>Ду100, Pу16. В комплекте: датчик MAG 5100W 7ME6510-3TC11-1AA0-1шт, преобразователь MAG 5000 7ME6910-1AA10-0AA0 -1шт. Каталог Siemens FI 01. Остальные технические характеристики и комплектность по опросному листу</v>
          </cell>
          <cell r="N930" t="str">
            <v/>
          </cell>
          <cell r="O930" t="str">
            <v/>
          </cell>
          <cell r="P930" t="str">
            <v/>
          </cell>
          <cell r="Q930">
            <v>1.05</v>
          </cell>
          <cell r="R930" t="str">
            <v>КМП</v>
          </cell>
          <cell r="S930">
            <v>2</v>
          </cell>
          <cell r="T930">
            <v>50000</v>
          </cell>
          <cell r="U930">
            <v>105000</v>
          </cell>
          <cell r="V930">
            <v>123900</v>
          </cell>
          <cell r="W930">
            <v>61950</v>
          </cell>
          <cell r="X930">
            <v>0</v>
          </cell>
          <cell r="Y930">
            <v>0</v>
          </cell>
          <cell r="Z930">
            <v>0</v>
          </cell>
          <cell r="AA930">
            <v>0</v>
          </cell>
          <cell r="AB930">
            <v>0</v>
          </cell>
          <cell r="AC930">
            <v>0</v>
          </cell>
          <cell r="AD930">
            <v>2</v>
          </cell>
          <cell r="AE930">
            <v>105000</v>
          </cell>
          <cell r="AF930">
            <v>18900</v>
          </cell>
          <cell r="AG930">
            <v>0</v>
          </cell>
          <cell r="AH930">
            <v>0</v>
          </cell>
          <cell r="AI930">
            <v>0</v>
          </cell>
        </row>
        <row r="931">
          <cell r="A931" t="str">
            <v>ТОФ</v>
          </cell>
          <cell r="B931" t="str">
            <v>ГМОК</v>
          </cell>
          <cell r="C931" t="str">
            <v>УАП</v>
          </cell>
          <cell r="D931" t="str">
            <v>Закупки ГО</v>
          </cell>
          <cell r="E931" t="str">
            <v>19</v>
          </cell>
          <cell r="F931" t="str">
            <v>КИПиА, связь и ВТ</v>
          </cell>
          <cell r="G931" t="str">
            <v>19951</v>
          </cell>
          <cell r="H931" t="str">
            <v>Преобразователи расхода</v>
          </cell>
          <cell r="I931" t="str">
            <v>951748</v>
          </cell>
          <cell r="J931" t="str">
            <v>Расходомер электромагнитный</v>
          </cell>
          <cell r="K931" t="str">
            <v/>
          </cell>
          <cell r="L931" t="str">
            <v>OPTIFLUX 4010 W D</v>
          </cell>
          <cell r="M931" t="str">
            <v>Ду300, Pу10бар, раздельная версия. Остальные технические характеристики и комплектность по опросному листу</v>
          </cell>
          <cell r="N931" t="str">
            <v/>
          </cell>
          <cell r="O931" t="str">
            <v/>
          </cell>
          <cell r="P931" t="str">
            <v/>
          </cell>
          <cell r="Q931">
            <v>1.05</v>
          </cell>
          <cell r="R931" t="str">
            <v>КМП</v>
          </cell>
          <cell r="S931">
            <v>2</v>
          </cell>
          <cell r="T931">
            <v>170950</v>
          </cell>
          <cell r="U931">
            <v>358995</v>
          </cell>
          <cell r="V931">
            <v>423614.1</v>
          </cell>
          <cell r="W931">
            <v>211807.05</v>
          </cell>
          <cell r="X931">
            <v>0</v>
          </cell>
          <cell r="Y931">
            <v>0</v>
          </cell>
          <cell r="Z931">
            <v>0</v>
          </cell>
          <cell r="AA931">
            <v>0</v>
          </cell>
          <cell r="AB931">
            <v>0</v>
          </cell>
          <cell r="AC931">
            <v>0</v>
          </cell>
          <cell r="AD931">
            <v>2</v>
          </cell>
          <cell r="AE931">
            <v>358995</v>
          </cell>
          <cell r="AF931">
            <v>64619.1</v>
          </cell>
          <cell r="AG931">
            <v>0</v>
          </cell>
          <cell r="AH931">
            <v>0</v>
          </cell>
          <cell r="AI931">
            <v>0</v>
          </cell>
        </row>
        <row r="932">
          <cell r="A932" t="str">
            <v>ЦД</v>
          </cell>
          <cell r="B932" t="str">
            <v>ГМОК</v>
          </cell>
          <cell r="C932" t="str">
            <v>УАП</v>
          </cell>
          <cell r="D932" t="str">
            <v>Закупки ГО</v>
          </cell>
          <cell r="E932" t="str">
            <v>19</v>
          </cell>
          <cell r="F932" t="str">
            <v>КИПиА, связь и ВТ</v>
          </cell>
          <cell r="G932" t="str">
            <v>19955</v>
          </cell>
          <cell r="H932" t="str">
            <v>Преобразователи температуры вторичные с электрич. выходом</v>
          </cell>
          <cell r="I932" t="str">
            <v>955063</v>
          </cell>
          <cell r="J932" t="str">
            <v>Термометр цифровой малогабаритный</v>
          </cell>
          <cell r="K932" t="str">
            <v>ТУ 4211-001-13282997-00</v>
          </cell>
          <cell r="L932" t="str">
            <v>ТЦМ 9210 М1-04</v>
          </cell>
          <cell r="M932" t="str">
            <v>ТТЦ 06-1300, t=0...1300С, Lрабочей части=1500мм. В комплекте: термометр-1шт, блок электронный-1шт, термопреобразователь ТТЦ -1шт, кабель соединительный-1,5м, сетевой блок питания-1шт, футляр-1шт, паспорт</v>
          </cell>
          <cell r="N932" t="str">
            <v/>
          </cell>
          <cell r="O932" t="str">
            <v/>
          </cell>
          <cell r="P932" t="str">
            <v/>
          </cell>
          <cell r="Q932">
            <v>1.05</v>
          </cell>
          <cell r="R932" t="str">
            <v>ШТ</v>
          </cell>
          <cell r="S932">
            <v>2</v>
          </cell>
          <cell r="T932">
            <v>3841.96</v>
          </cell>
          <cell r="U932">
            <v>8068.116</v>
          </cell>
          <cell r="V932">
            <v>9520.3768799999998</v>
          </cell>
          <cell r="W932">
            <v>4760.1899999999996</v>
          </cell>
          <cell r="X932">
            <v>0</v>
          </cell>
          <cell r="Y932">
            <v>0</v>
          </cell>
          <cell r="Z932">
            <v>0</v>
          </cell>
          <cell r="AA932">
            <v>0</v>
          </cell>
          <cell r="AB932">
            <v>0</v>
          </cell>
          <cell r="AC932">
            <v>0</v>
          </cell>
          <cell r="AD932">
            <v>2</v>
          </cell>
          <cell r="AE932">
            <v>8068.116</v>
          </cell>
          <cell r="AF932">
            <v>1452.26088</v>
          </cell>
          <cell r="AG932">
            <v>0</v>
          </cell>
          <cell r="AH932">
            <v>0</v>
          </cell>
          <cell r="AI932">
            <v>0</v>
          </cell>
        </row>
        <row r="933">
          <cell r="A933" t="str">
            <v>КАУ</v>
          </cell>
          <cell r="B933" t="str">
            <v>ГМОК</v>
          </cell>
          <cell r="C933" t="str">
            <v>УАП</v>
          </cell>
          <cell r="D933" t="str">
            <v>Закупки ГО</v>
          </cell>
          <cell r="E933" t="str">
            <v>19</v>
          </cell>
          <cell r="F933" t="str">
            <v>КИПиА, связь и ВТ</v>
          </cell>
          <cell r="G933" t="str">
            <v>19956</v>
          </cell>
          <cell r="H933" t="str">
            <v>Преобразователи веса</v>
          </cell>
          <cell r="I933" t="str">
            <v>001477</v>
          </cell>
          <cell r="J933" t="str">
            <v>Весы лабораторные прецизионные PB602-S/FACT Mettler Toledo</v>
          </cell>
          <cell r="K933" t="str">
            <v/>
          </cell>
          <cell r="L933" t="str">
            <v>PB602-S/FACT</v>
          </cell>
          <cell r="M933" t="str">
            <v>Дискретность 0,01г, НПВ 610г, II кл. точности, температурозависимая автоматическая калибровка встроенным грузом FACT, интерфейсRS-232, ЖК-дисплей с подсветкой, чашка весов D180мм из н/ж стали, габаритные размеры (ШхГхВ) 245х321х89мм</v>
          </cell>
          <cell r="N933" t="str">
            <v/>
          </cell>
          <cell r="O933" t="str">
            <v/>
          </cell>
          <cell r="P933" t="str">
            <v/>
          </cell>
          <cell r="Q933">
            <v>1.05</v>
          </cell>
          <cell r="R933" t="str">
            <v>ШТ</v>
          </cell>
          <cell r="S933">
            <v>2</v>
          </cell>
          <cell r="T933">
            <v>64800</v>
          </cell>
          <cell r="U933">
            <v>136080</v>
          </cell>
          <cell r="V933">
            <v>160574.39999999999</v>
          </cell>
          <cell r="W933">
            <v>80287.199999999997</v>
          </cell>
          <cell r="X933">
            <v>0</v>
          </cell>
          <cell r="Y933">
            <v>0</v>
          </cell>
          <cell r="Z933">
            <v>0</v>
          </cell>
          <cell r="AA933">
            <v>0</v>
          </cell>
          <cell r="AB933">
            <v>0</v>
          </cell>
          <cell r="AC933">
            <v>0</v>
          </cell>
          <cell r="AD933">
            <v>2</v>
          </cell>
          <cell r="AE933">
            <v>136080</v>
          </cell>
          <cell r="AF933">
            <v>24494.399999999998</v>
          </cell>
          <cell r="AG933">
            <v>0</v>
          </cell>
          <cell r="AH933">
            <v>0</v>
          </cell>
          <cell r="AI933">
            <v>0</v>
          </cell>
        </row>
        <row r="934">
          <cell r="A934" t="str">
            <v>Н-автоматика</v>
          </cell>
          <cell r="B934" t="str">
            <v>РОК</v>
          </cell>
          <cell r="C934" t="str">
            <v>УАП</v>
          </cell>
          <cell r="D934" t="str">
            <v>Закупки ГО</v>
          </cell>
          <cell r="E934" t="str">
            <v>19</v>
          </cell>
          <cell r="F934" t="str">
            <v>КИПиА, связь и ВТ</v>
          </cell>
          <cell r="G934" t="str">
            <v>19956</v>
          </cell>
          <cell r="H934" t="str">
            <v>Преобразователи веса</v>
          </cell>
          <cell r="I934" t="str">
            <v>490149</v>
          </cell>
          <cell r="J934" t="str">
            <v>Весы прецизионные 8100г/0,01 г</v>
          </cell>
          <cell r="K934" t="str">
            <v/>
          </cell>
          <cell r="L934" t="str">
            <v>PB 8001-S/A</v>
          </cell>
          <cell r="M934" t="str">
            <v/>
          </cell>
          <cell r="N934" t="str">
            <v/>
          </cell>
          <cell r="O934" t="str">
            <v/>
          </cell>
          <cell r="P934" t="str">
            <v/>
          </cell>
          <cell r="Q934">
            <v>1.05</v>
          </cell>
          <cell r="R934" t="str">
            <v>ШТ</v>
          </cell>
          <cell r="S934">
            <v>1</v>
          </cell>
          <cell r="T934">
            <v>74304</v>
          </cell>
          <cell r="U934">
            <v>78019.199999999997</v>
          </cell>
          <cell r="V934">
            <v>92062.655999999988</v>
          </cell>
          <cell r="W934">
            <v>92062.66</v>
          </cell>
          <cell r="X934">
            <v>0</v>
          </cell>
          <cell r="Y934">
            <v>0</v>
          </cell>
          <cell r="Z934">
            <v>0</v>
          </cell>
          <cell r="AA934">
            <v>0</v>
          </cell>
          <cell r="AB934">
            <v>0</v>
          </cell>
          <cell r="AC934">
            <v>0</v>
          </cell>
          <cell r="AD934">
            <v>1</v>
          </cell>
          <cell r="AE934">
            <v>78019.199999999997</v>
          </cell>
          <cell r="AF934">
            <v>14043.455999999998</v>
          </cell>
          <cell r="AG934">
            <v>0</v>
          </cell>
          <cell r="AH934">
            <v>0</v>
          </cell>
          <cell r="AI934">
            <v>0</v>
          </cell>
        </row>
        <row r="935">
          <cell r="A935" t="str">
            <v>ТОФ</v>
          </cell>
          <cell r="B935" t="str">
            <v>ГМОК</v>
          </cell>
          <cell r="C935" t="str">
            <v>УАП</v>
          </cell>
          <cell r="D935" t="str">
            <v>Закупки ГО</v>
          </cell>
          <cell r="E935" t="str">
            <v>19</v>
          </cell>
          <cell r="F935" t="str">
            <v>КИПиА, связь и ВТ</v>
          </cell>
          <cell r="G935" t="str">
            <v>19956</v>
          </cell>
          <cell r="H935" t="str">
            <v>Преобразователи веса</v>
          </cell>
          <cell r="I935" t="str">
            <v>490149</v>
          </cell>
          <cell r="J935" t="str">
            <v>Весы прецизионные 8100г/0,01 г</v>
          </cell>
          <cell r="K935" t="str">
            <v/>
          </cell>
          <cell r="L935" t="str">
            <v>PB 8001-S/A</v>
          </cell>
          <cell r="M935" t="str">
            <v/>
          </cell>
          <cell r="N935" t="str">
            <v/>
          </cell>
          <cell r="O935" t="str">
            <v/>
          </cell>
          <cell r="P935" t="str">
            <v/>
          </cell>
          <cell r="Q935">
            <v>1.05</v>
          </cell>
          <cell r="R935" t="str">
            <v>ШТ</v>
          </cell>
          <cell r="S935">
            <v>1</v>
          </cell>
          <cell r="T935">
            <v>74304</v>
          </cell>
          <cell r="U935">
            <v>78019.199999999997</v>
          </cell>
          <cell r="V935">
            <v>92062.655999999988</v>
          </cell>
          <cell r="W935">
            <v>92062.66</v>
          </cell>
          <cell r="X935">
            <v>0</v>
          </cell>
          <cell r="Y935">
            <v>0</v>
          </cell>
          <cell r="Z935">
            <v>0</v>
          </cell>
          <cell r="AA935">
            <v>0</v>
          </cell>
          <cell r="AB935">
            <v>0</v>
          </cell>
          <cell r="AC935">
            <v>0</v>
          </cell>
          <cell r="AD935">
            <v>1</v>
          </cell>
          <cell r="AE935">
            <v>78019.199999999997</v>
          </cell>
          <cell r="AF935">
            <v>14043.455999999998</v>
          </cell>
          <cell r="AG935">
            <v>0</v>
          </cell>
          <cell r="AH935">
            <v>0</v>
          </cell>
          <cell r="AI935">
            <v>0</v>
          </cell>
        </row>
        <row r="936">
          <cell r="A936" t="str">
            <v>ПЕСХ</v>
          </cell>
          <cell r="B936" t="str">
            <v>МТО</v>
          </cell>
          <cell r="C936" t="str">
            <v>УАП</v>
          </cell>
          <cell r="D936" t="str">
            <v>Закупки ГО</v>
          </cell>
          <cell r="E936" t="str">
            <v>19</v>
          </cell>
          <cell r="F936" t="str">
            <v>КИПиА, связь и ВТ</v>
          </cell>
          <cell r="G936" t="str">
            <v>19956</v>
          </cell>
          <cell r="H936" t="str">
            <v>Преобразователи веса</v>
          </cell>
          <cell r="I936" t="str">
            <v>956050</v>
          </cell>
          <cell r="J936" t="str">
            <v>Весы платформенные</v>
          </cell>
          <cell r="K936" t="str">
            <v/>
          </cell>
          <cell r="L936" t="str">
            <v>KE 1500</v>
          </cell>
          <cell r="M936" t="str">
            <v>Наибольший предел взвешивания-1500кг, дискретность-20г, размер платформы 1250х1500, исполнение грузоприемной рамы-цинкование, горячая гальванизация, исполнение грузоприемной пластины-нержавеющая сталь</v>
          </cell>
          <cell r="N936" t="str">
            <v/>
          </cell>
          <cell r="O936" t="str">
            <v/>
          </cell>
          <cell r="P936" t="str">
            <v/>
          </cell>
          <cell r="Q936">
            <v>1.05</v>
          </cell>
          <cell r="R936" t="str">
            <v>ШТ</v>
          </cell>
          <cell r="S936">
            <v>1</v>
          </cell>
          <cell r="T936">
            <v>466007</v>
          </cell>
          <cell r="U936">
            <v>489307.35000000003</v>
          </cell>
          <cell r="V936">
            <v>577382.67300000007</v>
          </cell>
          <cell r="W936">
            <v>577382.67000000004</v>
          </cell>
          <cell r="X936">
            <v>0</v>
          </cell>
          <cell r="Y936">
            <v>0</v>
          </cell>
          <cell r="Z936">
            <v>0</v>
          </cell>
          <cell r="AA936">
            <v>0</v>
          </cell>
          <cell r="AB936">
            <v>0</v>
          </cell>
          <cell r="AC936">
            <v>0</v>
          </cell>
          <cell r="AD936">
            <v>1</v>
          </cell>
          <cell r="AE936">
            <v>489307.35000000003</v>
          </cell>
          <cell r="AF936">
            <v>88075.323000000004</v>
          </cell>
          <cell r="AG936">
            <v>0</v>
          </cell>
          <cell r="AH936">
            <v>0</v>
          </cell>
          <cell r="AI936">
            <v>0</v>
          </cell>
        </row>
        <row r="937">
          <cell r="A937" t="str">
            <v>ЦД</v>
          </cell>
          <cell r="B937" t="str">
            <v>ГМОК</v>
          </cell>
          <cell r="C937" t="str">
            <v>УАП</v>
          </cell>
          <cell r="D937" t="str">
            <v>Закупки ГО</v>
          </cell>
          <cell r="E937" t="str">
            <v>19</v>
          </cell>
          <cell r="F937" t="str">
            <v>КИПиА, связь и ВТ</v>
          </cell>
          <cell r="G937" t="str">
            <v>19956</v>
          </cell>
          <cell r="H937" t="str">
            <v>Преобразователи веса</v>
          </cell>
          <cell r="I937" t="str">
            <v>956067</v>
          </cell>
          <cell r="J937" t="str">
            <v>Весы аналитические</v>
          </cell>
          <cell r="K937" t="str">
            <v/>
          </cell>
          <cell r="L937" t="str">
            <v>АG104</v>
          </cell>
          <cell r="M937" t="str">
            <v>Дискретность 0,1мг, НПВ 101г</v>
          </cell>
          <cell r="N937" t="str">
            <v/>
          </cell>
          <cell r="O937" t="str">
            <v/>
          </cell>
          <cell r="P937" t="str">
            <v/>
          </cell>
          <cell r="Q937">
            <v>1.05</v>
          </cell>
          <cell r="R937" t="str">
            <v>ШТ</v>
          </cell>
          <cell r="S937">
            <v>2</v>
          </cell>
          <cell r="T937">
            <v>210000</v>
          </cell>
          <cell r="U937">
            <v>441000</v>
          </cell>
          <cell r="V937">
            <v>520380</v>
          </cell>
          <cell r="W937">
            <v>260190</v>
          </cell>
          <cell r="X937">
            <v>0</v>
          </cell>
          <cell r="Y937">
            <v>0</v>
          </cell>
          <cell r="Z937">
            <v>0</v>
          </cell>
          <cell r="AA937">
            <v>0</v>
          </cell>
          <cell r="AB937">
            <v>0</v>
          </cell>
          <cell r="AC937">
            <v>0</v>
          </cell>
          <cell r="AD937">
            <v>2</v>
          </cell>
          <cell r="AE937">
            <v>441000</v>
          </cell>
          <cell r="AF937">
            <v>79380</v>
          </cell>
          <cell r="AG937">
            <v>0</v>
          </cell>
          <cell r="AH937">
            <v>0</v>
          </cell>
          <cell r="AI937">
            <v>0</v>
          </cell>
        </row>
        <row r="938">
          <cell r="A938" t="str">
            <v>ТОФ</v>
          </cell>
          <cell r="B938" t="str">
            <v>ГМОК</v>
          </cell>
          <cell r="C938" t="str">
            <v>УАП</v>
          </cell>
          <cell r="D938" t="str">
            <v>Закупки ГО</v>
          </cell>
          <cell r="E938" t="str">
            <v>19</v>
          </cell>
          <cell r="F938" t="str">
            <v>КИПиА, связь и ВТ</v>
          </cell>
          <cell r="G938" t="str">
            <v>19956</v>
          </cell>
          <cell r="H938" t="str">
            <v>Преобразователи веса</v>
          </cell>
          <cell r="I938" t="str">
            <v>956076</v>
          </cell>
          <cell r="J938" t="str">
            <v>Весы лабораторные электронные</v>
          </cell>
          <cell r="K938" t="str">
            <v/>
          </cell>
          <cell r="L938" t="str">
            <v>АВ204-S/A (ВЛР-200М)</v>
          </cell>
          <cell r="M938" t="str">
            <v>Дискретность 0,1мг, НПВ 210г, НмПВ 10мг, класс 2, цена деления 1мг, погрешность 0,5мг, калибровка встроенным грузом. Дополнительное оборудование-интерфейс RS232С</v>
          </cell>
          <cell r="N938" t="str">
            <v/>
          </cell>
          <cell r="O938" t="str">
            <v/>
          </cell>
          <cell r="P938" t="str">
            <v/>
          </cell>
          <cell r="Q938">
            <v>1.05</v>
          </cell>
          <cell r="R938" t="str">
            <v>ШТ</v>
          </cell>
          <cell r="S938">
            <v>1</v>
          </cell>
          <cell r="T938">
            <v>102716.26</v>
          </cell>
          <cell r="U938">
            <v>107852.073</v>
          </cell>
          <cell r="V938">
            <v>127265.44614</v>
          </cell>
          <cell r="W938">
            <v>127265.45</v>
          </cell>
          <cell r="X938">
            <v>0</v>
          </cell>
          <cell r="Y938">
            <v>0</v>
          </cell>
          <cell r="Z938">
            <v>0</v>
          </cell>
          <cell r="AA938">
            <v>0</v>
          </cell>
          <cell r="AB938">
            <v>0</v>
          </cell>
          <cell r="AC938">
            <v>0</v>
          </cell>
          <cell r="AD938">
            <v>0</v>
          </cell>
          <cell r="AE938">
            <v>0</v>
          </cell>
          <cell r="AF938">
            <v>0</v>
          </cell>
          <cell r="AG938">
            <v>1</v>
          </cell>
          <cell r="AH938">
            <v>107852.073</v>
          </cell>
          <cell r="AI938">
            <v>19413.37314</v>
          </cell>
        </row>
        <row r="939">
          <cell r="A939" t="str">
            <v>УЗТСМ</v>
          </cell>
          <cell r="B939" t="str">
            <v>ГМОК</v>
          </cell>
          <cell r="C939" t="str">
            <v>УАП</v>
          </cell>
          <cell r="D939" t="str">
            <v>Закупки ГО</v>
          </cell>
          <cell r="E939" t="str">
            <v>19</v>
          </cell>
          <cell r="F939" t="str">
            <v>КИПиА, связь и ВТ</v>
          </cell>
          <cell r="G939" t="str">
            <v>19956</v>
          </cell>
          <cell r="H939" t="str">
            <v>Преобразователи веса</v>
          </cell>
          <cell r="I939" t="str">
            <v>956079</v>
          </cell>
          <cell r="J939" t="str">
            <v>Весы лабораторные электронные фирмы "Mettler-Toledo GmbH", Швейцария</v>
          </cell>
          <cell r="K939" t="str">
            <v/>
          </cell>
          <cell r="L939" t="str">
            <v>РВ303-S/A</v>
          </cell>
          <cell r="M939" t="str">
            <v>Дискретность 1мг, НПВ 310г, НмПВ 20мг, кл.3, цена деления 10мг, погр.4мг Дополнительное оборудование - интерфейс RS232С Калибровка встроенным грузом Ячейка МОНОБЛОК с защитой от перегрузок и ударов</v>
          </cell>
          <cell r="N939" t="str">
            <v/>
          </cell>
          <cell r="O939" t="str">
            <v/>
          </cell>
          <cell r="P939" t="str">
            <v/>
          </cell>
          <cell r="Q939">
            <v>1.05</v>
          </cell>
          <cell r="R939" t="str">
            <v>ШТ</v>
          </cell>
          <cell r="S939">
            <v>5</v>
          </cell>
          <cell r="T939">
            <v>97620</v>
          </cell>
          <cell r="U939">
            <v>512505</v>
          </cell>
          <cell r="V939">
            <v>604755.9</v>
          </cell>
          <cell r="W939">
            <v>120951.18</v>
          </cell>
          <cell r="X939">
            <v>0</v>
          </cell>
          <cell r="Y939">
            <v>0</v>
          </cell>
          <cell r="Z939">
            <v>0</v>
          </cell>
          <cell r="AA939">
            <v>0</v>
          </cell>
          <cell r="AB939">
            <v>0</v>
          </cell>
          <cell r="AC939">
            <v>0</v>
          </cell>
          <cell r="AD939">
            <v>2</v>
          </cell>
          <cell r="AE939">
            <v>205002</v>
          </cell>
          <cell r="AF939">
            <v>36900.36</v>
          </cell>
          <cell r="AG939">
            <v>3</v>
          </cell>
          <cell r="AH939">
            <v>307503</v>
          </cell>
          <cell r="AI939">
            <v>55350.54</v>
          </cell>
        </row>
        <row r="940">
          <cell r="A940" t="str">
            <v>УЗТСМ</v>
          </cell>
          <cell r="B940" t="str">
            <v>ГМОК</v>
          </cell>
          <cell r="C940" t="str">
            <v>УАП</v>
          </cell>
          <cell r="D940" t="str">
            <v>Закупки ГО</v>
          </cell>
          <cell r="E940" t="str">
            <v>19</v>
          </cell>
          <cell r="F940" t="str">
            <v>КИПиА, связь и ВТ</v>
          </cell>
          <cell r="G940" t="str">
            <v>19956</v>
          </cell>
          <cell r="H940" t="str">
            <v>Преобразователи веса</v>
          </cell>
          <cell r="I940" t="str">
            <v>956158</v>
          </cell>
          <cell r="J940" t="str">
            <v>Весы прецизионные лабораторные</v>
          </cell>
          <cell r="K940" t="str">
            <v>SG16001/A</v>
          </cell>
          <cell r="L940" t="str">
            <v>серия SG</v>
          </cell>
          <cell r="M940" t="str">
            <v>Дискретность 0,1г, НПВ 16100г, класс точности 4, платформа 360х280мм из нержавеющей стали, взвешивающая ячейка МОНОБЛОК, интерфейс LocalCAN</v>
          </cell>
          <cell r="N940" t="str">
            <v/>
          </cell>
          <cell r="O940" t="str">
            <v/>
          </cell>
          <cell r="P940" t="str">
            <v/>
          </cell>
          <cell r="Q940">
            <v>1.05</v>
          </cell>
          <cell r="R940" t="str">
            <v>ШТ</v>
          </cell>
          <cell r="S940">
            <v>1</v>
          </cell>
          <cell r="T940">
            <v>191694</v>
          </cell>
          <cell r="U940">
            <v>201278.7</v>
          </cell>
          <cell r="V940">
            <v>237508.86600000001</v>
          </cell>
          <cell r="W940">
            <v>237508.87</v>
          </cell>
          <cell r="X940">
            <v>0</v>
          </cell>
          <cell r="Y940">
            <v>0</v>
          </cell>
          <cell r="Z940">
            <v>0</v>
          </cell>
          <cell r="AA940">
            <v>0</v>
          </cell>
          <cell r="AB940">
            <v>0</v>
          </cell>
          <cell r="AC940">
            <v>0</v>
          </cell>
          <cell r="AD940">
            <v>1</v>
          </cell>
          <cell r="AE940">
            <v>201278.7</v>
          </cell>
          <cell r="AF940">
            <v>36230.165999999997</v>
          </cell>
          <cell r="AG940">
            <v>0</v>
          </cell>
          <cell r="AH940">
            <v>0</v>
          </cell>
          <cell r="AI940">
            <v>0</v>
          </cell>
        </row>
        <row r="941">
          <cell r="A941" t="str">
            <v>Н-автоматика</v>
          </cell>
          <cell r="B941" t="str">
            <v>РОК</v>
          </cell>
          <cell r="C941" t="str">
            <v>УАП</v>
          </cell>
          <cell r="D941" t="str">
            <v>Закупки ГО</v>
          </cell>
          <cell r="E941" t="str">
            <v>19</v>
          </cell>
          <cell r="F941" t="str">
            <v>КИПиА, связь и ВТ</v>
          </cell>
          <cell r="G941" t="str">
            <v>19956</v>
          </cell>
          <cell r="H941" t="str">
            <v>Преобразователи веса</v>
          </cell>
          <cell r="I941" t="str">
            <v>956320</v>
          </cell>
          <cell r="J941" t="str">
            <v>Набор образцовых гирь</v>
          </cell>
          <cell r="K941" t="str">
            <v>ГОСТ 7328-2001</v>
          </cell>
          <cell r="L941" t="str">
            <v>1г-500г F1</v>
          </cell>
          <cell r="M941" t="str">
            <v/>
          </cell>
          <cell r="N941" t="str">
            <v/>
          </cell>
          <cell r="O941" t="str">
            <v/>
          </cell>
          <cell r="P941" t="str">
            <v/>
          </cell>
          <cell r="Q941">
            <v>1.05</v>
          </cell>
          <cell r="R941" t="str">
            <v>ШТ</v>
          </cell>
          <cell r="S941">
            <v>1</v>
          </cell>
          <cell r="T941">
            <v>24751</v>
          </cell>
          <cell r="U941">
            <v>25988.550000000003</v>
          </cell>
          <cell r="V941">
            <v>30666.489000000001</v>
          </cell>
          <cell r="W941">
            <v>30666.49</v>
          </cell>
          <cell r="X941">
            <v>0</v>
          </cell>
          <cell r="Y941">
            <v>0</v>
          </cell>
          <cell r="Z941">
            <v>0</v>
          </cell>
          <cell r="AA941">
            <v>0</v>
          </cell>
          <cell r="AB941">
            <v>0</v>
          </cell>
          <cell r="AC941">
            <v>0</v>
          </cell>
          <cell r="AD941">
            <v>1</v>
          </cell>
          <cell r="AE941">
            <v>25988.550000000003</v>
          </cell>
          <cell r="AF941">
            <v>4677.9390000000003</v>
          </cell>
          <cell r="AG941">
            <v>0</v>
          </cell>
          <cell r="AH941">
            <v>0</v>
          </cell>
          <cell r="AI941">
            <v>0</v>
          </cell>
        </row>
        <row r="942">
          <cell r="A942" t="str">
            <v>МЗ</v>
          </cell>
          <cell r="B942" t="str">
            <v>ГМОК</v>
          </cell>
          <cell r="C942" t="str">
            <v>УАП</v>
          </cell>
          <cell r="D942" t="str">
            <v>Закупки ГО</v>
          </cell>
          <cell r="E942" t="str">
            <v>19</v>
          </cell>
          <cell r="F942" t="str">
            <v>КИПиА, связь и ВТ</v>
          </cell>
          <cell r="G942" t="str">
            <v>19956</v>
          </cell>
          <cell r="H942" t="str">
            <v>Преобразователи веса</v>
          </cell>
          <cell r="I942" t="str">
            <v>956390</v>
          </cell>
          <cell r="J942" t="str">
            <v>Весы платформенные электронные</v>
          </cell>
          <cell r="K942" t="str">
            <v/>
          </cell>
          <cell r="L942" t="str">
            <v>KES</v>
          </cell>
          <cell r="M942" t="str">
            <v>Дискретность 50г, НПВ 3000кг, размер 1500х1500мм</v>
          </cell>
          <cell r="N942" t="str">
            <v/>
          </cell>
          <cell r="O942" t="str">
            <v/>
          </cell>
          <cell r="P942" t="str">
            <v/>
          </cell>
          <cell r="Q942">
            <v>1.05</v>
          </cell>
          <cell r="R942" t="str">
            <v>ШТ</v>
          </cell>
          <cell r="S942">
            <v>1</v>
          </cell>
          <cell r="T942">
            <v>1900000</v>
          </cell>
          <cell r="U942">
            <v>1995000</v>
          </cell>
          <cell r="V942">
            <v>2354100</v>
          </cell>
          <cell r="W942">
            <v>2354100</v>
          </cell>
          <cell r="X942">
            <v>0</v>
          </cell>
          <cell r="Y942">
            <v>0</v>
          </cell>
          <cell r="Z942">
            <v>0</v>
          </cell>
          <cell r="AA942">
            <v>0</v>
          </cell>
          <cell r="AB942">
            <v>0</v>
          </cell>
          <cell r="AC942">
            <v>0</v>
          </cell>
          <cell r="AD942">
            <v>1</v>
          </cell>
          <cell r="AE942">
            <v>1995000</v>
          </cell>
          <cell r="AF942">
            <v>359100</v>
          </cell>
          <cell r="AG942">
            <v>0</v>
          </cell>
          <cell r="AH942">
            <v>0</v>
          </cell>
          <cell r="AI942">
            <v>0</v>
          </cell>
        </row>
        <row r="943">
          <cell r="A943" t="str">
            <v>ПЕСХ</v>
          </cell>
          <cell r="B943" t="str">
            <v>МТО</v>
          </cell>
          <cell r="C943" t="str">
            <v>УАП</v>
          </cell>
          <cell r="D943" t="str">
            <v>Закупки ГО</v>
          </cell>
          <cell r="E943" t="str">
            <v>19</v>
          </cell>
          <cell r="F943" t="str">
            <v>КИПиА, связь и ВТ</v>
          </cell>
          <cell r="G943" t="str">
            <v>19956</v>
          </cell>
          <cell r="H943" t="str">
            <v>Преобразователи веса</v>
          </cell>
          <cell r="I943" t="str">
            <v>956390</v>
          </cell>
          <cell r="J943" t="str">
            <v>Весы платформенные электронные</v>
          </cell>
          <cell r="K943" t="str">
            <v/>
          </cell>
          <cell r="L943" t="str">
            <v>KES</v>
          </cell>
          <cell r="M943" t="str">
            <v>Дискретность 50г, НПВ 3000кг, размер 1500х1500мм</v>
          </cell>
          <cell r="N943" t="str">
            <v/>
          </cell>
          <cell r="O943" t="str">
            <v/>
          </cell>
          <cell r="P943" t="str">
            <v/>
          </cell>
          <cell r="Q943">
            <v>1.05</v>
          </cell>
          <cell r="R943" t="str">
            <v>ШТ</v>
          </cell>
          <cell r="S943">
            <v>2</v>
          </cell>
          <cell r="T943">
            <v>1900000</v>
          </cell>
          <cell r="U943">
            <v>3990000</v>
          </cell>
          <cell r="V943">
            <v>4708200</v>
          </cell>
          <cell r="W943">
            <v>2354100</v>
          </cell>
          <cell r="X943">
            <v>0</v>
          </cell>
          <cell r="Y943">
            <v>0</v>
          </cell>
          <cell r="Z943">
            <v>0</v>
          </cell>
          <cell r="AA943">
            <v>0</v>
          </cell>
          <cell r="AB943">
            <v>0</v>
          </cell>
          <cell r="AC943">
            <v>0</v>
          </cell>
          <cell r="AD943">
            <v>2</v>
          </cell>
          <cell r="AE943">
            <v>3990000</v>
          </cell>
          <cell r="AF943">
            <v>718200</v>
          </cell>
          <cell r="AG943">
            <v>0</v>
          </cell>
          <cell r="AH943">
            <v>0</v>
          </cell>
          <cell r="AI943">
            <v>0</v>
          </cell>
        </row>
        <row r="944">
          <cell r="A944" t="str">
            <v>Талнахское</v>
          </cell>
          <cell r="B944" t="str">
            <v>ГМОК</v>
          </cell>
          <cell r="C944" t="str">
            <v>УАП</v>
          </cell>
          <cell r="D944" t="str">
            <v>Закупки ГО</v>
          </cell>
          <cell r="E944" t="str">
            <v>19</v>
          </cell>
          <cell r="F944" t="str">
            <v>КИПиА, связь и ВТ</v>
          </cell>
          <cell r="G944" t="str">
            <v>19956</v>
          </cell>
          <cell r="H944" t="str">
            <v>Преобразователи веса</v>
          </cell>
          <cell r="I944" t="str">
            <v>956493</v>
          </cell>
          <cell r="J944" t="str">
            <v>Весы медицинские</v>
          </cell>
          <cell r="K944" t="str">
            <v/>
          </cell>
          <cell r="L944" t="str">
            <v>РП-150мг</v>
          </cell>
          <cell r="M944" t="str">
            <v/>
          </cell>
          <cell r="N944" t="str">
            <v/>
          </cell>
          <cell r="O944" t="str">
            <v/>
          </cell>
          <cell r="P944" t="str">
            <v/>
          </cell>
          <cell r="Q944">
            <v>1.05</v>
          </cell>
          <cell r="R944" t="str">
            <v>ШТ</v>
          </cell>
          <cell r="S944">
            <v>4</v>
          </cell>
          <cell r="T944">
            <v>7320.76</v>
          </cell>
          <cell r="U944">
            <v>30747.192000000003</v>
          </cell>
          <cell r="V944">
            <v>36281.686560000002</v>
          </cell>
          <cell r="W944">
            <v>9070.42</v>
          </cell>
          <cell r="X944">
            <v>0</v>
          </cell>
          <cell r="Y944">
            <v>0</v>
          </cell>
          <cell r="Z944">
            <v>0</v>
          </cell>
          <cell r="AA944">
            <v>0</v>
          </cell>
          <cell r="AB944">
            <v>0</v>
          </cell>
          <cell r="AC944">
            <v>0</v>
          </cell>
          <cell r="AD944">
            <v>4</v>
          </cell>
          <cell r="AE944">
            <v>30747.192000000003</v>
          </cell>
          <cell r="AF944">
            <v>5534.4945600000001</v>
          </cell>
          <cell r="AG944">
            <v>0</v>
          </cell>
          <cell r="AH944">
            <v>0</v>
          </cell>
          <cell r="AI944">
            <v>0</v>
          </cell>
        </row>
        <row r="945">
          <cell r="A945" t="str">
            <v>ТОФ</v>
          </cell>
          <cell r="B945" t="str">
            <v>ГМОК</v>
          </cell>
          <cell r="C945" t="str">
            <v>УАП</v>
          </cell>
          <cell r="D945" t="str">
            <v>Закупки ГО</v>
          </cell>
          <cell r="E945" t="str">
            <v>19</v>
          </cell>
          <cell r="F945" t="str">
            <v>КИПиА, связь и ВТ</v>
          </cell>
          <cell r="G945" t="str">
            <v>19956</v>
          </cell>
          <cell r="H945" t="str">
            <v>Преобразователи веса</v>
          </cell>
          <cell r="I945" t="str">
            <v>956511</v>
          </cell>
          <cell r="J945" t="str">
            <v>Весы товарные</v>
          </cell>
          <cell r="K945" t="str">
            <v/>
          </cell>
          <cell r="L945" t="str">
            <v>РП-500Ш13</v>
          </cell>
          <cell r="M945" t="str">
            <v>ДО 500 КГ</v>
          </cell>
          <cell r="N945" t="str">
            <v/>
          </cell>
          <cell r="O945" t="str">
            <v/>
          </cell>
          <cell r="P945" t="str">
            <v/>
          </cell>
          <cell r="Q945">
            <v>1.05</v>
          </cell>
          <cell r="R945" t="str">
            <v>ШТ</v>
          </cell>
          <cell r="S945">
            <v>1</v>
          </cell>
          <cell r="T945">
            <v>42000</v>
          </cell>
          <cell r="U945">
            <v>44100</v>
          </cell>
          <cell r="V945">
            <v>52038</v>
          </cell>
          <cell r="W945">
            <v>52038</v>
          </cell>
          <cell r="X945">
            <v>0</v>
          </cell>
          <cell r="Y945">
            <v>0</v>
          </cell>
          <cell r="Z945">
            <v>0</v>
          </cell>
          <cell r="AA945">
            <v>0</v>
          </cell>
          <cell r="AB945">
            <v>0</v>
          </cell>
          <cell r="AC945">
            <v>0</v>
          </cell>
          <cell r="AD945">
            <v>1</v>
          </cell>
          <cell r="AE945">
            <v>44100</v>
          </cell>
          <cell r="AF945">
            <v>7938</v>
          </cell>
          <cell r="AG945">
            <v>0</v>
          </cell>
          <cell r="AH945">
            <v>0</v>
          </cell>
          <cell r="AI945">
            <v>0</v>
          </cell>
        </row>
        <row r="946">
          <cell r="A946" t="str">
            <v>Н-автоматика</v>
          </cell>
          <cell r="B946" t="str">
            <v>РОК</v>
          </cell>
          <cell r="C946" t="str">
            <v>УАП</v>
          </cell>
          <cell r="D946" t="str">
            <v>Закупки ГО</v>
          </cell>
          <cell r="E946" t="str">
            <v>19</v>
          </cell>
          <cell r="F946" t="str">
            <v>КИПиА, связь и ВТ</v>
          </cell>
          <cell r="G946" t="str">
            <v>19956</v>
          </cell>
          <cell r="H946" t="str">
            <v>Преобразователи веса</v>
          </cell>
          <cell r="I946" t="str">
            <v>956516</v>
          </cell>
          <cell r="J946" t="str">
            <v>Набор образцовых гирь</v>
          </cell>
          <cell r="K946" t="str">
            <v>ГОСТ 7328-2001</v>
          </cell>
          <cell r="L946" t="str">
            <v>1мг-500мг F1</v>
          </cell>
          <cell r="M946" t="str">
            <v>Гири в форме плоской многоугольной пластины, класса точности F1, поставляется в футляре из дерева лиственных пород с пинцетом, кисточкой, хлопчатобумажной перчаткой, паспортом</v>
          </cell>
          <cell r="N946" t="str">
            <v/>
          </cell>
          <cell r="O946" t="str">
            <v/>
          </cell>
          <cell r="P946" t="str">
            <v/>
          </cell>
          <cell r="Q946">
            <v>1.05</v>
          </cell>
          <cell r="R946" t="str">
            <v>КМП</v>
          </cell>
          <cell r="S946">
            <v>1</v>
          </cell>
          <cell r="T946">
            <v>22000</v>
          </cell>
          <cell r="U946">
            <v>23100</v>
          </cell>
          <cell r="V946">
            <v>27258</v>
          </cell>
          <cell r="W946">
            <v>27258</v>
          </cell>
          <cell r="X946">
            <v>0</v>
          </cell>
          <cell r="Y946">
            <v>0</v>
          </cell>
          <cell r="Z946">
            <v>0</v>
          </cell>
          <cell r="AA946">
            <v>0</v>
          </cell>
          <cell r="AB946">
            <v>0</v>
          </cell>
          <cell r="AC946">
            <v>0</v>
          </cell>
          <cell r="AD946">
            <v>1</v>
          </cell>
          <cell r="AE946">
            <v>23100</v>
          </cell>
          <cell r="AF946">
            <v>4158</v>
          </cell>
          <cell r="AG946">
            <v>0</v>
          </cell>
          <cell r="AH946">
            <v>0</v>
          </cell>
          <cell r="AI946">
            <v>0</v>
          </cell>
        </row>
        <row r="947">
          <cell r="A947" t="str">
            <v>ЦД</v>
          </cell>
          <cell r="B947" t="str">
            <v>ГМОК</v>
          </cell>
          <cell r="C947" t="str">
            <v>УАП</v>
          </cell>
          <cell r="D947" t="str">
            <v>Закупки ГО</v>
          </cell>
          <cell r="E947" t="str">
            <v>19</v>
          </cell>
          <cell r="F947" t="str">
            <v>КИПиА, связь и ВТ</v>
          </cell>
          <cell r="G947" t="str">
            <v>19956</v>
          </cell>
          <cell r="H947" t="str">
            <v>Преобразователи веса</v>
          </cell>
          <cell r="I947" t="str">
            <v>956525</v>
          </cell>
          <cell r="J947" t="str">
            <v>Весы квадрантные</v>
          </cell>
          <cell r="K947" t="str">
            <v/>
          </cell>
          <cell r="L947" t="str">
            <v>ВЛКТ-500г</v>
          </cell>
          <cell r="M947" t="str">
            <v>точность 0,02</v>
          </cell>
          <cell r="N947" t="str">
            <v/>
          </cell>
          <cell r="O947" t="str">
            <v/>
          </cell>
          <cell r="P947" t="str">
            <v/>
          </cell>
          <cell r="Q947">
            <v>1.05</v>
          </cell>
          <cell r="R947" t="str">
            <v>ШТ</v>
          </cell>
          <cell r="S947">
            <v>1</v>
          </cell>
          <cell r="T947">
            <v>33800</v>
          </cell>
          <cell r="U947">
            <v>35490</v>
          </cell>
          <cell r="V947">
            <v>41878.199999999997</v>
          </cell>
          <cell r="W947">
            <v>41878.199999999997</v>
          </cell>
          <cell r="X947">
            <v>0</v>
          </cell>
          <cell r="Y947">
            <v>0</v>
          </cell>
          <cell r="Z947">
            <v>0</v>
          </cell>
          <cell r="AA947">
            <v>0</v>
          </cell>
          <cell r="AB947">
            <v>0</v>
          </cell>
          <cell r="AC947">
            <v>0</v>
          </cell>
          <cell r="AD947">
            <v>1</v>
          </cell>
          <cell r="AE947">
            <v>35490</v>
          </cell>
          <cell r="AF947">
            <v>6388.2</v>
          </cell>
          <cell r="AG947">
            <v>0</v>
          </cell>
          <cell r="AH947">
            <v>0</v>
          </cell>
          <cell r="AI947">
            <v>0</v>
          </cell>
        </row>
        <row r="948">
          <cell r="A948" t="str">
            <v>ЦД</v>
          </cell>
          <cell r="B948" t="str">
            <v>ГМОК</v>
          </cell>
          <cell r="C948" t="str">
            <v>УАП</v>
          </cell>
          <cell r="D948" t="str">
            <v>Закупки ГО</v>
          </cell>
          <cell r="E948" t="str">
            <v>19</v>
          </cell>
          <cell r="F948" t="str">
            <v>КИПиА, связь и ВТ</v>
          </cell>
          <cell r="G948" t="str">
            <v>19956</v>
          </cell>
          <cell r="H948" t="str">
            <v>Преобразователи веса</v>
          </cell>
          <cell r="I948" t="str">
            <v>956533</v>
          </cell>
          <cell r="J948" t="str">
            <v>Весы аналитические</v>
          </cell>
          <cell r="K948" t="str">
            <v/>
          </cell>
          <cell r="L948" t="str">
            <v>АХ204 (АТ-200)</v>
          </cell>
          <cell r="M948" t="str">
            <v>Специальные весы для высокоточного взятия навесок. Фильтр вибрации. Работа "свободные руки": дистанционное управление дверками кожуха. Дискретность 0,1мг НПВ 220г класс 1, погрешность 0,3мг. Автоколибровка двумя встроенными грузами. Интерфейс RS232С</v>
          </cell>
          <cell r="N948" t="str">
            <v/>
          </cell>
          <cell r="O948" t="str">
            <v/>
          </cell>
          <cell r="P948" t="str">
            <v/>
          </cell>
          <cell r="Q948">
            <v>1.05</v>
          </cell>
          <cell r="R948" t="str">
            <v>ШТ</v>
          </cell>
          <cell r="S948">
            <v>1</v>
          </cell>
          <cell r="T948">
            <v>197622</v>
          </cell>
          <cell r="U948">
            <v>207503.1</v>
          </cell>
          <cell r="V948">
            <v>244853.658</v>
          </cell>
          <cell r="W948">
            <v>244853.66</v>
          </cell>
          <cell r="X948">
            <v>0</v>
          </cell>
          <cell r="Y948">
            <v>0</v>
          </cell>
          <cell r="Z948">
            <v>0</v>
          </cell>
          <cell r="AA948">
            <v>0</v>
          </cell>
          <cell r="AB948">
            <v>0</v>
          </cell>
          <cell r="AC948">
            <v>0</v>
          </cell>
          <cell r="AD948">
            <v>1</v>
          </cell>
          <cell r="AE948">
            <v>207503.1</v>
          </cell>
          <cell r="AF948">
            <v>37350.557999999997</v>
          </cell>
          <cell r="AG948">
            <v>0</v>
          </cell>
          <cell r="AH948">
            <v>0</v>
          </cell>
          <cell r="AI948">
            <v>0</v>
          </cell>
        </row>
        <row r="949">
          <cell r="A949" t="str">
            <v>МЗ</v>
          </cell>
          <cell r="B949" t="str">
            <v>ГМОК</v>
          </cell>
          <cell r="C949" t="str">
            <v>УАП</v>
          </cell>
          <cell r="D949" t="str">
            <v>Закупки ГО</v>
          </cell>
          <cell r="E949" t="str">
            <v>19</v>
          </cell>
          <cell r="F949" t="str">
            <v>КИПиА, связь и ВТ</v>
          </cell>
          <cell r="G949" t="str">
            <v>19956</v>
          </cell>
          <cell r="H949" t="str">
            <v>Преобразователи веса</v>
          </cell>
          <cell r="I949" t="str">
            <v>956572</v>
          </cell>
          <cell r="J949" t="str">
            <v>Весы аналитические лабораторные</v>
          </cell>
          <cell r="K949" t="str">
            <v>АХ504</v>
          </cell>
          <cell r="L949" t="str">
            <v>Серия AX</v>
          </cell>
          <cell r="M949" t="str">
            <v>Дискретность 0,1мг, НПВ 510г, класс точности 1, чашка из нержавеющей стали 80х80мм, интерфейс RS232C</v>
          </cell>
          <cell r="N949" t="str">
            <v/>
          </cell>
          <cell r="O949" t="str">
            <v/>
          </cell>
          <cell r="P949" t="str">
            <v/>
          </cell>
          <cell r="Q949">
            <v>1.05</v>
          </cell>
          <cell r="R949" t="str">
            <v>ШТ</v>
          </cell>
          <cell r="S949">
            <v>1</v>
          </cell>
          <cell r="T949">
            <v>460346</v>
          </cell>
          <cell r="U949">
            <v>483363.30000000005</v>
          </cell>
          <cell r="V949">
            <v>570368.69400000002</v>
          </cell>
          <cell r="W949">
            <v>570368.68999999994</v>
          </cell>
          <cell r="X949">
            <v>0</v>
          </cell>
          <cell r="Y949">
            <v>0</v>
          </cell>
          <cell r="Z949">
            <v>0</v>
          </cell>
          <cell r="AA949">
            <v>0</v>
          </cell>
          <cell r="AB949">
            <v>0</v>
          </cell>
          <cell r="AC949">
            <v>0</v>
          </cell>
          <cell r="AD949">
            <v>1</v>
          </cell>
          <cell r="AE949">
            <v>483363.30000000005</v>
          </cell>
          <cell r="AF949">
            <v>87005.394</v>
          </cell>
          <cell r="AG949">
            <v>0</v>
          </cell>
          <cell r="AH949">
            <v>0</v>
          </cell>
          <cell r="AI949">
            <v>0</v>
          </cell>
        </row>
        <row r="950">
          <cell r="A950" t="str">
            <v>ЦД</v>
          </cell>
          <cell r="B950" t="str">
            <v>ГМОК</v>
          </cell>
          <cell r="C950" t="str">
            <v>УАП</v>
          </cell>
          <cell r="D950" t="str">
            <v>Закупки ГО</v>
          </cell>
          <cell r="E950" t="str">
            <v>19</v>
          </cell>
          <cell r="F950" t="str">
            <v>КИПиА, связь и ВТ</v>
          </cell>
          <cell r="G950" t="str">
            <v>19956</v>
          </cell>
          <cell r="H950" t="str">
            <v>Преобразователи веса</v>
          </cell>
          <cell r="I950" t="str">
            <v>956572</v>
          </cell>
          <cell r="J950" t="str">
            <v>Весы аналитические лабораторные</v>
          </cell>
          <cell r="K950" t="str">
            <v>АХ504</v>
          </cell>
          <cell r="L950" t="str">
            <v>Серия AX</v>
          </cell>
          <cell r="M950" t="str">
            <v>Дискретность 0,1мг, НПВ 510г, класс точности 1, чашка из нержавеющей стали 80х80мм, интерфейс RS232C</v>
          </cell>
          <cell r="N950" t="str">
            <v/>
          </cell>
          <cell r="O950" t="str">
            <v/>
          </cell>
          <cell r="P950" t="str">
            <v/>
          </cell>
          <cell r="Q950">
            <v>1.05</v>
          </cell>
          <cell r="R950" t="str">
            <v>ШТ</v>
          </cell>
          <cell r="S950">
            <v>1</v>
          </cell>
          <cell r="T950">
            <v>460346</v>
          </cell>
          <cell r="U950">
            <v>483363.30000000005</v>
          </cell>
          <cell r="V950">
            <v>570368.69400000002</v>
          </cell>
          <cell r="W950">
            <v>570368.68999999994</v>
          </cell>
          <cell r="X950">
            <v>0</v>
          </cell>
          <cell r="Y950">
            <v>0</v>
          </cell>
          <cell r="Z950">
            <v>0</v>
          </cell>
          <cell r="AA950">
            <v>0</v>
          </cell>
          <cell r="AB950">
            <v>0</v>
          </cell>
          <cell r="AC950">
            <v>0</v>
          </cell>
          <cell r="AD950">
            <v>1</v>
          </cell>
          <cell r="AE950">
            <v>483363.30000000005</v>
          </cell>
          <cell r="AF950">
            <v>87005.394</v>
          </cell>
          <cell r="AG950">
            <v>0</v>
          </cell>
          <cell r="AH950">
            <v>0</v>
          </cell>
          <cell r="AI950">
            <v>0</v>
          </cell>
        </row>
        <row r="951">
          <cell r="A951" t="str">
            <v>ПЕСХ</v>
          </cell>
          <cell r="B951" t="str">
            <v>МТО</v>
          </cell>
          <cell r="C951" t="str">
            <v>УАП</v>
          </cell>
          <cell r="D951" t="str">
            <v>Закупки ГО</v>
          </cell>
          <cell r="E951" t="str">
            <v>19</v>
          </cell>
          <cell r="F951" t="str">
            <v>КИПиА, связь и ВТ</v>
          </cell>
          <cell r="G951" t="str">
            <v>19956</v>
          </cell>
          <cell r="H951" t="str">
            <v>Преобразователи веса</v>
          </cell>
          <cell r="I951" t="str">
            <v>956612</v>
          </cell>
          <cell r="J951" t="str">
            <v>Весы платформенные настольные</v>
          </cell>
          <cell r="K951" t="str">
            <v>WS150LVIR</v>
          </cell>
          <cell r="L951" t="str">
            <v>Wildcat</v>
          </cell>
          <cell r="M951" t="str">
            <v>Дискретность 50г, НПВ 150кг, класс точности 3, платформа 550х420мм, интерфейс RS232, U=220В, 50Гц, мощность 12Вт</v>
          </cell>
          <cell r="N951" t="str">
            <v/>
          </cell>
          <cell r="O951" t="str">
            <v/>
          </cell>
          <cell r="P951" t="str">
            <v/>
          </cell>
          <cell r="Q951">
            <v>1.05</v>
          </cell>
          <cell r="R951" t="str">
            <v>ШТ</v>
          </cell>
          <cell r="S951">
            <v>2</v>
          </cell>
          <cell r="T951">
            <v>260000</v>
          </cell>
          <cell r="U951">
            <v>546000</v>
          </cell>
          <cell r="V951">
            <v>644280</v>
          </cell>
          <cell r="W951">
            <v>322140</v>
          </cell>
          <cell r="X951">
            <v>0</v>
          </cell>
          <cell r="Y951">
            <v>0</v>
          </cell>
          <cell r="Z951">
            <v>0</v>
          </cell>
          <cell r="AA951">
            <v>0</v>
          </cell>
          <cell r="AB951">
            <v>0</v>
          </cell>
          <cell r="AC951">
            <v>0</v>
          </cell>
          <cell r="AD951">
            <v>2</v>
          </cell>
          <cell r="AE951">
            <v>546000</v>
          </cell>
          <cell r="AF951">
            <v>98280</v>
          </cell>
          <cell r="AG951">
            <v>0</v>
          </cell>
          <cell r="AH951">
            <v>0</v>
          </cell>
          <cell r="AI951">
            <v>0</v>
          </cell>
        </row>
        <row r="952">
          <cell r="A952" t="str">
            <v>Мех. завод</v>
          </cell>
          <cell r="B952" t="str">
            <v>МООК</v>
          </cell>
          <cell r="C952" t="str">
            <v>УАП</v>
          </cell>
          <cell r="D952" t="str">
            <v>Закупки ГО</v>
          </cell>
          <cell r="E952" t="str">
            <v>19</v>
          </cell>
          <cell r="F952" t="str">
            <v>КИПиА, связь и ВТ</v>
          </cell>
          <cell r="G952" t="str">
            <v>19956</v>
          </cell>
          <cell r="H952" t="str">
            <v>Преобразователи веса</v>
          </cell>
          <cell r="I952" t="str">
            <v>956638</v>
          </cell>
          <cell r="J952" t="str">
            <v>Весы платформенные</v>
          </cell>
          <cell r="K952" t="str">
            <v>Mettler Toledo, Швейцария</v>
          </cell>
          <cell r="L952" t="str">
            <v>Vertex</v>
          </cell>
          <cell r="M952" t="str">
            <v>НПВ 6т, дискретность 1кг</v>
          </cell>
          <cell r="N952" t="str">
            <v/>
          </cell>
          <cell r="O952" t="str">
            <v/>
          </cell>
          <cell r="P952" t="str">
            <v/>
          </cell>
          <cell r="Q952">
            <v>1.05</v>
          </cell>
          <cell r="R952" t="str">
            <v>ШТ</v>
          </cell>
          <cell r="S952">
            <v>1</v>
          </cell>
          <cell r="T952">
            <v>880788</v>
          </cell>
          <cell r="U952">
            <v>924827.4</v>
          </cell>
          <cell r="V952">
            <v>1091296.3319999999</v>
          </cell>
          <cell r="W952">
            <v>1091296.33</v>
          </cell>
          <cell r="X952">
            <v>0</v>
          </cell>
          <cell r="Y952">
            <v>0</v>
          </cell>
          <cell r="Z952">
            <v>0</v>
          </cell>
          <cell r="AA952">
            <v>0</v>
          </cell>
          <cell r="AB952">
            <v>0</v>
          </cell>
          <cell r="AC952">
            <v>0</v>
          </cell>
          <cell r="AD952">
            <v>1</v>
          </cell>
          <cell r="AE952">
            <v>924827.4</v>
          </cell>
          <cell r="AF952">
            <v>166468.932</v>
          </cell>
          <cell r="AG952">
            <v>0</v>
          </cell>
          <cell r="AH952">
            <v>0</v>
          </cell>
          <cell r="AI952">
            <v>0</v>
          </cell>
        </row>
        <row r="953">
          <cell r="A953" t="str">
            <v>МЗ</v>
          </cell>
          <cell r="B953" t="str">
            <v>ГМОК</v>
          </cell>
          <cell r="C953" t="str">
            <v>УАП</v>
          </cell>
          <cell r="D953" t="str">
            <v>Закупки ГО</v>
          </cell>
          <cell r="E953" t="str">
            <v>19</v>
          </cell>
          <cell r="F953" t="str">
            <v>КИПиА, связь и ВТ</v>
          </cell>
          <cell r="G953" t="str">
            <v>19956</v>
          </cell>
          <cell r="H953" t="str">
            <v>Преобразователи веса</v>
          </cell>
          <cell r="I953" t="str">
            <v>956676</v>
          </cell>
          <cell r="J953" t="str">
            <v>Весы лабораторные</v>
          </cell>
          <cell r="K953" t="str">
            <v/>
          </cell>
          <cell r="L953" t="str">
            <v>В512</v>
          </cell>
          <cell r="M953" t="str">
            <v>Нормативный предел взвешивания 510г, дискретность 0,01г, погрешность +/-20мг, круглая платформа, для калибровки необходима гиря500г F1или F2</v>
          </cell>
          <cell r="N953" t="str">
            <v/>
          </cell>
          <cell r="O953" t="str">
            <v/>
          </cell>
          <cell r="P953" t="str">
            <v/>
          </cell>
          <cell r="Q953">
            <v>1.05</v>
          </cell>
          <cell r="R953" t="str">
            <v>ШТ</v>
          </cell>
          <cell r="S953">
            <v>1</v>
          </cell>
          <cell r="T953">
            <v>20000</v>
          </cell>
          <cell r="U953">
            <v>21000</v>
          </cell>
          <cell r="V953">
            <v>24780</v>
          </cell>
          <cell r="W953">
            <v>24780</v>
          </cell>
          <cell r="X953">
            <v>0</v>
          </cell>
          <cell r="Y953">
            <v>0</v>
          </cell>
          <cell r="Z953">
            <v>0</v>
          </cell>
          <cell r="AA953">
            <v>0</v>
          </cell>
          <cell r="AB953">
            <v>0</v>
          </cell>
          <cell r="AC953">
            <v>0</v>
          </cell>
          <cell r="AD953">
            <v>1</v>
          </cell>
          <cell r="AE953">
            <v>21000</v>
          </cell>
          <cell r="AF953">
            <v>3780</v>
          </cell>
          <cell r="AG953">
            <v>0</v>
          </cell>
          <cell r="AH953">
            <v>0</v>
          </cell>
          <cell r="AI953">
            <v>0</v>
          </cell>
        </row>
        <row r="954">
          <cell r="A954" t="str">
            <v>УЗТСМ</v>
          </cell>
          <cell r="B954" t="str">
            <v>ГМОК</v>
          </cell>
          <cell r="C954" t="str">
            <v>УАП</v>
          </cell>
          <cell r="D954" t="str">
            <v>Закупки ГО</v>
          </cell>
          <cell r="E954" t="str">
            <v>19</v>
          </cell>
          <cell r="F954" t="str">
            <v>КИПиА, связь и ВТ</v>
          </cell>
          <cell r="G954" t="str">
            <v>19956</v>
          </cell>
          <cell r="H954" t="str">
            <v>Преобразователи веса</v>
          </cell>
          <cell r="I954" t="str">
            <v>956685</v>
          </cell>
          <cell r="J954" t="str">
            <v>Весы аналитические</v>
          </cell>
          <cell r="K954" t="str">
            <v/>
          </cell>
          <cell r="L954" t="str">
            <v>АВ204-S/FAST</v>
          </cell>
          <cell r="M954" t="str">
            <v>Дискретность 0,1мг, НПВ 220г, I кл. точности, температурозависимая автоматическая калибровка встроенным грузом FACT, интерфейс RS232, ЖК-дисплей с подсветкой</v>
          </cell>
          <cell r="N954" t="str">
            <v/>
          </cell>
          <cell r="O954" t="str">
            <v/>
          </cell>
          <cell r="P954" t="str">
            <v/>
          </cell>
          <cell r="Q954">
            <v>1.05</v>
          </cell>
          <cell r="R954" t="str">
            <v>ШТ</v>
          </cell>
          <cell r="S954">
            <v>1</v>
          </cell>
          <cell r="T954">
            <v>144571</v>
          </cell>
          <cell r="U954">
            <v>151799.55000000002</v>
          </cell>
          <cell r="V954">
            <v>179123.46900000001</v>
          </cell>
          <cell r="W954">
            <v>179123.47</v>
          </cell>
          <cell r="X954">
            <v>0</v>
          </cell>
          <cell r="Y954">
            <v>0</v>
          </cell>
          <cell r="Z954">
            <v>0</v>
          </cell>
          <cell r="AA954">
            <v>0</v>
          </cell>
          <cell r="AB954">
            <v>0</v>
          </cell>
          <cell r="AC954">
            <v>0</v>
          </cell>
          <cell r="AD954">
            <v>1</v>
          </cell>
          <cell r="AE954">
            <v>151799.55000000002</v>
          </cell>
          <cell r="AF954">
            <v>27323.919000000002</v>
          </cell>
          <cell r="AG954">
            <v>0</v>
          </cell>
          <cell r="AH954">
            <v>0</v>
          </cell>
          <cell r="AI954">
            <v>0</v>
          </cell>
        </row>
        <row r="955">
          <cell r="A955" t="str">
            <v>КАУ</v>
          </cell>
          <cell r="B955" t="str">
            <v>ГМОК</v>
          </cell>
          <cell r="C955" t="str">
            <v>УАП</v>
          </cell>
          <cell r="D955" t="str">
            <v>Закупки ГО</v>
          </cell>
          <cell r="E955" t="str">
            <v>19</v>
          </cell>
          <cell r="F955" t="str">
            <v>КИПиА, связь и ВТ</v>
          </cell>
          <cell r="G955" t="str">
            <v>19956</v>
          </cell>
          <cell r="H955" t="str">
            <v>Преобразователи веса</v>
          </cell>
          <cell r="I955" t="str">
            <v>956685</v>
          </cell>
          <cell r="J955" t="str">
            <v>Весы аналитические</v>
          </cell>
          <cell r="K955" t="str">
            <v/>
          </cell>
          <cell r="L955" t="str">
            <v>АВ204-S/FAST</v>
          </cell>
          <cell r="M955" t="str">
            <v>Дискретность 0,1мг, НПВ 220г, I кл. точности, температурозависимая автоматическая калибровка встроенным грузом FACT, интерфейс RS232, ЖК-дисплей с подсветкой</v>
          </cell>
          <cell r="N955" t="str">
            <v/>
          </cell>
          <cell r="O955" t="str">
            <v/>
          </cell>
          <cell r="P955" t="str">
            <v/>
          </cell>
          <cell r="Q955">
            <v>1.05</v>
          </cell>
          <cell r="R955" t="str">
            <v>ШТ</v>
          </cell>
          <cell r="S955">
            <v>1</v>
          </cell>
          <cell r="T955">
            <v>144571</v>
          </cell>
          <cell r="U955">
            <v>151799.55000000002</v>
          </cell>
          <cell r="V955">
            <v>179123.46900000001</v>
          </cell>
          <cell r="W955">
            <v>179123.47</v>
          </cell>
          <cell r="X955">
            <v>0</v>
          </cell>
          <cell r="Y955">
            <v>0</v>
          </cell>
          <cell r="Z955">
            <v>0</v>
          </cell>
          <cell r="AA955">
            <v>0</v>
          </cell>
          <cell r="AB955">
            <v>0</v>
          </cell>
          <cell r="AC955">
            <v>0</v>
          </cell>
          <cell r="AD955">
            <v>1</v>
          </cell>
          <cell r="AE955">
            <v>151799.55000000002</v>
          </cell>
          <cell r="AF955">
            <v>27323.919000000002</v>
          </cell>
          <cell r="AG955">
            <v>0</v>
          </cell>
          <cell r="AH955">
            <v>0</v>
          </cell>
          <cell r="AI955">
            <v>0</v>
          </cell>
        </row>
        <row r="956">
          <cell r="A956" t="str">
            <v>НМЗ</v>
          </cell>
          <cell r="B956" t="str">
            <v>ГМОК</v>
          </cell>
          <cell r="C956" t="str">
            <v>УАП</v>
          </cell>
          <cell r="D956" t="str">
            <v>Закупки ГО</v>
          </cell>
          <cell r="E956" t="str">
            <v>19</v>
          </cell>
          <cell r="F956" t="str">
            <v>КИПиА, связь и ВТ</v>
          </cell>
          <cell r="G956" t="str">
            <v>19956</v>
          </cell>
          <cell r="H956" t="str">
            <v>Преобразователи веса</v>
          </cell>
          <cell r="I956" t="str">
            <v>956690</v>
          </cell>
          <cell r="J956" t="str">
            <v>Весы вагонные</v>
          </cell>
          <cell r="K956" t="str">
            <v/>
          </cell>
          <cell r="L956" t="str">
            <v>7620M/2</v>
          </cell>
          <cell r="M956" t="str">
            <v>НПВ 200т, дискретность 50кг, потележечное взвешивание вагонов, в комплекте - весовой терминал/контроллер с аппаратными и программными модулями расширения. Остальные характеристики по опросному листу</v>
          </cell>
          <cell r="N956" t="str">
            <v/>
          </cell>
          <cell r="O956" t="str">
            <v/>
          </cell>
          <cell r="P956" t="str">
            <v/>
          </cell>
          <cell r="Q956">
            <v>1.05</v>
          </cell>
          <cell r="R956" t="str">
            <v>КМП</v>
          </cell>
          <cell r="S956">
            <v>1</v>
          </cell>
          <cell r="T956">
            <v>1648391</v>
          </cell>
          <cell r="U956">
            <v>1730810.55</v>
          </cell>
          <cell r="V956">
            <v>2042356.449</v>
          </cell>
          <cell r="W956">
            <v>2042356.45</v>
          </cell>
          <cell r="X956">
            <v>0</v>
          </cell>
          <cell r="Y956">
            <v>0</v>
          </cell>
          <cell r="Z956">
            <v>0</v>
          </cell>
          <cell r="AA956">
            <v>0</v>
          </cell>
          <cell r="AB956">
            <v>0</v>
          </cell>
          <cell r="AC956">
            <v>0</v>
          </cell>
          <cell r="AD956">
            <v>1</v>
          </cell>
          <cell r="AE956">
            <v>1730810.55</v>
          </cell>
          <cell r="AF956">
            <v>311545.89899999998</v>
          </cell>
          <cell r="AG956">
            <v>0</v>
          </cell>
          <cell r="AH956">
            <v>0</v>
          </cell>
          <cell r="AI956">
            <v>0</v>
          </cell>
        </row>
        <row r="957">
          <cell r="A957" t="str">
            <v>МЦ-1</v>
          </cell>
          <cell r="B957" t="str">
            <v>ГМОК</v>
          </cell>
          <cell r="C957" t="str">
            <v>УАП</v>
          </cell>
          <cell r="D957" t="str">
            <v>Закупки ГО</v>
          </cell>
          <cell r="E957" t="str">
            <v>19</v>
          </cell>
          <cell r="F957" t="str">
            <v>КИПиА, связь и ВТ</v>
          </cell>
          <cell r="G957" t="str">
            <v>19956</v>
          </cell>
          <cell r="H957" t="str">
            <v>Преобразователи веса</v>
          </cell>
          <cell r="I957" t="str">
            <v>956691</v>
          </cell>
          <cell r="J957" t="str">
            <v>Весы прецизионные</v>
          </cell>
          <cell r="K957" t="str">
            <v/>
          </cell>
          <cell r="L957" t="str">
            <v>РВ3001-S/FACT</v>
          </cell>
          <cell r="M957" t="str">
            <v>НПВ 3100г, дискретность 0,1г, класс точности 4 по ГОСТ24104-88, RS232</v>
          </cell>
          <cell r="N957" t="str">
            <v/>
          </cell>
          <cell r="O957" t="str">
            <v/>
          </cell>
          <cell r="P957" t="str">
            <v/>
          </cell>
          <cell r="Q957">
            <v>1.05</v>
          </cell>
          <cell r="R957" t="str">
            <v>ШТ</v>
          </cell>
          <cell r="S957">
            <v>1</v>
          </cell>
          <cell r="T957">
            <v>170100</v>
          </cell>
          <cell r="U957">
            <v>178605</v>
          </cell>
          <cell r="V957">
            <v>210753.9</v>
          </cell>
          <cell r="W957">
            <v>210753.9</v>
          </cell>
          <cell r="X957">
            <v>0</v>
          </cell>
          <cell r="Y957">
            <v>0</v>
          </cell>
          <cell r="Z957">
            <v>0</v>
          </cell>
          <cell r="AA957">
            <v>0</v>
          </cell>
          <cell r="AB957">
            <v>0</v>
          </cell>
          <cell r="AC957">
            <v>0</v>
          </cell>
          <cell r="AD957">
            <v>1</v>
          </cell>
          <cell r="AE957">
            <v>178605</v>
          </cell>
          <cell r="AF957">
            <v>32148.899999999998</v>
          </cell>
          <cell r="AG957">
            <v>0</v>
          </cell>
          <cell r="AH957">
            <v>0</v>
          </cell>
          <cell r="AI957">
            <v>0</v>
          </cell>
        </row>
        <row r="958">
          <cell r="A958" t="str">
            <v>ПЕСХ</v>
          </cell>
          <cell r="B958" t="str">
            <v>МТО</v>
          </cell>
          <cell r="C958" t="str">
            <v>УАП</v>
          </cell>
          <cell r="D958" t="str">
            <v>Закупки ГО</v>
          </cell>
          <cell r="E958" t="str">
            <v>19</v>
          </cell>
          <cell r="F958" t="str">
            <v>КИПиА, связь и ВТ</v>
          </cell>
          <cell r="G958" t="str">
            <v>19956</v>
          </cell>
          <cell r="H958" t="str">
            <v>Преобразователи веса</v>
          </cell>
          <cell r="I958" t="str">
            <v>956996</v>
          </cell>
          <cell r="J958" t="str">
            <v>Весы платформенные напольные</v>
          </cell>
          <cell r="K958" t="str">
            <v>ТУ 4274-027-18217119-01</v>
          </cell>
          <cell r="L958" t="str">
            <v>ВПП(н)-05</v>
          </cell>
          <cell r="M958" t="str">
            <v>Электронные, предел взвешивания 2-500кг, дискретность отчета 0,1кг, платформа из нержавеющей стали, размер 1000х1000х200мм</v>
          </cell>
          <cell r="N958" t="str">
            <v/>
          </cell>
          <cell r="O958" t="str">
            <v/>
          </cell>
          <cell r="P958" t="str">
            <v/>
          </cell>
          <cell r="Q958">
            <v>1.05</v>
          </cell>
          <cell r="R958" t="str">
            <v>ШТ</v>
          </cell>
          <cell r="S958">
            <v>3</v>
          </cell>
          <cell r="T958">
            <v>300000</v>
          </cell>
          <cell r="U958">
            <v>945000</v>
          </cell>
          <cell r="V958">
            <v>1115100</v>
          </cell>
          <cell r="W958">
            <v>371700</v>
          </cell>
          <cell r="X958">
            <v>0</v>
          </cell>
          <cell r="Y958">
            <v>0</v>
          </cell>
          <cell r="Z958">
            <v>0</v>
          </cell>
          <cell r="AA958">
            <v>0</v>
          </cell>
          <cell r="AB958">
            <v>0</v>
          </cell>
          <cell r="AC958">
            <v>0</v>
          </cell>
          <cell r="AD958">
            <v>3</v>
          </cell>
          <cell r="AE958">
            <v>945000</v>
          </cell>
          <cell r="AF958">
            <v>170100</v>
          </cell>
          <cell r="AG958">
            <v>0</v>
          </cell>
          <cell r="AH958">
            <v>0</v>
          </cell>
          <cell r="AI958">
            <v>0</v>
          </cell>
        </row>
        <row r="959">
          <cell r="A959" t="str">
            <v>МЦ-1</v>
          </cell>
          <cell r="B959" t="str">
            <v>ГМОК</v>
          </cell>
          <cell r="C959" t="str">
            <v>УАП</v>
          </cell>
          <cell r="D959" t="str">
            <v>Закупки ГО</v>
          </cell>
          <cell r="E959" t="str">
            <v>19</v>
          </cell>
          <cell r="F959" t="str">
            <v>КИПиА, связь и ВТ</v>
          </cell>
          <cell r="G959" t="str">
            <v>19958</v>
          </cell>
          <cell r="H959" t="str">
            <v>Преобразователи pH-, rH, и eH-потенциалов</v>
          </cell>
          <cell r="I959" t="str">
            <v>958245</v>
          </cell>
          <cell r="J959" t="str">
            <v>Преобразователь промышленный</v>
          </cell>
          <cell r="K959" t="str">
            <v>ТУ 4215-050-35918409-2005</v>
          </cell>
          <cell r="L959" t="str">
            <v>ИТ-2102</v>
          </cell>
          <cell r="M959" t="str">
            <v>Показатель активности ионов водорода -2...+16рН, t= -10...+100С, один измерительный канал, RS485, Iвых=4-20мА, два реле, управление дозатором ВЕТА4. В комплекте входной блок-1шт, контроллер-1шт, кабель-2шт, документация</v>
          </cell>
          <cell r="N959" t="str">
            <v/>
          </cell>
          <cell r="O959" t="str">
            <v/>
          </cell>
          <cell r="P959" t="str">
            <v/>
          </cell>
          <cell r="Q959">
            <v>1.05</v>
          </cell>
          <cell r="R959" t="str">
            <v>КМП</v>
          </cell>
          <cell r="S959">
            <v>10</v>
          </cell>
          <cell r="T959">
            <v>13000</v>
          </cell>
          <cell r="U959">
            <v>136500</v>
          </cell>
          <cell r="V959">
            <v>161070</v>
          </cell>
          <cell r="W959">
            <v>16107</v>
          </cell>
          <cell r="X959">
            <v>0</v>
          </cell>
          <cell r="Y959">
            <v>0</v>
          </cell>
          <cell r="Z959">
            <v>0</v>
          </cell>
          <cell r="AA959">
            <v>0</v>
          </cell>
          <cell r="AB959">
            <v>0</v>
          </cell>
          <cell r="AC959">
            <v>0</v>
          </cell>
          <cell r="AD959">
            <v>10</v>
          </cell>
          <cell r="AE959">
            <v>136500</v>
          </cell>
          <cell r="AF959">
            <v>24570</v>
          </cell>
          <cell r="AG959">
            <v>0</v>
          </cell>
          <cell r="AH959">
            <v>0</v>
          </cell>
          <cell r="AI959">
            <v>0</v>
          </cell>
        </row>
        <row r="960">
          <cell r="A960" t="str">
            <v>НЗ</v>
          </cell>
          <cell r="B960" t="str">
            <v>ГМОК</v>
          </cell>
          <cell r="C960" t="str">
            <v>УАП</v>
          </cell>
          <cell r="D960" t="str">
            <v>Закупки ГО</v>
          </cell>
          <cell r="E960" t="str">
            <v>19</v>
          </cell>
          <cell r="F960" t="str">
            <v>КИПиА, связь и ВТ</v>
          </cell>
          <cell r="G960" t="str">
            <v>19958</v>
          </cell>
          <cell r="H960" t="str">
            <v>Преобразователи pH-, rH, и eH-потенциалов</v>
          </cell>
          <cell r="I960" t="str">
            <v>958245</v>
          </cell>
          <cell r="J960" t="str">
            <v>Преобразователь промышленный</v>
          </cell>
          <cell r="K960" t="str">
            <v>ТУ 4215-050-35918409-2005</v>
          </cell>
          <cell r="L960" t="str">
            <v>ИТ-2102</v>
          </cell>
          <cell r="M960" t="str">
            <v>Показатель активности ионов водорода -2...+16рН, t= -10...+100С, один измерительный канал, RS485, Iвых=4-20мА, два реле, управление дозатором ВЕТА4. В комплекте входной блок-1шт, контроллер-1шт, кабель-2шт, документация</v>
          </cell>
          <cell r="N960" t="str">
            <v/>
          </cell>
          <cell r="O960" t="str">
            <v/>
          </cell>
          <cell r="P960" t="str">
            <v/>
          </cell>
          <cell r="Q960">
            <v>1.05</v>
          </cell>
          <cell r="R960" t="str">
            <v>КМП</v>
          </cell>
          <cell r="S960">
            <v>8</v>
          </cell>
          <cell r="T960">
            <v>13000</v>
          </cell>
          <cell r="U960">
            <v>109200</v>
          </cell>
          <cell r="V960">
            <v>128856</v>
          </cell>
          <cell r="W960">
            <v>16107</v>
          </cell>
          <cell r="X960">
            <v>0</v>
          </cell>
          <cell r="Y960">
            <v>0</v>
          </cell>
          <cell r="Z960">
            <v>0</v>
          </cell>
          <cell r="AA960">
            <v>0</v>
          </cell>
          <cell r="AB960">
            <v>0</v>
          </cell>
          <cell r="AC960">
            <v>0</v>
          </cell>
          <cell r="AD960">
            <v>6</v>
          </cell>
          <cell r="AE960">
            <v>81900</v>
          </cell>
          <cell r="AF960">
            <v>14742</v>
          </cell>
          <cell r="AG960">
            <v>2</v>
          </cell>
          <cell r="AH960">
            <v>27300</v>
          </cell>
          <cell r="AI960">
            <v>4914</v>
          </cell>
        </row>
        <row r="961">
          <cell r="A961" t="str">
            <v>МЗ</v>
          </cell>
          <cell r="B961" t="str">
            <v>ГМОК</v>
          </cell>
          <cell r="C961" t="str">
            <v>УАП</v>
          </cell>
          <cell r="D961" t="str">
            <v>Закупки ГО</v>
          </cell>
          <cell r="E961" t="str">
            <v>19</v>
          </cell>
          <cell r="F961" t="str">
            <v>КИПиА, связь и ВТ</v>
          </cell>
          <cell r="G961" t="str">
            <v>19958</v>
          </cell>
          <cell r="H961" t="str">
            <v>Преобразователи pH-, rH, и eH-потенциалов</v>
          </cell>
          <cell r="I961" t="str">
            <v>958253</v>
          </cell>
          <cell r="J961" t="str">
            <v>Пpеобpазователь пpомышленный</v>
          </cell>
          <cell r="K961" t="str">
            <v>ТУ 25-0511.057-85</v>
          </cell>
          <cell r="L961" t="str">
            <v>П-215М</v>
          </cell>
          <cell r="M961" t="str">
            <v>Uпит=220В, режим измерения: pX(pH), Eh, Iвых=0-5мА/ 4-20мА/ 0-100мВ, RS-232.В составе: блок преобразования-1шт, усилитель входной-1шт, комплект запасных частей и принадлежностей-1кмп</v>
          </cell>
          <cell r="N961" t="str">
            <v/>
          </cell>
          <cell r="O961" t="str">
            <v/>
          </cell>
          <cell r="P961" t="str">
            <v/>
          </cell>
          <cell r="Q961">
            <v>1.05</v>
          </cell>
          <cell r="R961" t="str">
            <v>КМП</v>
          </cell>
          <cell r="S961">
            <v>5</v>
          </cell>
          <cell r="T961">
            <v>30163.32</v>
          </cell>
          <cell r="U961">
            <v>158357.43000000002</v>
          </cell>
          <cell r="V961">
            <v>186861.76740000001</v>
          </cell>
          <cell r="W961">
            <v>37372.35</v>
          </cell>
          <cell r="X961">
            <v>0</v>
          </cell>
          <cell r="Y961">
            <v>0</v>
          </cell>
          <cell r="Z961">
            <v>0</v>
          </cell>
          <cell r="AA961">
            <v>0</v>
          </cell>
          <cell r="AB961">
            <v>0</v>
          </cell>
          <cell r="AC961">
            <v>0</v>
          </cell>
          <cell r="AD961">
            <v>5</v>
          </cell>
          <cell r="AE961">
            <v>158357.43000000002</v>
          </cell>
          <cell r="AF961">
            <v>28504.337400000004</v>
          </cell>
          <cell r="AG961">
            <v>0</v>
          </cell>
          <cell r="AH961">
            <v>0</v>
          </cell>
          <cell r="AI961">
            <v>0</v>
          </cell>
        </row>
        <row r="962">
          <cell r="A962" t="str">
            <v>НОФ</v>
          </cell>
          <cell r="B962" t="str">
            <v>ГМОК</v>
          </cell>
          <cell r="C962" t="str">
            <v>УАП</v>
          </cell>
          <cell r="D962" t="str">
            <v>Закупки ГО</v>
          </cell>
          <cell r="E962" t="str">
            <v>19</v>
          </cell>
          <cell r="F962" t="str">
            <v>КИПиА, связь и ВТ</v>
          </cell>
          <cell r="G962" t="str">
            <v>19958</v>
          </cell>
          <cell r="H962" t="str">
            <v>Преобразователи pH-, rH, и eH-потенциалов</v>
          </cell>
          <cell r="I962" t="str">
            <v>958261</v>
          </cell>
          <cell r="J962" t="str">
            <v>Преобразователь индуктивный</v>
          </cell>
          <cell r="K962" t="str">
            <v/>
          </cell>
          <cell r="L962" t="str">
            <v>202755/65-706-2000-82/000</v>
          </cell>
          <cell r="M962" t="str">
            <v>Раздельная версия, переключаемый диапазон 0-100/200/2000mS/см, Iвых=4-20мА, Uпит=24VDC</v>
          </cell>
          <cell r="N962" t="str">
            <v/>
          </cell>
          <cell r="O962" t="str">
            <v/>
          </cell>
          <cell r="P962" t="str">
            <v/>
          </cell>
          <cell r="Q962">
            <v>1.05</v>
          </cell>
          <cell r="R962" t="str">
            <v>ШТ</v>
          </cell>
          <cell r="S962">
            <v>2</v>
          </cell>
          <cell r="T962">
            <v>42350</v>
          </cell>
          <cell r="U962">
            <v>88935</v>
          </cell>
          <cell r="V962">
            <v>104943.29999999999</v>
          </cell>
          <cell r="W962">
            <v>52471.65</v>
          </cell>
          <cell r="X962">
            <v>0</v>
          </cell>
          <cell r="Y962">
            <v>0</v>
          </cell>
          <cell r="Z962">
            <v>0</v>
          </cell>
          <cell r="AA962">
            <v>0</v>
          </cell>
          <cell r="AB962">
            <v>0</v>
          </cell>
          <cell r="AC962">
            <v>0</v>
          </cell>
          <cell r="AD962">
            <v>2</v>
          </cell>
          <cell r="AE962">
            <v>88935</v>
          </cell>
          <cell r="AF962">
            <v>16008.3</v>
          </cell>
          <cell r="AG962">
            <v>0</v>
          </cell>
          <cell r="AH962">
            <v>0</v>
          </cell>
          <cell r="AI962">
            <v>0</v>
          </cell>
        </row>
        <row r="963">
          <cell r="A963" t="str">
            <v>НОФ</v>
          </cell>
          <cell r="B963" t="str">
            <v>ГМОК</v>
          </cell>
          <cell r="C963" t="str">
            <v>УАП</v>
          </cell>
          <cell r="D963" t="str">
            <v>Закупки ГО</v>
          </cell>
          <cell r="E963" t="str">
            <v>19</v>
          </cell>
          <cell r="F963" t="str">
            <v>КИПиА, связь и ВТ</v>
          </cell>
          <cell r="G963" t="str">
            <v>19958</v>
          </cell>
          <cell r="H963" t="str">
            <v>Преобразователи pH-, rH, и eH-потенциалов</v>
          </cell>
          <cell r="I963" t="str">
            <v>958262</v>
          </cell>
          <cell r="J963" t="str">
            <v>Преобразователь микропроцессорный</v>
          </cell>
          <cell r="K963" t="str">
            <v>20/00377252</v>
          </cell>
          <cell r="L963" t="str">
            <v>202530/10-888,000-23-00/000</v>
          </cell>
          <cell r="M963" t="str">
            <v>dTRANS pH01, регулятор рН-потенциала, щитового монтажа, Iвых=4-20мА, Uпит=110-240VAC, c передней стороны IP65, с задней стороныIP20</v>
          </cell>
          <cell r="N963" t="str">
            <v/>
          </cell>
          <cell r="O963" t="str">
            <v/>
          </cell>
          <cell r="P963" t="str">
            <v/>
          </cell>
          <cell r="Q963">
            <v>1.05</v>
          </cell>
          <cell r="R963" t="str">
            <v>ШТ</v>
          </cell>
          <cell r="S963">
            <v>4</v>
          </cell>
          <cell r="T963">
            <v>26000</v>
          </cell>
          <cell r="U963">
            <v>109200</v>
          </cell>
          <cell r="V963">
            <v>128856</v>
          </cell>
          <cell r="W963">
            <v>32214</v>
          </cell>
          <cell r="X963">
            <v>0</v>
          </cell>
          <cell r="Y963">
            <v>0</v>
          </cell>
          <cell r="Z963">
            <v>0</v>
          </cell>
          <cell r="AA963">
            <v>0</v>
          </cell>
          <cell r="AB963">
            <v>0</v>
          </cell>
          <cell r="AC963">
            <v>0</v>
          </cell>
          <cell r="AD963">
            <v>4</v>
          </cell>
          <cell r="AE963">
            <v>109200</v>
          </cell>
          <cell r="AF963">
            <v>19656</v>
          </cell>
          <cell r="AG963">
            <v>0</v>
          </cell>
          <cell r="AH963">
            <v>0</v>
          </cell>
          <cell r="AI963">
            <v>0</v>
          </cell>
        </row>
        <row r="964">
          <cell r="A964" t="str">
            <v>ТНШС</v>
          </cell>
          <cell r="B964" t="str">
            <v>РОК</v>
          </cell>
          <cell r="C964" t="str">
            <v>УАП</v>
          </cell>
          <cell r="D964" t="str">
            <v>Закупки ГО</v>
          </cell>
          <cell r="E964" t="str">
            <v>19</v>
          </cell>
          <cell r="F964" t="str">
            <v>КИПиА, связь и ВТ</v>
          </cell>
          <cell r="G964" t="str">
            <v>19960</v>
          </cell>
          <cell r="H964" t="str">
            <v>2001 Измерительные преобразователи механических величин</v>
          </cell>
          <cell r="I964" t="str">
            <v>960059</v>
          </cell>
          <cell r="J964" t="str">
            <v>Виброанализатор</v>
          </cell>
          <cell r="K964" t="str">
            <v/>
          </cell>
          <cell r="L964" t="str">
            <v>СД-12М</v>
          </cell>
          <cell r="M964" t="str">
            <v/>
          </cell>
          <cell r="N964" t="str">
            <v/>
          </cell>
          <cell r="O964" t="str">
            <v/>
          </cell>
          <cell r="P964" t="str">
            <v/>
          </cell>
          <cell r="Q964">
            <v>1.05</v>
          </cell>
          <cell r="R964" t="str">
            <v>ШТ</v>
          </cell>
          <cell r="S964">
            <v>1</v>
          </cell>
          <cell r="T964">
            <v>806461.5</v>
          </cell>
          <cell r="U964">
            <v>846784.57500000007</v>
          </cell>
          <cell r="V964">
            <v>999205.79850000003</v>
          </cell>
          <cell r="W964">
            <v>999205.8</v>
          </cell>
          <cell r="X964">
            <v>0</v>
          </cell>
          <cell r="Y964">
            <v>0</v>
          </cell>
          <cell r="Z964">
            <v>0</v>
          </cell>
          <cell r="AA964">
            <v>0</v>
          </cell>
          <cell r="AB964">
            <v>0</v>
          </cell>
          <cell r="AC964">
            <v>0</v>
          </cell>
          <cell r="AD964">
            <v>1</v>
          </cell>
          <cell r="AE964">
            <v>846784.57500000007</v>
          </cell>
          <cell r="AF964">
            <v>152421.22349999999</v>
          </cell>
          <cell r="AG964">
            <v>0</v>
          </cell>
          <cell r="AH964">
            <v>0</v>
          </cell>
          <cell r="AI964">
            <v>0</v>
          </cell>
        </row>
        <row r="965">
          <cell r="A965" t="str">
            <v>НМЗ</v>
          </cell>
          <cell r="B965" t="str">
            <v>ГМОК</v>
          </cell>
          <cell r="C965" t="str">
            <v>УАП</v>
          </cell>
          <cell r="D965" t="str">
            <v>Закупки ГО</v>
          </cell>
          <cell r="E965" t="str">
            <v>19</v>
          </cell>
          <cell r="F965" t="str">
            <v>КИПиА, связь и ВТ</v>
          </cell>
          <cell r="G965" t="str">
            <v>19961</v>
          </cell>
          <cell r="H965" t="str">
            <v>Преобразователи концентрации элемент. в-в (кр.хромотографов)</v>
          </cell>
          <cell r="I965" t="str">
            <v>000223</v>
          </cell>
          <cell r="J965" t="str">
            <v>Газоанализатор стационарный двухканальный ЭГС-М CH4</v>
          </cell>
          <cell r="K965" t="str">
            <v/>
          </cell>
          <cell r="L965" t="str">
            <v>ЭГС-М CH4</v>
          </cell>
          <cell r="M965" t="str">
            <v>2 канала, оптические датчики, выход I=4-20мА, измеряемый компонент CH4, диапазон 0-100%НКПР (0-4,4%об.д.), отбор пробы диффузионный, Uпит=220В, в комплекте: блок управления, 2 датчика, сертификационная и эксплуатационная документация</v>
          </cell>
          <cell r="N965" t="str">
            <v/>
          </cell>
          <cell r="O965" t="str">
            <v/>
          </cell>
          <cell r="P965" t="str">
            <v/>
          </cell>
          <cell r="Q965">
            <v>1.05</v>
          </cell>
          <cell r="R965" t="str">
            <v>КМП</v>
          </cell>
          <cell r="S965">
            <v>10</v>
          </cell>
          <cell r="T965">
            <v>62466.3</v>
          </cell>
          <cell r="U965">
            <v>655896.15</v>
          </cell>
          <cell r="V965">
            <v>773957.45699999994</v>
          </cell>
          <cell r="W965">
            <v>77395.75</v>
          </cell>
          <cell r="X965">
            <v>0</v>
          </cell>
          <cell r="Y965">
            <v>0</v>
          </cell>
          <cell r="Z965">
            <v>0</v>
          </cell>
          <cell r="AA965">
            <v>0</v>
          </cell>
          <cell r="AB965">
            <v>0</v>
          </cell>
          <cell r="AC965">
            <v>0</v>
          </cell>
          <cell r="AD965">
            <v>7</v>
          </cell>
          <cell r="AE965">
            <v>459127.30500000005</v>
          </cell>
          <cell r="AF965">
            <v>82642.914900000003</v>
          </cell>
          <cell r="AG965">
            <v>3</v>
          </cell>
          <cell r="AH965">
            <v>196768.84500000003</v>
          </cell>
          <cell r="AI965">
            <v>35418.392100000005</v>
          </cell>
        </row>
        <row r="966">
          <cell r="A966" t="str">
            <v>НМЗ</v>
          </cell>
          <cell r="B966" t="str">
            <v>ГМОК</v>
          </cell>
          <cell r="C966" t="str">
            <v>УАП</v>
          </cell>
          <cell r="D966" t="str">
            <v>Закупки ГО</v>
          </cell>
          <cell r="E966" t="str">
            <v>19</v>
          </cell>
          <cell r="F966" t="str">
            <v>КИПиА, связь и ВТ</v>
          </cell>
          <cell r="G966" t="str">
            <v>19961</v>
          </cell>
          <cell r="H966" t="str">
            <v>Преобразователи концентрации элемент. в-в (кр.хромотографов)</v>
          </cell>
          <cell r="I966" t="str">
            <v>000224</v>
          </cell>
          <cell r="J966" t="str">
            <v>Газоанализатор стационарный двухканальный ЭГС-М CH4+CO</v>
          </cell>
          <cell r="K966" t="str">
            <v/>
          </cell>
          <cell r="L966" t="str">
            <v>ЭГС-М CH4+CO</v>
          </cell>
          <cell r="M966" t="str">
            <v>2 канала, оптический и электрохимический датчики, выход I=4-20мА, измеряемые компоненты CH4 диапазон 0-100%НКПР (0-4,4%об.д.), СO диапазон 0-120мг/м3, отбор пробы диффузионный, Uпит=220В. В комплекте: блок управления, 2 датчика, сертификационная и эксплуа</v>
          </cell>
          <cell r="N966" t="str">
            <v/>
          </cell>
          <cell r="O966" t="str">
            <v/>
          </cell>
          <cell r="P966" t="str">
            <v/>
          </cell>
          <cell r="Q966">
            <v>1.05</v>
          </cell>
          <cell r="R966" t="str">
            <v>КМП</v>
          </cell>
          <cell r="S966">
            <v>3</v>
          </cell>
          <cell r="T966">
            <v>56682.6</v>
          </cell>
          <cell r="U966">
            <v>178550.19</v>
          </cell>
          <cell r="V966">
            <v>210689.2242</v>
          </cell>
          <cell r="W966">
            <v>70229.740000000005</v>
          </cell>
          <cell r="X966">
            <v>0</v>
          </cell>
          <cell r="Y966">
            <v>0</v>
          </cell>
          <cell r="Z966">
            <v>0</v>
          </cell>
          <cell r="AA966">
            <v>0</v>
          </cell>
          <cell r="AB966">
            <v>0</v>
          </cell>
          <cell r="AC966">
            <v>0</v>
          </cell>
          <cell r="AD966">
            <v>2</v>
          </cell>
          <cell r="AE966">
            <v>119033.46</v>
          </cell>
          <cell r="AF966">
            <v>21426.022799999999</v>
          </cell>
          <cell r="AG966">
            <v>1</v>
          </cell>
          <cell r="AH966">
            <v>59516.73</v>
          </cell>
          <cell r="AI966">
            <v>10713.011399999999</v>
          </cell>
        </row>
        <row r="967">
          <cell r="A967" t="str">
            <v>УС</v>
          </cell>
          <cell r="B967" t="str">
            <v>СОК</v>
          </cell>
          <cell r="C967" t="str">
            <v>УАП</v>
          </cell>
          <cell r="D967" t="str">
            <v>Закупки ГО</v>
          </cell>
          <cell r="E967" t="str">
            <v>19</v>
          </cell>
          <cell r="F967" t="str">
            <v>КИПиА, связь и ВТ</v>
          </cell>
          <cell r="G967" t="str">
            <v>19961</v>
          </cell>
          <cell r="H967" t="str">
            <v>Преобразователи концентрации элемент. в-в (кр.хромотографов)</v>
          </cell>
          <cell r="I967" t="str">
            <v>000516</v>
          </cell>
          <cell r="J967" t="str">
            <v>Сигнализатор горючих газов СГГ-35И-П, переносной, оптический ИБЯЛ.413326.012 ТУ-2003</v>
          </cell>
          <cell r="K967" t="str">
            <v>ИБЯЛ.413326.012 ТУ-2003</v>
          </cell>
          <cell r="L967" t="str">
            <v>СГГ-35И-П</v>
          </cell>
          <cell r="M967" t="str">
            <v>На пропан (C3H8), диапазон измерений 0-1,0%об.доли пропана, диапазон показаний 0-2,0%об.доли пропана, предел абсолютной погрешности +/-0,05, tраб=-30...+50C, IP54. В комплекте: ЗИП (включая зарядно-питающее устройство и поверочный колпачёк), техническаядо</v>
          </cell>
          <cell r="N967" t="str">
            <v/>
          </cell>
          <cell r="O967" t="str">
            <v/>
          </cell>
          <cell r="P967" t="str">
            <v/>
          </cell>
          <cell r="Q967">
            <v>1.05</v>
          </cell>
          <cell r="R967" t="str">
            <v>КМП</v>
          </cell>
          <cell r="S967">
            <v>1</v>
          </cell>
          <cell r="T967">
            <v>37083.050000000003</v>
          </cell>
          <cell r="U967">
            <v>38937.202500000007</v>
          </cell>
          <cell r="V967">
            <v>45945.898950000003</v>
          </cell>
          <cell r="W967">
            <v>45945.9</v>
          </cell>
          <cell r="X967">
            <v>0</v>
          </cell>
          <cell r="Y967">
            <v>0</v>
          </cell>
          <cell r="Z967">
            <v>0</v>
          </cell>
          <cell r="AA967">
            <v>0</v>
          </cell>
          <cell r="AB967">
            <v>0</v>
          </cell>
          <cell r="AC967">
            <v>0</v>
          </cell>
          <cell r="AD967">
            <v>1</v>
          </cell>
          <cell r="AE967">
            <v>38937.202500000007</v>
          </cell>
          <cell r="AF967">
            <v>7008.6964500000013</v>
          </cell>
          <cell r="AG967">
            <v>0</v>
          </cell>
          <cell r="AH967">
            <v>0</v>
          </cell>
          <cell r="AI967">
            <v>0</v>
          </cell>
        </row>
        <row r="968">
          <cell r="A968" t="str">
            <v>МЗ</v>
          </cell>
          <cell r="B968" t="str">
            <v>ГМОК</v>
          </cell>
          <cell r="C968" t="str">
            <v>УАП</v>
          </cell>
          <cell r="D968" t="str">
            <v>Закупки ГО</v>
          </cell>
          <cell r="E968" t="str">
            <v>19</v>
          </cell>
          <cell r="F968" t="str">
            <v>КИПиА, связь и ВТ</v>
          </cell>
          <cell r="G968" t="str">
            <v>19961</v>
          </cell>
          <cell r="H968" t="str">
            <v>Преобразователи концентрации элемент. в-в (кр.хромотографов)</v>
          </cell>
          <cell r="I968" t="str">
            <v>003343</v>
          </cell>
          <cell r="J968" t="str">
            <v>Газоанализатор 900ADA AMETEK Process and Analytical Instruments, США</v>
          </cell>
          <cell r="K968" t="str">
            <v/>
          </cell>
          <cell r="L968" t="str">
            <v>900ADA</v>
          </cell>
          <cell r="M968" t="str">
            <v>Анализатор соединений серы в процессе типа Клаус. Исполнение 1ExpydIIBT3. Остальные технические характеристики и комплектность по опросному листу</v>
          </cell>
          <cell r="N968" t="str">
            <v/>
          </cell>
          <cell r="O968" t="str">
            <v/>
          </cell>
          <cell r="P968" t="str">
            <v/>
          </cell>
          <cell r="Q968">
            <v>1.05</v>
          </cell>
          <cell r="R968" t="str">
            <v>КМП</v>
          </cell>
          <cell r="S968">
            <v>1</v>
          </cell>
          <cell r="T968">
            <v>1489104.12</v>
          </cell>
          <cell r="U968">
            <v>1563559.3260000001</v>
          </cell>
          <cell r="V968">
            <v>1845000.00468</v>
          </cell>
          <cell r="W968">
            <v>1845000</v>
          </cell>
          <cell r="X968">
            <v>0</v>
          </cell>
          <cell r="Y968">
            <v>0</v>
          </cell>
          <cell r="Z968">
            <v>0</v>
          </cell>
          <cell r="AA968">
            <v>0</v>
          </cell>
          <cell r="AB968">
            <v>0</v>
          </cell>
          <cell r="AC968">
            <v>0</v>
          </cell>
          <cell r="AD968">
            <v>1</v>
          </cell>
          <cell r="AE968">
            <v>1563559.3260000001</v>
          </cell>
          <cell r="AF968">
            <v>281440.67868000001</v>
          </cell>
          <cell r="AG968">
            <v>0</v>
          </cell>
          <cell r="AH968">
            <v>0</v>
          </cell>
          <cell r="AI968">
            <v>0</v>
          </cell>
        </row>
        <row r="969">
          <cell r="A969" t="str">
            <v>МЗ</v>
          </cell>
          <cell r="B969" t="str">
            <v>ГМОК</v>
          </cell>
          <cell r="C969" t="str">
            <v>УАП</v>
          </cell>
          <cell r="D969" t="str">
            <v>Закупки ГО</v>
          </cell>
          <cell r="E969" t="str">
            <v>19</v>
          </cell>
          <cell r="F969" t="str">
            <v>КИПиА, связь и ВТ</v>
          </cell>
          <cell r="G969" t="str">
            <v>19961</v>
          </cell>
          <cell r="H969" t="str">
            <v>Преобразователи концентрации элемент. в-в (кр.хромотографов)</v>
          </cell>
          <cell r="I969" t="str">
            <v>003344</v>
          </cell>
          <cell r="J969" t="str">
            <v>Газоанализатор 931 AMETEK Process and Analytical Instruments, США</v>
          </cell>
          <cell r="K969" t="str">
            <v/>
          </cell>
          <cell r="L969" t="str">
            <v>931</v>
          </cell>
          <cell r="M969" t="str">
            <v>Анализатор SO2. Исполнение EExdIIBT3. Остальные технические характеристики и комплектность по опросному листу</v>
          </cell>
          <cell r="N969" t="str">
            <v/>
          </cell>
          <cell r="O969" t="str">
            <v/>
          </cell>
          <cell r="P969" t="str">
            <v/>
          </cell>
          <cell r="Q969">
            <v>1.05</v>
          </cell>
          <cell r="R969" t="str">
            <v>КМП</v>
          </cell>
          <cell r="S969">
            <v>1</v>
          </cell>
          <cell r="T969">
            <v>4414285.71</v>
          </cell>
          <cell r="U969">
            <v>4634999.9955000002</v>
          </cell>
          <cell r="V969">
            <v>5469299.9946900001</v>
          </cell>
          <cell r="W969">
            <v>5469299.9900000002</v>
          </cell>
          <cell r="X969">
            <v>0</v>
          </cell>
          <cell r="Y969">
            <v>0</v>
          </cell>
          <cell r="Z969">
            <v>0</v>
          </cell>
          <cell r="AA969">
            <v>0</v>
          </cell>
          <cell r="AB969">
            <v>0</v>
          </cell>
          <cell r="AC969">
            <v>0</v>
          </cell>
          <cell r="AD969">
            <v>1</v>
          </cell>
          <cell r="AE969">
            <v>4634999.9955000002</v>
          </cell>
          <cell r="AF969">
            <v>834299.99919</v>
          </cell>
          <cell r="AG969">
            <v>0</v>
          </cell>
          <cell r="AH969">
            <v>0</v>
          </cell>
          <cell r="AI969">
            <v>0</v>
          </cell>
        </row>
        <row r="970">
          <cell r="A970" t="str">
            <v>МЗ</v>
          </cell>
          <cell r="B970" t="str">
            <v>ГМОК</v>
          </cell>
          <cell r="C970" t="str">
            <v>УАП</v>
          </cell>
          <cell r="D970" t="str">
            <v>Закупки ГО</v>
          </cell>
          <cell r="E970" t="str">
            <v>19</v>
          </cell>
          <cell r="F970" t="str">
            <v>КИПиА, связь и ВТ</v>
          </cell>
          <cell r="G970" t="str">
            <v>19961</v>
          </cell>
          <cell r="H970" t="str">
            <v>Преобразователи концентрации элемент. в-в (кр.хромотографов)</v>
          </cell>
          <cell r="I970" t="str">
            <v>003356</v>
          </cell>
          <cell r="J970" t="str">
            <v>Газоанализатор WDG-IV WDG-IV (модификация UOP/RP) AMETEK Process and Analytical Instruments, США</v>
          </cell>
          <cell r="K970" t="str">
            <v/>
          </cell>
          <cell r="L970" t="str">
            <v>WDG-IV (UOP/RP)</v>
          </cell>
          <cell r="M970" t="str">
            <v>Анализатор кислорода в технологическом газе с большим содержанием SO2. Исполнение 2ExpzIIT4(T5). Остальные технические характеристики и комплектность по опросному листу</v>
          </cell>
          <cell r="N970" t="str">
            <v/>
          </cell>
          <cell r="O970" t="str">
            <v/>
          </cell>
          <cell r="P970" t="str">
            <v/>
          </cell>
          <cell r="Q970">
            <v>1.05</v>
          </cell>
          <cell r="R970" t="str">
            <v>КМП</v>
          </cell>
          <cell r="S970">
            <v>1</v>
          </cell>
          <cell r="T970">
            <v>3107344.63</v>
          </cell>
          <cell r="U970">
            <v>3262711.8615000001</v>
          </cell>
          <cell r="V970">
            <v>3849999.99657</v>
          </cell>
          <cell r="W970">
            <v>3850000</v>
          </cell>
          <cell r="X970">
            <v>0</v>
          </cell>
          <cell r="Y970">
            <v>0</v>
          </cell>
          <cell r="Z970">
            <v>0</v>
          </cell>
          <cell r="AA970">
            <v>0</v>
          </cell>
          <cell r="AB970">
            <v>0</v>
          </cell>
          <cell r="AC970">
            <v>0</v>
          </cell>
          <cell r="AD970">
            <v>1</v>
          </cell>
          <cell r="AE970">
            <v>3262711.8615000001</v>
          </cell>
          <cell r="AF970">
            <v>587288.13506999996</v>
          </cell>
          <cell r="AG970">
            <v>0</v>
          </cell>
          <cell r="AH970">
            <v>0</v>
          </cell>
          <cell r="AI970">
            <v>0</v>
          </cell>
        </row>
        <row r="971">
          <cell r="A971" t="str">
            <v>НЗ</v>
          </cell>
          <cell r="B971" t="str">
            <v>ГМОК</v>
          </cell>
          <cell r="C971" t="str">
            <v>УАП</v>
          </cell>
          <cell r="D971" t="str">
            <v>Закупки ГО</v>
          </cell>
          <cell r="E971" t="str">
            <v>19</v>
          </cell>
          <cell r="F971" t="str">
            <v>КИПиА, связь и ВТ</v>
          </cell>
          <cell r="G971" t="str">
            <v>19961</v>
          </cell>
          <cell r="H971" t="str">
            <v>Преобразователи концентрации элемент. в-в (кр.хромотографов)</v>
          </cell>
          <cell r="I971" t="str">
            <v>961080</v>
          </cell>
          <cell r="J971" t="str">
            <v>Газоанализатор</v>
          </cell>
          <cell r="K971" t="str">
            <v/>
          </cell>
          <cell r="L971" t="str">
            <v>ГТМ 5101М -В</v>
          </cell>
          <cell r="M971" t="str">
            <v>Диапазон измерений 0,2, % O2 в рабочей зоне, значение 15-30%, погрешность 4%, исполнение 2, Iвых=0-5мА, Iвых=4-20мА, RS232, релейный выход. В комплекте: газоанализатор - 1шт, комплект ЗИП - 1комп.</v>
          </cell>
          <cell r="N971" t="str">
            <v/>
          </cell>
          <cell r="O971" t="str">
            <v/>
          </cell>
          <cell r="P971" t="str">
            <v/>
          </cell>
          <cell r="Q971">
            <v>1.05</v>
          </cell>
          <cell r="R971" t="str">
            <v>ШТ</v>
          </cell>
          <cell r="S971">
            <v>2</v>
          </cell>
          <cell r="T971">
            <v>37050</v>
          </cell>
          <cell r="U971">
            <v>77805</v>
          </cell>
          <cell r="V971">
            <v>91809.9</v>
          </cell>
          <cell r="W971">
            <v>45904.95</v>
          </cell>
          <cell r="X971">
            <v>0</v>
          </cell>
          <cell r="Y971">
            <v>0</v>
          </cell>
          <cell r="Z971">
            <v>0</v>
          </cell>
          <cell r="AA971">
            <v>0</v>
          </cell>
          <cell r="AB971">
            <v>0</v>
          </cell>
          <cell r="AC971">
            <v>0</v>
          </cell>
          <cell r="AD971">
            <v>2</v>
          </cell>
          <cell r="AE971">
            <v>77805</v>
          </cell>
          <cell r="AF971">
            <v>14004.9</v>
          </cell>
          <cell r="AG971">
            <v>0</v>
          </cell>
          <cell r="AH971">
            <v>0</v>
          </cell>
          <cell r="AI971">
            <v>0</v>
          </cell>
        </row>
        <row r="972">
          <cell r="A972" t="str">
            <v>НЗ</v>
          </cell>
          <cell r="B972" t="str">
            <v>ГМОК</v>
          </cell>
          <cell r="C972" t="str">
            <v>УАП</v>
          </cell>
          <cell r="D972" t="str">
            <v>Закупки ГО</v>
          </cell>
          <cell r="E972" t="str">
            <v>19</v>
          </cell>
          <cell r="F972" t="str">
            <v>КИПиА, связь и ВТ</v>
          </cell>
          <cell r="G972" t="str">
            <v>19961</v>
          </cell>
          <cell r="H972" t="str">
            <v>Преобразователи концентрации элемент. в-в (кр.хромотографов)</v>
          </cell>
          <cell r="I972" t="str">
            <v>961103</v>
          </cell>
          <cell r="J972" t="str">
            <v>Блок пробоподготовки</v>
          </cell>
          <cell r="K972" t="str">
            <v/>
          </cell>
          <cell r="L972" t="str">
            <v>БП-1</v>
          </cell>
          <cell r="M972" t="str">
            <v>Вспомогательное устройство для газоаналитических систем и газоанализаторов, уменьшение содержания пыли до 0,005г/м3, снижение влажности в два раза</v>
          </cell>
          <cell r="N972" t="str">
            <v/>
          </cell>
          <cell r="O972" t="str">
            <v/>
          </cell>
          <cell r="P972" t="str">
            <v/>
          </cell>
          <cell r="Q972">
            <v>1.05</v>
          </cell>
          <cell r="R972" t="str">
            <v>ШТ</v>
          </cell>
          <cell r="S972">
            <v>2</v>
          </cell>
          <cell r="T972">
            <v>250000</v>
          </cell>
          <cell r="U972">
            <v>525000</v>
          </cell>
          <cell r="V972">
            <v>619500</v>
          </cell>
          <cell r="W972">
            <v>309750</v>
          </cell>
          <cell r="X972">
            <v>0</v>
          </cell>
          <cell r="Y972">
            <v>0</v>
          </cell>
          <cell r="Z972">
            <v>0</v>
          </cell>
          <cell r="AA972">
            <v>0</v>
          </cell>
          <cell r="AB972">
            <v>0</v>
          </cell>
          <cell r="AC972">
            <v>0</v>
          </cell>
          <cell r="AD972">
            <v>2</v>
          </cell>
          <cell r="AE972">
            <v>525000</v>
          </cell>
          <cell r="AF972">
            <v>94500</v>
          </cell>
          <cell r="AG972">
            <v>0</v>
          </cell>
          <cell r="AH972">
            <v>0</v>
          </cell>
          <cell r="AI972">
            <v>0</v>
          </cell>
        </row>
        <row r="973">
          <cell r="A973" t="str">
            <v>УС</v>
          </cell>
          <cell r="B973" t="str">
            <v>СОК</v>
          </cell>
          <cell r="C973" t="str">
            <v>УАП</v>
          </cell>
          <cell r="D973" t="str">
            <v>Закупки ГО</v>
          </cell>
          <cell r="E973" t="str">
            <v>19</v>
          </cell>
          <cell r="F973" t="str">
            <v>КИПиА, связь и ВТ</v>
          </cell>
          <cell r="G973" t="str">
            <v>19961</v>
          </cell>
          <cell r="H973" t="str">
            <v>Преобразователи концентрации элемент. в-в (кр.хромотографов)</v>
          </cell>
          <cell r="I973" t="str">
            <v>961143</v>
          </cell>
          <cell r="J973" t="str">
            <v>Датчик-газоанализатор электрохимический</v>
          </cell>
          <cell r="K973" t="str">
            <v>ИБЯЛ.413412.003-07</v>
          </cell>
          <cell r="L973" t="str">
            <v>ДАХ-О2-30</v>
          </cell>
          <cell r="M973" t="str">
            <v>Измеряемый компонент O2, диапазон измерения 0-30%, Uпит=9-16В, Iвых=4-20мА, 1ExibIICT6 X, IP54, tэкспл=-20..+50С, в комплекте сЗИП</v>
          </cell>
          <cell r="N973" t="str">
            <v/>
          </cell>
          <cell r="O973" t="str">
            <v/>
          </cell>
          <cell r="P973" t="str">
            <v/>
          </cell>
          <cell r="Q973">
            <v>1.05</v>
          </cell>
          <cell r="R973" t="str">
            <v>КМП</v>
          </cell>
          <cell r="S973">
            <v>2</v>
          </cell>
          <cell r="T973">
            <v>11292.37</v>
          </cell>
          <cell r="U973">
            <v>23713.977000000003</v>
          </cell>
          <cell r="V973">
            <v>27982.492860000002</v>
          </cell>
          <cell r="W973">
            <v>13991.25</v>
          </cell>
          <cell r="X973">
            <v>0</v>
          </cell>
          <cell r="Y973">
            <v>0</v>
          </cell>
          <cell r="Z973">
            <v>0</v>
          </cell>
          <cell r="AA973">
            <v>0</v>
          </cell>
          <cell r="AB973">
            <v>0</v>
          </cell>
          <cell r="AC973">
            <v>0</v>
          </cell>
          <cell r="AD973">
            <v>2</v>
          </cell>
          <cell r="AE973">
            <v>23713.977000000003</v>
          </cell>
          <cell r="AF973">
            <v>4268.5158600000004</v>
          </cell>
          <cell r="AG973">
            <v>0</v>
          </cell>
          <cell r="AH973">
            <v>0</v>
          </cell>
          <cell r="AI973">
            <v>0</v>
          </cell>
        </row>
        <row r="974">
          <cell r="A974" t="str">
            <v>КАУ</v>
          </cell>
          <cell r="B974" t="str">
            <v>ГМОК</v>
          </cell>
          <cell r="C974" t="str">
            <v>УАП</v>
          </cell>
          <cell r="D974" t="str">
            <v>Закупки ГО</v>
          </cell>
          <cell r="E974" t="str">
            <v>19</v>
          </cell>
          <cell r="F974" t="str">
            <v>КИПиА, связь и ВТ</v>
          </cell>
          <cell r="G974" t="str">
            <v>19963</v>
          </cell>
          <cell r="H974" t="str">
            <v>Преобразователи влажности материалов в потоке</v>
          </cell>
          <cell r="I974" t="str">
            <v>963035</v>
          </cell>
          <cell r="J974" t="str">
            <v>Измеритель влажности и температуры</v>
          </cell>
          <cell r="K974" t="str">
            <v/>
          </cell>
          <cell r="L974" t="str">
            <v>ИВТМ-7</v>
          </cell>
          <cell r="M974" t="str">
            <v>Диапазон измерения влажности 0,5-99%, диапазон измеряемых температур -20 -+60(+100)С. В комплекте: измеритель влажности ИВТМ-7 МТФАП.450.004-1шт, выносной зонд ТФАП2.844.006-1шт</v>
          </cell>
          <cell r="N974" t="str">
            <v/>
          </cell>
          <cell r="O974" t="str">
            <v/>
          </cell>
          <cell r="P974" t="str">
            <v/>
          </cell>
          <cell r="Q974">
            <v>1.05</v>
          </cell>
          <cell r="R974" t="str">
            <v>КМП</v>
          </cell>
          <cell r="S974">
            <v>5</v>
          </cell>
          <cell r="T974">
            <v>10400</v>
          </cell>
          <cell r="U974">
            <v>54600</v>
          </cell>
          <cell r="V974">
            <v>64428</v>
          </cell>
          <cell r="W974">
            <v>12885.6</v>
          </cell>
          <cell r="X974">
            <v>0</v>
          </cell>
          <cell r="Y974">
            <v>0</v>
          </cell>
          <cell r="Z974">
            <v>0</v>
          </cell>
          <cell r="AA974">
            <v>0</v>
          </cell>
          <cell r="AB974">
            <v>0</v>
          </cell>
          <cell r="AC974">
            <v>0</v>
          </cell>
          <cell r="AD974">
            <v>5</v>
          </cell>
          <cell r="AE974">
            <v>54600</v>
          </cell>
          <cell r="AF974">
            <v>9828</v>
          </cell>
          <cell r="AG974">
            <v>0</v>
          </cell>
          <cell r="AH974">
            <v>0</v>
          </cell>
          <cell r="AI974">
            <v>0</v>
          </cell>
        </row>
        <row r="975">
          <cell r="A975" t="str">
            <v>ТОФ</v>
          </cell>
          <cell r="B975" t="str">
            <v>ГМОК</v>
          </cell>
          <cell r="C975" t="str">
            <v>УАП</v>
          </cell>
          <cell r="D975" t="str">
            <v>Закупки ГО</v>
          </cell>
          <cell r="E975" t="str">
            <v>19</v>
          </cell>
          <cell r="F975" t="str">
            <v>КИПиА, связь и ВТ</v>
          </cell>
          <cell r="G975" t="str">
            <v>19964</v>
          </cell>
          <cell r="H975" t="str">
            <v>Источники ионизированного излучения и оборудование к ним</v>
          </cell>
          <cell r="I975" t="str">
            <v>964077</v>
          </cell>
          <cell r="J975" t="str">
            <v>Анализатор плотности</v>
          </cell>
          <cell r="K975" t="str">
            <v/>
          </cell>
          <cell r="L975" t="str">
            <v>Berthold</v>
          </cell>
          <cell r="M975" t="str">
            <v>В комплекте: детектор LB 5441-02, усилитель программируемый LB 444-01. Остальные технические характеристики и комплектности по опросному листу</v>
          </cell>
          <cell r="N975" t="str">
            <v/>
          </cell>
          <cell r="O975" t="str">
            <v/>
          </cell>
          <cell r="P975" t="str">
            <v/>
          </cell>
          <cell r="Q975">
            <v>1.05</v>
          </cell>
          <cell r="R975" t="str">
            <v>КМП</v>
          </cell>
          <cell r="S975">
            <v>3</v>
          </cell>
          <cell r="T975">
            <v>239330</v>
          </cell>
          <cell r="U975">
            <v>753889.5</v>
          </cell>
          <cell r="V975">
            <v>889589.61</v>
          </cell>
          <cell r="W975">
            <v>296529.87</v>
          </cell>
          <cell r="X975">
            <v>0</v>
          </cell>
          <cell r="Y975">
            <v>0</v>
          </cell>
          <cell r="Z975">
            <v>0</v>
          </cell>
          <cell r="AA975">
            <v>0</v>
          </cell>
          <cell r="AB975">
            <v>0</v>
          </cell>
          <cell r="AC975">
            <v>0</v>
          </cell>
          <cell r="AD975">
            <v>3</v>
          </cell>
          <cell r="AE975">
            <v>753889.5</v>
          </cell>
          <cell r="AF975">
            <v>135700.10999999999</v>
          </cell>
          <cell r="AG975">
            <v>0</v>
          </cell>
          <cell r="AH975">
            <v>0</v>
          </cell>
          <cell r="AI975">
            <v>0</v>
          </cell>
        </row>
        <row r="976">
          <cell r="A976" t="str">
            <v>МЗ</v>
          </cell>
          <cell r="B976" t="str">
            <v>ГМОК</v>
          </cell>
          <cell r="C976" t="str">
            <v>УАП</v>
          </cell>
          <cell r="D976" t="str">
            <v>Закупки ГО</v>
          </cell>
          <cell r="E976" t="str">
            <v>19</v>
          </cell>
          <cell r="F976" t="str">
            <v>КИПиА, связь и ВТ</v>
          </cell>
          <cell r="G976" t="str">
            <v>19965</v>
          </cell>
          <cell r="H976" t="str">
            <v>Щитовые приборы с электрическим входным/выходным сигналом</v>
          </cell>
          <cell r="I976" t="str">
            <v>003333</v>
          </cell>
          <cell r="J976" t="str">
            <v>Регистратор экранный</v>
          </cell>
          <cell r="K976" t="str">
            <v>955012/21-888-888-51-0064-0064-23-008.020.258</v>
          </cell>
          <cell r="L976" t="str">
            <v>JUMO Logoscreen cf</v>
          </cell>
          <cell r="M976" t="str">
            <v>12 аналоговых входов, программное обеспечение в комплекте, интерфейсный кабель RS232, внутренняя память 64Мб, внешняя память 64Мб Compact Flash, порт RS232, Ehternet, 7 логических входов, 4 дискретных выхода 24V DC 50mA</v>
          </cell>
          <cell r="N976" t="str">
            <v/>
          </cell>
          <cell r="O976" t="str">
            <v/>
          </cell>
          <cell r="P976" t="str">
            <v/>
          </cell>
          <cell r="Q976">
            <v>1.05</v>
          </cell>
          <cell r="R976" t="str">
            <v>ШТ</v>
          </cell>
          <cell r="S976">
            <v>4</v>
          </cell>
          <cell r="T976">
            <v>162000</v>
          </cell>
          <cell r="U976">
            <v>680400</v>
          </cell>
          <cell r="V976">
            <v>802872</v>
          </cell>
          <cell r="W976">
            <v>200718</v>
          </cell>
          <cell r="X976">
            <v>0</v>
          </cell>
          <cell r="Y976">
            <v>0</v>
          </cell>
          <cell r="Z976">
            <v>0</v>
          </cell>
          <cell r="AA976">
            <v>0</v>
          </cell>
          <cell r="AB976">
            <v>0</v>
          </cell>
          <cell r="AC976">
            <v>0</v>
          </cell>
          <cell r="AD976">
            <v>4</v>
          </cell>
          <cell r="AE976">
            <v>680400</v>
          </cell>
          <cell r="AF976">
            <v>122472</v>
          </cell>
          <cell r="AG976">
            <v>0</v>
          </cell>
          <cell r="AH976">
            <v>0</v>
          </cell>
          <cell r="AI976">
            <v>0</v>
          </cell>
        </row>
        <row r="977">
          <cell r="A977" t="str">
            <v>ТИСМА</v>
          </cell>
          <cell r="B977" t="str">
            <v>МООК</v>
          </cell>
          <cell r="C977" t="str">
            <v>УАП</v>
          </cell>
          <cell r="D977" t="str">
            <v>Закупки ГО</v>
          </cell>
          <cell r="E977" t="str">
            <v>19</v>
          </cell>
          <cell r="F977" t="str">
            <v>КИПиА, связь и ВТ</v>
          </cell>
          <cell r="G977" t="str">
            <v>19965</v>
          </cell>
          <cell r="H977" t="str">
            <v>Щитовые приборы с электрическим входным/выходным сигналом</v>
          </cell>
          <cell r="I977" t="str">
            <v>965268</v>
          </cell>
          <cell r="J977" t="str">
            <v>Измеритель-регулятор технологический</v>
          </cell>
          <cell r="K977" t="str">
            <v>ТУ 4210-4211-002-13282997-95</v>
          </cell>
          <cell r="L977" t="str">
            <v>ИРТ-5326МВ</v>
          </cell>
          <cell r="M977" t="str">
            <v>Один канал измерения, встроенный блок питания 220В, тип регулирования пропорциональный с раздельными входами "больше" и "меньше", 1 уставка, tизм=0...+900С, погрешность измерения 0,5%</v>
          </cell>
          <cell r="N977" t="str">
            <v/>
          </cell>
          <cell r="O977" t="str">
            <v/>
          </cell>
          <cell r="P977" t="str">
            <v/>
          </cell>
          <cell r="Q977">
            <v>1.05</v>
          </cell>
          <cell r="R977" t="str">
            <v>ШТ</v>
          </cell>
          <cell r="S977">
            <v>2</v>
          </cell>
          <cell r="T977">
            <v>6976.45</v>
          </cell>
          <cell r="U977">
            <v>14650.545</v>
          </cell>
          <cell r="V977">
            <v>17287.643099999998</v>
          </cell>
          <cell r="W977">
            <v>8643.82</v>
          </cell>
          <cell r="X977">
            <v>0</v>
          </cell>
          <cell r="Y977">
            <v>0</v>
          </cell>
          <cell r="Z977">
            <v>0</v>
          </cell>
          <cell r="AA977">
            <v>0</v>
          </cell>
          <cell r="AB977">
            <v>0</v>
          </cell>
          <cell r="AC977">
            <v>0</v>
          </cell>
          <cell r="AD977">
            <v>0</v>
          </cell>
          <cell r="AE977">
            <v>0</v>
          </cell>
          <cell r="AF977">
            <v>0</v>
          </cell>
          <cell r="AG977">
            <v>2</v>
          </cell>
          <cell r="AH977">
            <v>14650.545</v>
          </cell>
          <cell r="AI977">
            <v>2637.0980999999997</v>
          </cell>
        </row>
        <row r="978">
          <cell r="A978" t="str">
            <v>НЗ</v>
          </cell>
          <cell r="B978" t="str">
            <v>ГМОК</v>
          </cell>
          <cell r="C978" t="str">
            <v>УАП</v>
          </cell>
          <cell r="D978" t="str">
            <v>Закупки ГО</v>
          </cell>
          <cell r="E978" t="str">
            <v>19</v>
          </cell>
          <cell r="F978" t="str">
            <v>КИПиА, связь и ВТ</v>
          </cell>
          <cell r="G978" t="str">
            <v>19965</v>
          </cell>
          <cell r="H978" t="str">
            <v>Щитовые приборы с электрическим входным/выходным сигналом</v>
          </cell>
          <cell r="I978" t="str">
            <v>965355</v>
          </cell>
          <cell r="J978" t="str">
            <v>Устройство многоканальной сигнализации</v>
          </cell>
          <cell r="K978" t="str">
            <v>ТУ 25-0505.004-85</v>
          </cell>
          <cell r="L978" t="str">
            <v>УМС-4, 50М, 0-200С, УХЛ4.2</v>
          </cell>
          <cell r="M978" t="str">
            <v>16-канальное, предупредительная и аварийная сигнализация, основная погрешность 0,5%, диапазоны измерения 0...+200С, 50М, Uпит=~220В</v>
          </cell>
          <cell r="N978" t="str">
            <v/>
          </cell>
          <cell r="O978" t="str">
            <v/>
          </cell>
          <cell r="P978" t="str">
            <v/>
          </cell>
          <cell r="Q978">
            <v>1.05</v>
          </cell>
          <cell r="R978" t="str">
            <v>ШТ</v>
          </cell>
          <cell r="S978">
            <v>8</v>
          </cell>
          <cell r="T978">
            <v>25044.55</v>
          </cell>
          <cell r="U978">
            <v>210374.22</v>
          </cell>
          <cell r="V978">
            <v>248241.5796</v>
          </cell>
          <cell r="W978">
            <v>31030.2</v>
          </cell>
          <cell r="X978">
            <v>0</v>
          </cell>
          <cell r="Y978">
            <v>0</v>
          </cell>
          <cell r="Z978">
            <v>0</v>
          </cell>
          <cell r="AA978">
            <v>0</v>
          </cell>
          <cell r="AB978">
            <v>0</v>
          </cell>
          <cell r="AC978">
            <v>0</v>
          </cell>
          <cell r="AD978">
            <v>7</v>
          </cell>
          <cell r="AE978">
            <v>184077.4425</v>
          </cell>
          <cell r="AF978">
            <v>33133.93965</v>
          </cell>
          <cell r="AG978">
            <v>1</v>
          </cell>
          <cell r="AH978">
            <v>26296.7775</v>
          </cell>
          <cell r="AI978">
            <v>4733.4199499999995</v>
          </cell>
        </row>
        <row r="979">
          <cell r="A979" t="str">
            <v>МЦ-1</v>
          </cell>
          <cell r="B979" t="str">
            <v>ГМОК</v>
          </cell>
          <cell r="C979" t="str">
            <v>УАП</v>
          </cell>
          <cell r="D979" t="str">
            <v>Закупки ГО</v>
          </cell>
          <cell r="E979" t="str">
            <v>19</v>
          </cell>
          <cell r="F979" t="str">
            <v>КИПиА, связь и ВТ</v>
          </cell>
          <cell r="G979" t="str">
            <v>19965</v>
          </cell>
          <cell r="H979" t="str">
            <v>Щитовые приборы с электрическим входным/выходным сигналом</v>
          </cell>
          <cell r="I979" t="str">
            <v>965375</v>
          </cell>
          <cell r="J979" t="str">
            <v>Измеритель-регулятор технологический</v>
          </cell>
          <cell r="K979" t="str">
            <v>ТУ 4210-4211-002-13282997-95</v>
          </cell>
          <cell r="L979" t="str">
            <v>ИРТ-5326L</v>
          </cell>
          <cell r="M979" t="str">
            <v>Один канал измерения, встроенный блок питания 220В, 2-х позиционное регулирование, 1 уставка, 50М, tизм=-50...+200С, встроенноереле для блокировки, погрешность измерения 0,25%</v>
          </cell>
          <cell r="N979" t="str">
            <v/>
          </cell>
          <cell r="O979" t="str">
            <v/>
          </cell>
          <cell r="P979" t="str">
            <v/>
          </cell>
          <cell r="Q979">
            <v>1.05</v>
          </cell>
          <cell r="R979" t="str">
            <v>ШТ</v>
          </cell>
          <cell r="S979">
            <v>8</v>
          </cell>
          <cell r="T979">
            <v>14905.8</v>
          </cell>
          <cell r="U979">
            <v>125208.72</v>
          </cell>
          <cell r="V979">
            <v>147746.28959999999</v>
          </cell>
          <cell r="W979">
            <v>18468.29</v>
          </cell>
          <cell r="X979">
            <v>0</v>
          </cell>
          <cell r="Y979">
            <v>0</v>
          </cell>
          <cell r="Z979">
            <v>0</v>
          </cell>
          <cell r="AA979">
            <v>0</v>
          </cell>
          <cell r="AB979">
            <v>0</v>
          </cell>
          <cell r="AC979">
            <v>0</v>
          </cell>
          <cell r="AD979">
            <v>8</v>
          </cell>
          <cell r="AE979">
            <v>125208.72</v>
          </cell>
          <cell r="AF979">
            <v>22537.569599999999</v>
          </cell>
          <cell r="AG979">
            <v>0</v>
          </cell>
          <cell r="AH979">
            <v>0</v>
          </cell>
          <cell r="AI979">
            <v>0</v>
          </cell>
        </row>
        <row r="980">
          <cell r="A980" t="str">
            <v>НЗ</v>
          </cell>
          <cell r="B980" t="str">
            <v>ГМОК</v>
          </cell>
          <cell r="C980" t="str">
            <v>УАП</v>
          </cell>
          <cell r="D980" t="str">
            <v>Закупки ГО</v>
          </cell>
          <cell r="E980" t="str">
            <v>19</v>
          </cell>
          <cell r="F980" t="str">
            <v>КИПиА, связь и ВТ</v>
          </cell>
          <cell r="G980" t="str">
            <v>19965</v>
          </cell>
          <cell r="H980" t="str">
            <v>Щитовые приборы с электрическим входным/выходным сигналом</v>
          </cell>
          <cell r="I980" t="str">
            <v>965510</v>
          </cell>
          <cell r="J980" t="str">
            <v>Прибор регистрирующий</v>
          </cell>
          <cell r="K980" t="str">
            <v>ТУ 4211-011-13282997-99</v>
          </cell>
          <cell r="L980" t="str">
            <v>РМТ-39D</v>
          </cell>
          <cell r="M980" t="str">
            <v>Шесть измерительных каналов, характер записи точечный, исполнение стандартное, класс точности 0,5, связь с внешними устройствамиRS232/485, гальваническое разделение каналов, количество уставок сигнализации 2, основная погрешность записи 1%, индикации 0,2%</v>
          </cell>
          <cell r="N980" t="str">
            <v/>
          </cell>
          <cell r="O980" t="str">
            <v/>
          </cell>
          <cell r="P980" t="str">
            <v/>
          </cell>
          <cell r="Q980">
            <v>1.05</v>
          </cell>
          <cell r="R980" t="str">
            <v>ШТ</v>
          </cell>
          <cell r="S980">
            <v>5</v>
          </cell>
          <cell r="T980">
            <v>43550</v>
          </cell>
          <cell r="U980">
            <v>228637.5</v>
          </cell>
          <cell r="V980">
            <v>269792.25</v>
          </cell>
          <cell r="W980">
            <v>53958.45</v>
          </cell>
          <cell r="X980">
            <v>0</v>
          </cell>
          <cell r="Y980">
            <v>0</v>
          </cell>
          <cell r="Z980">
            <v>0</v>
          </cell>
          <cell r="AA980">
            <v>0</v>
          </cell>
          <cell r="AB980">
            <v>0</v>
          </cell>
          <cell r="AC980">
            <v>0</v>
          </cell>
          <cell r="AD980">
            <v>5</v>
          </cell>
          <cell r="AE980">
            <v>228637.5</v>
          </cell>
          <cell r="AF980">
            <v>41154.75</v>
          </cell>
          <cell r="AG980">
            <v>0</v>
          </cell>
          <cell r="AH980">
            <v>0</v>
          </cell>
          <cell r="AI980">
            <v>0</v>
          </cell>
        </row>
        <row r="981">
          <cell r="A981" t="str">
            <v>НМЗ</v>
          </cell>
          <cell r="B981" t="str">
            <v>ГМОК</v>
          </cell>
          <cell r="C981" t="str">
            <v>УАП</v>
          </cell>
          <cell r="D981" t="str">
            <v>Закупки ГО</v>
          </cell>
          <cell r="E981" t="str">
            <v>19</v>
          </cell>
          <cell r="F981" t="str">
            <v>КИПиА, связь и ВТ</v>
          </cell>
          <cell r="G981" t="str">
            <v>19965</v>
          </cell>
          <cell r="H981" t="str">
            <v>Щитовые приборы с электрическим входным/выходным сигналом</v>
          </cell>
          <cell r="I981" t="str">
            <v>965826</v>
          </cell>
          <cell r="J981" t="str">
            <v>Самописец дисплейный</v>
          </cell>
          <cell r="K981" t="str">
            <v>7ND4420-1ED26-2HA2</v>
          </cell>
          <cell r="L981" t="str">
            <v>SIREC DM</v>
          </cell>
          <cell r="M981" t="str">
            <v>144х144х285мм, Uпит=90-240В, 16 аналоговых входов, 8 дискретных выходов, коммуникации-Ethernet/RS232/RS485, хранение данных-привод 1,44Mbyte, питание преобразователей U=24В, I=100мА, микропрограммные опции: математика+суммирование+маркеры+8 дополнительных</v>
          </cell>
          <cell r="N981" t="str">
            <v/>
          </cell>
          <cell r="O981" t="str">
            <v/>
          </cell>
          <cell r="P981" t="str">
            <v/>
          </cell>
          <cell r="Q981">
            <v>1.05</v>
          </cell>
          <cell r="R981" t="str">
            <v>ШТ</v>
          </cell>
          <cell r="S981">
            <v>18</v>
          </cell>
          <cell r="T981">
            <v>183588.65</v>
          </cell>
          <cell r="U981">
            <v>3469825.4849999999</v>
          </cell>
          <cell r="V981">
            <v>4094394.0722999997</v>
          </cell>
          <cell r="W981">
            <v>227466.34</v>
          </cell>
          <cell r="X981">
            <v>0</v>
          </cell>
          <cell r="Y981">
            <v>0</v>
          </cell>
          <cell r="Z981">
            <v>0</v>
          </cell>
          <cell r="AA981">
            <v>0</v>
          </cell>
          <cell r="AB981">
            <v>0</v>
          </cell>
          <cell r="AC981">
            <v>0</v>
          </cell>
          <cell r="AD981">
            <v>14</v>
          </cell>
          <cell r="AE981">
            <v>2698753.1550000003</v>
          </cell>
          <cell r="AF981">
            <v>485775.56790000002</v>
          </cell>
          <cell r="AG981">
            <v>4</v>
          </cell>
          <cell r="AH981">
            <v>771072.33</v>
          </cell>
          <cell r="AI981">
            <v>138793.01939999999</v>
          </cell>
        </row>
        <row r="982">
          <cell r="A982" t="str">
            <v>НЗ</v>
          </cell>
          <cell r="B982" t="str">
            <v>ГМОК</v>
          </cell>
          <cell r="C982" t="str">
            <v>УАП</v>
          </cell>
          <cell r="D982" t="str">
            <v>Закупки ГО</v>
          </cell>
          <cell r="E982" t="str">
            <v>19</v>
          </cell>
          <cell r="F982" t="str">
            <v>КИПиА, связь и ВТ</v>
          </cell>
          <cell r="G982" t="str">
            <v>19970</v>
          </cell>
          <cell r="H982" t="str">
            <v>Сигнализаторы уровня, кроме радиоизотопных</v>
          </cell>
          <cell r="I982" t="str">
            <v>952198</v>
          </cell>
          <cell r="J982" t="str">
            <v>Уровнемер ультразвуковой</v>
          </cell>
          <cell r="K982" t="str">
            <v/>
          </cell>
          <cell r="L982" t="str">
            <v>MiniRanger PLUS</v>
          </cell>
          <cell r="M982" t="str">
            <v>В комплекте: преобразователь XPS-10 с фланцем Easy Aimer 304 Stainless и встроенным кабелем 5м -1шт, электронный блок с двумя программируемыми релейными выходами -1шт</v>
          </cell>
          <cell r="N982" t="str">
            <v/>
          </cell>
          <cell r="O982" t="str">
            <v/>
          </cell>
          <cell r="P982" t="str">
            <v/>
          </cell>
          <cell r="Q982">
            <v>1.05</v>
          </cell>
          <cell r="R982" t="str">
            <v>КМП</v>
          </cell>
          <cell r="S982">
            <v>1</v>
          </cell>
          <cell r="T982">
            <v>134421.15</v>
          </cell>
          <cell r="U982">
            <v>141142.20749999999</v>
          </cell>
          <cell r="V982">
            <v>166547.80484999999</v>
          </cell>
          <cell r="W982">
            <v>166547.79999999999</v>
          </cell>
          <cell r="X982">
            <v>0</v>
          </cell>
          <cell r="Y982">
            <v>0</v>
          </cell>
          <cell r="Z982">
            <v>0</v>
          </cell>
          <cell r="AA982">
            <v>0</v>
          </cell>
          <cell r="AB982">
            <v>0</v>
          </cell>
          <cell r="AC982">
            <v>0</v>
          </cell>
          <cell r="AD982">
            <v>1</v>
          </cell>
          <cell r="AE982">
            <v>141142.20749999999</v>
          </cell>
          <cell r="AF982">
            <v>25405.597349999996</v>
          </cell>
          <cell r="AG982">
            <v>0</v>
          </cell>
          <cell r="AH982">
            <v>0</v>
          </cell>
          <cell r="AI982">
            <v>0</v>
          </cell>
        </row>
        <row r="983">
          <cell r="A983" t="str">
            <v>НЗ</v>
          </cell>
          <cell r="B983" t="str">
            <v>ГМОК</v>
          </cell>
          <cell r="C983" t="str">
            <v>УАП</v>
          </cell>
          <cell r="D983" t="str">
            <v>Закупки ГО</v>
          </cell>
          <cell r="E983" t="str">
            <v>19</v>
          </cell>
          <cell r="F983" t="str">
            <v>КИПиА, связь и ВТ</v>
          </cell>
          <cell r="G983" t="str">
            <v>19970</v>
          </cell>
          <cell r="H983" t="str">
            <v>Сигнализаторы уровня, кроме радиоизотопных</v>
          </cell>
          <cell r="I983" t="str">
            <v>952203</v>
          </cell>
          <cell r="J983" t="str">
            <v>Уровнемер ультразвуковой</v>
          </cell>
          <cell r="K983" t="str">
            <v/>
          </cell>
          <cell r="L983" t="str">
            <v>MiniRanger</v>
          </cell>
          <cell r="M983" t="str">
            <v>Диапазон измерения 0,3-10м. В составе: сенсор ультразвуковой XPS-10 7ML1115-0KG30 фланцевого соединения; преобразователь измерительный ультразвуковой MiniRanger Plus 7ML1016-1AA11-0CA1. Каталог Siemens FI01. Остальные технические характеристики по опросно</v>
          </cell>
          <cell r="N983" t="str">
            <v/>
          </cell>
          <cell r="O983" t="str">
            <v/>
          </cell>
          <cell r="P983" t="str">
            <v/>
          </cell>
          <cell r="Q983">
            <v>1.05</v>
          </cell>
          <cell r="R983" t="str">
            <v>ШТ</v>
          </cell>
          <cell r="S983">
            <v>6</v>
          </cell>
          <cell r="T983">
            <v>50672.6</v>
          </cell>
          <cell r="U983">
            <v>319237.38</v>
          </cell>
          <cell r="V983">
            <v>376700.10839999997</v>
          </cell>
          <cell r="W983">
            <v>62783.35</v>
          </cell>
          <cell r="X983">
            <v>0</v>
          </cell>
          <cell r="Y983">
            <v>0</v>
          </cell>
          <cell r="Z983">
            <v>0</v>
          </cell>
          <cell r="AA983">
            <v>0</v>
          </cell>
          <cell r="AB983">
            <v>0</v>
          </cell>
          <cell r="AC983">
            <v>0</v>
          </cell>
          <cell r="AD983">
            <v>3</v>
          </cell>
          <cell r="AE983">
            <v>159618.69</v>
          </cell>
          <cell r="AF983">
            <v>28731.3642</v>
          </cell>
          <cell r="AG983">
            <v>3</v>
          </cell>
          <cell r="AH983">
            <v>159618.69</v>
          </cell>
          <cell r="AI983">
            <v>28731.3642</v>
          </cell>
        </row>
        <row r="984">
          <cell r="A984" t="str">
            <v>НЗ</v>
          </cell>
          <cell r="B984" t="str">
            <v>ГМОК</v>
          </cell>
          <cell r="C984" t="str">
            <v>УАП</v>
          </cell>
          <cell r="D984" t="str">
            <v>Закупки ГО</v>
          </cell>
          <cell r="E984" t="str">
            <v>19</v>
          </cell>
          <cell r="F984" t="str">
            <v>КИПиА, связь и ВТ</v>
          </cell>
          <cell r="G984" t="str">
            <v>19970</v>
          </cell>
          <cell r="H984" t="str">
            <v>Сигнализаторы уровня, кроме радиоизотопных</v>
          </cell>
          <cell r="I984" t="str">
            <v>970002</v>
          </cell>
          <cell r="J984" t="str">
            <v>Датчик pеле уpовня</v>
          </cell>
          <cell r="K984" t="str">
            <v/>
          </cell>
          <cell r="L984" t="str">
            <v>РОС-301-2,5-200,монтаж вертикальный</v>
          </cell>
          <cell r="M984" t="str">
            <v/>
          </cell>
          <cell r="N984" t="str">
            <v/>
          </cell>
          <cell r="O984" t="str">
            <v/>
          </cell>
          <cell r="P984" t="str">
            <v/>
          </cell>
          <cell r="Q984">
            <v>1.05</v>
          </cell>
          <cell r="R984" t="str">
            <v>ШТ</v>
          </cell>
          <cell r="S984">
            <v>4</v>
          </cell>
          <cell r="T984">
            <v>4242.1899999999996</v>
          </cell>
          <cell r="U984">
            <v>17817.198</v>
          </cell>
          <cell r="V984">
            <v>21024.29364</v>
          </cell>
          <cell r="W984">
            <v>5256.07</v>
          </cell>
          <cell r="X984">
            <v>0</v>
          </cell>
          <cell r="Y984">
            <v>0</v>
          </cell>
          <cell r="Z984">
            <v>0</v>
          </cell>
          <cell r="AA984">
            <v>0</v>
          </cell>
          <cell r="AB984">
            <v>0</v>
          </cell>
          <cell r="AC984">
            <v>0</v>
          </cell>
          <cell r="AD984">
            <v>4</v>
          </cell>
          <cell r="AE984">
            <v>17817.198</v>
          </cell>
          <cell r="AF984">
            <v>3207.09564</v>
          </cell>
          <cell r="AG984">
            <v>0</v>
          </cell>
          <cell r="AH984">
            <v>0</v>
          </cell>
          <cell r="AI984">
            <v>0</v>
          </cell>
        </row>
        <row r="985">
          <cell r="A985" t="str">
            <v>МЦ-1</v>
          </cell>
          <cell r="B985" t="str">
            <v>ГМОК</v>
          </cell>
          <cell r="C985" t="str">
            <v>УАП</v>
          </cell>
          <cell r="D985" t="str">
            <v>Закупки ГО</v>
          </cell>
          <cell r="E985" t="str">
            <v>19</v>
          </cell>
          <cell r="F985" t="str">
            <v>КИПиА, связь и ВТ</v>
          </cell>
          <cell r="G985" t="str">
            <v>19970</v>
          </cell>
          <cell r="H985" t="str">
            <v>Сигнализаторы уровня, кроме радиоизотопных</v>
          </cell>
          <cell r="I985" t="str">
            <v>970172</v>
          </cell>
          <cell r="J985" t="str">
            <v>Преобразователь предельного уровня жидкостей</v>
          </cell>
          <cell r="K985" t="str">
            <v>FTW 325 10A 202 30A 401 50A</v>
          </cell>
          <cell r="L985" t="str">
            <v>Nivotester FTW 325</v>
          </cell>
          <cell r="M985" t="str">
            <v>Uпит=85-265V, 50-60Hz, или 20-60V DC, вход -1 канал, выход релейный 250V/2A, монтаж на DIN-рейку. Остальные технические характеристики и комплектность по опросному листу</v>
          </cell>
          <cell r="N985" t="str">
            <v/>
          </cell>
          <cell r="O985" t="str">
            <v/>
          </cell>
          <cell r="P985" t="str">
            <v/>
          </cell>
          <cell r="Q985">
            <v>1.05</v>
          </cell>
          <cell r="R985" t="str">
            <v>ШТ</v>
          </cell>
          <cell r="S985">
            <v>9</v>
          </cell>
          <cell r="T985">
            <v>20800</v>
          </cell>
          <cell r="U985">
            <v>196560</v>
          </cell>
          <cell r="V985">
            <v>231940.8</v>
          </cell>
          <cell r="W985">
            <v>25771.200000000001</v>
          </cell>
          <cell r="X985">
            <v>0</v>
          </cell>
          <cell r="Y985">
            <v>0</v>
          </cell>
          <cell r="Z985">
            <v>0</v>
          </cell>
          <cell r="AA985">
            <v>0</v>
          </cell>
          <cell r="AB985">
            <v>0</v>
          </cell>
          <cell r="AC985">
            <v>0</v>
          </cell>
          <cell r="AD985">
            <v>9</v>
          </cell>
          <cell r="AE985">
            <v>196560</v>
          </cell>
          <cell r="AF985">
            <v>35380.799999999996</v>
          </cell>
          <cell r="AG985">
            <v>0</v>
          </cell>
          <cell r="AH985">
            <v>0</v>
          </cell>
          <cell r="AI985">
            <v>0</v>
          </cell>
        </row>
        <row r="986">
          <cell r="A986" t="str">
            <v>НЗ</v>
          </cell>
          <cell r="B986" t="str">
            <v>ГМОК</v>
          </cell>
          <cell r="C986" t="str">
            <v>УАП</v>
          </cell>
          <cell r="D986" t="str">
            <v>Закупки ГО</v>
          </cell>
          <cell r="E986" t="str">
            <v>19</v>
          </cell>
          <cell r="F986" t="str">
            <v>КИПиА, связь и ВТ</v>
          </cell>
          <cell r="G986" t="str">
            <v>19971</v>
          </cell>
          <cell r="H986" t="str">
            <v>Сигнализаторы температуры</v>
          </cell>
          <cell r="I986" t="str">
            <v>971015</v>
          </cell>
          <cell r="J986" t="str">
            <v>Телескоп pадиационного пиpометpа 'Теpа50'</v>
          </cell>
          <cell r="K986" t="str">
            <v/>
          </cell>
          <cell r="L986" t="str">
            <v>компл. 0, гp.РК-15, П-2, 400-1500</v>
          </cell>
          <cell r="M986" t="str">
            <v/>
          </cell>
          <cell r="N986" t="str">
            <v/>
          </cell>
          <cell r="O986" t="str">
            <v/>
          </cell>
          <cell r="P986" t="str">
            <v/>
          </cell>
          <cell r="Q986">
            <v>1.05</v>
          </cell>
          <cell r="R986" t="str">
            <v>ШТ</v>
          </cell>
          <cell r="S986">
            <v>10</v>
          </cell>
          <cell r="T986">
            <v>20995</v>
          </cell>
          <cell r="U986">
            <v>220447.5</v>
          </cell>
          <cell r="V986">
            <v>260128.05</v>
          </cell>
          <cell r="W986">
            <v>26012.81</v>
          </cell>
          <cell r="X986">
            <v>0</v>
          </cell>
          <cell r="Y986">
            <v>0</v>
          </cell>
          <cell r="Z986">
            <v>0</v>
          </cell>
          <cell r="AA986">
            <v>0</v>
          </cell>
          <cell r="AB986">
            <v>0</v>
          </cell>
          <cell r="AC986">
            <v>0</v>
          </cell>
          <cell r="AD986">
            <v>7</v>
          </cell>
          <cell r="AE986">
            <v>154313.25</v>
          </cell>
          <cell r="AF986">
            <v>27776.384999999998</v>
          </cell>
          <cell r="AG986">
            <v>3</v>
          </cell>
          <cell r="AH986">
            <v>66134.25</v>
          </cell>
          <cell r="AI986">
            <v>11904.164999999999</v>
          </cell>
        </row>
        <row r="987">
          <cell r="A987" t="str">
            <v>МЦ-1</v>
          </cell>
          <cell r="B987" t="str">
            <v>ГМОК</v>
          </cell>
          <cell r="C987" t="str">
            <v>УАП</v>
          </cell>
          <cell r="D987" t="str">
            <v>Закупки ГО</v>
          </cell>
          <cell r="E987" t="str">
            <v>19</v>
          </cell>
          <cell r="F987" t="str">
            <v>КИПиА, связь и ВТ</v>
          </cell>
          <cell r="G987" t="str">
            <v>19972</v>
          </cell>
          <cell r="H987" t="str">
            <v>I/P и P/I преобразователи</v>
          </cell>
          <cell r="I987" t="str">
            <v>972134</v>
          </cell>
          <cell r="J987" t="str">
            <v>Преобразователь электропневматический</v>
          </cell>
          <cell r="K987" t="str">
            <v>ТУ 25.7304.008-87</v>
          </cell>
          <cell r="L987" t="str">
            <v>ЭП-3334</v>
          </cell>
          <cell r="M987" t="str">
            <v>Iвх=4-20мА, Pвых=20-100кПа, класс точности 1,0, коррозионостойкий, пылеводозащищенный, У1, тип соединения 00-01-1</v>
          </cell>
          <cell r="N987" t="str">
            <v/>
          </cell>
          <cell r="O987" t="str">
            <v/>
          </cell>
          <cell r="P987" t="str">
            <v/>
          </cell>
          <cell r="Q987">
            <v>1.05</v>
          </cell>
          <cell r="R987" t="str">
            <v>ШТ</v>
          </cell>
          <cell r="S987">
            <v>20</v>
          </cell>
          <cell r="T987">
            <v>4356.3</v>
          </cell>
          <cell r="U987">
            <v>91482.3</v>
          </cell>
          <cell r="V987">
            <v>107949.114</v>
          </cell>
          <cell r="W987">
            <v>5397.46</v>
          </cell>
          <cell r="X987">
            <v>0</v>
          </cell>
          <cell r="Y987">
            <v>0</v>
          </cell>
          <cell r="Z987">
            <v>0</v>
          </cell>
          <cell r="AA987">
            <v>0</v>
          </cell>
          <cell r="AB987">
            <v>0</v>
          </cell>
          <cell r="AC987">
            <v>0</v>
          </cell>
          <cell r="AD987">
            <v>20</v>
          </cell>
          <cell r="AE987">
            <v>91482.3</v>
          </cell>
          <cell r="AF987">
            <v>16466.813999999998</v>
          </cell>
          <cell r="AG987">
            <v>0</v>
          </cell>
          <cell r="AH987">
            <v>0</v>
          </cell>
          <cell r="AI987">
            <v>0</v>
          </cell>
        </row>
        <row r="988">
          <cell r="A988" t="str">
            <v>Октябрьский</v>
          </cell>
          <cell r="B988" t="str">
            <v>ГМОК</v>
          </cell>
          <cell r="C988" t="str">
            <v>УАП</v>
          </cell>
          <cell r="D988" t="str">
            <v>Закупки ГО</v>
          </cell>
          <cell r="E988" t="str">
            <v>19</v>
          </cell>
          <cell r="F988" t="str">
            <v>КИПиА, связь и ВТ</v>
          </cell>
          <cell r="G988" t="str">
            <v>19974</v>
          </cell>
          <cell r="H988" t="str">
            <v>Контроллеры микропроцессорные и их оборудование</v>
          </cell>
          <cell r="I988" t="str">
            <v>001098</v>
          </cell>
          <cell r="J988" t="str">
            <v>Контроллер промышленный DL-205 KOYO</v>
          </cell>
          <cell r="K988" t="str">
            <v>KOYO</v>
          </cell>
          <cell r="L988" t="str">
            <v>DL-205</v>
          </cell>
          <cell r="M988" t="str">
            <v>По опросному листу</v>
          </cell>
          <cell r="N988" t="str">
            <v/>
          </cell>
          <cell r="O988" t="str">
            <v>Контроллер промышленный</v>
          </cell>
          <cell r="P988" t="str">
            <v/>
          </cell>
          <cell r="Q988">
            <v>1.05</v>
          </cell>
          <cell r="R988" t="str">
            <v>КМП</v>
          </cell>
          <cell r="S988">
            <v>10</v>
          </cell>
          <cell r="T988">
            <v>252000</v>
          </cell>
          <cell r="U988">
            <v>2646000</v>
          </cell>
          <cell r="V988">
            <v>3122280</v>
          </cell>
          <cell r="W988">
            <v>312228</v>
          </cell>
          <cell r="X988">
            <v>0</v>
          </cell>
          <cell r="Y988">
            <v>0</v>
          </cell>
          <cell r="Z988">
            <v>0</v>
          </cell>
          <cell r="AA988">
            <v>0</v>
          </cell>
          <cell r="AB988">
            <v>0</v>
          </cell>
          <cell r="AC988">
            <v>0</v>
          </cell>
          <cell r="AD988">
            <v>10</v>
          </cell>
          <cell r="AE988">
            <v>2646000</v>
          </cell>
          <cell r="AF988">
            <v>476280</v>
          </cell>
          <cell r="AG988">
            <v>0</v>
          </cell>
          <cell r="AH988">
            <v>0</v>
          </cell>
          <cell r="AI988">
            <v>0</v>
          </cell>
        </row>
        <row r="989">
          <cell r="A989" t="str">
            <v>МЗ</v>
          </cell>
          <cell r="B989" t="str">
            <v>ГМОК</v>
          </cell>
          <cell r="C989" t="str">
            <v>УАП</v>
          </cell>
          <cell r="D989" t="str">
            <v>Закупки ГО</v>
          </cell>
          <cell r="E989" t="str">
            <v>19</v>
          </cell>
          <cell r="F989" t="str">
            <v>КИПиА, связь и ВТ</v>
          </cell>
          <cell r="G989" t="str">
            <v>19974</v>
          </cell>
          <cell r="H989" t="str">
            <v>Контроллеры микропроцессорные и их оборудование</v>
          </cell>
          <cell r="I989" t="str">
            <v>001945</v>
          </cell>
          <cell r="J989" t="str">
            <v>Станция управления EW-AC2, Allen Bradley</v>
          </cell>
          <cell r="K989" t="str">
            <v/>
          </cell>
          <cell r="L989" t="str">
            <v>EW-AC2</v>
          </cell>
          <cell r="M989" t="str">
            <v>С монтажем на базе шкафа Rittal 600х250х750, IP55. Конфигурация и количество установленного оборудования: 10-местное шасси ControlLogix 1756 I/O Shassis, 1756-A10- 1шт., источник питания 5А 120/220VАС, 1756-PA72- 1шт., процессор 1756-L62- 1шт., адаптерEth</v>
          </cell>
          <cell r="N989" t="str">
            <v/>
          </cell>
          <cell r="O989" t="str">
            <v/>
          </cell>
          <cell r="P989" t="str">
            <v/>
          </cell>
          <cell r="Q989">
            <v>1.05</v>
          </cell>
          <cell r="R989" t="str">
            <v>КМП</v>
          </cell>
          <cell r="S989">
            <v>1</v>
          </cell>
          <cell r="T989">
            <v>400749</v>
          </cell>
          <cell r="U989">
            <v>420786.45</v>
          </cell>
          <cell r="V989">
            <v>496528.011</v>
          </cell>
          <cell r="W989">
            <v>496528.01</v>
          </cell>
          <cell r="X989">
            <v>0</v>
          </cell>
          <cell r="Y989">
            <v>0</v>
          </cell>
          <cell r="Z989">
            <v>0</v>
          </cell>
          <cell r="AA989">
            <v>0</v>
          </cell>
          <cell r="AB989">
            <v>0</v>
          </cell>
          <cell r="AC989">
            <v>0</v>
          </cell>
          <cell r="AD989">
            <v>1</v>
          </cell>
          <cell r="AE989">
            <v>420786.45</v>
          </cell>
          <cell r="AF989">
            <v>75741.561000000002</v>
          </cell>
          <cell r="AG989">
            <v>0</v>
          </cell>
          <cell r="AH989">
            <v>0</v>
          </cell>
          <cell r="AI989">
            <v>0</v>
          </cell>
        </row>
        <row r="990">
          <cell r="A990" t="str">
            <v>Талнахское</v>
          </cell>
          <cell r="B990" t="str">
            <v>ГМОК</v>
          </cell>
          <cell r="C990" t="str">
            <v>УАП</v>
          </cell>
          <cell r="D990" t="str">
            <v>Закупки ГО</v>
          </cell>
          <cell r="E990" t="str">
            <v>19</v>
          </cell>
          <cell r="F990" t="str">
            <v>КИПиА, связь и ВТ</v>
          </cell>
          <cell r="G990" t="str">
            <v>19974</v>
          </cell>
          <cell r="H990" t="str">
            <v>Контроллеры микропроцессорные и их оборудование</v>
          </cell>
          <cell r="I990" t="str">
            <v>906451</v>
          </cell>
          <cell r="J990" t="str">
            <v>Контроллер промышленный</v>
          </cell>
          <cell r="K990" t="str">
            <v>KOYO</v>
          </cell>
          <cell r="L990" t="str">
            <v>DL-405</v>
          </cell>
          <cell r="M990" t="str">
            <v>По опросному листу, формируемому из соответствующего раздела запчастей</v>
          </cell>
          <cell r="N990" t="str">
            <v/>
          </cell>
          <cell r="O990" t="str">
            <v/>
          </cell>
          <cell r="P990" t="str">
            <v/>
          </cell>
          <cell r="Q990">
            <v>1.05</v>
          </cell>
          <cell r="R990" t="str">
            <v>КМП</v>
          </cell>
          <cell r="S990">
            <v>2</v>
          </cell>
          <cell r="T990">
            <v>262740</v>
          </cell>
          <cell r="U990">
            <v>551754</v>
          </cell>
          <cell r="V990">
            <v>651069.72</v>
          </cell>
          <cell r="W990">
            <v>325534.86</v>
          </cell>
          <cell r="X990">
            <v>0</v>
          </cell>
          <cell r="Y990">
            <v>0</v>
          </cell>
          <cell r="Z990">
            <v>0</v>
          </cell>
          <cell r="AA990">
            <v>0</v>
          </cell>
          <cell r="AB990">
            <v>0</v>
          </cell>
          <cell r="AC990">
            <v>0</v>
          </cell>
          <cell r="AD990">
            <v>2</v>
          </cell>
          <cell r="AE990">
            <v>551754</v>
          </cell>
          <cell r="AF990">
            <v>99315.72</v>
          </cell>
          <cell r="AG990">
            <v>0</v>
          </cell>
          <cell r="AH990">
            <v>0</v>
          </cell>
          <cell r="AI990">
            <v>0</v>
          </cell>
        </row>
        <row r="991">
          <cell r="A991" t="str">
            <v>НМЗ</v>
          </cell>
          <cell r="B991" t="str">
            <v>ГМОК</v>
          </cell>
          <cell r="C991" t="str">
            <v>УАП</v>
          </cell>
          <cell r="D991" t="str">
            <v>Закупки ГО</v>
          </cell>
          <cell r="E991" t="str">
            <v>19</v>
          </cell>
          <cell r="F991" t="str">
            <v>КИПиА, связь и ВТ</v>
          </cell>
          <cell r="G991" t="str">
            <v>19974</v>
          </cell>
          <cell r="H991" t="str">
            <v>Контроллеры микропроцессорные и их оборудование</v>
          </cell>
          <cell r="I991" t="str">
            <v>974606</v>
          </cell>
          <cell r="J991" t="str">
            <v>Контроллер Automation Direct.com</v>
          </cell>
          <cell r="K991" t="str">
            <v/>
          </cell>
          <cell r="L991" t="str">
            <v/>
          </cell>
          <cell r="M991" t="str">
            <v>По опросному листу, формируемому из соответствующего раздела з/ч</v>
          </cell>
          <cell r="N991" t="str">
            <v/>
          </cell>
          <cell r="O991" t="str">
            <v/>
          </cell>
          <cell r="P991" t="str">
            <v/>
          </cell>
          <cell r="Q991">
            <v>1.05</v>
          </cell>
          <cell r="R991" t="str">
            <v>КМП</v>
          </cell>
          <cell r="S991">
            <v>3</v>
          </cell>
          <cell r="T991">
            <v>1005300</v>
          </cell>
          <cell r="U991">
            <v>3166695</v>
          </cell>
          <cell r="V991">
            <v>3736700.0999999996</v>
          </cell>
          <cell r="W991">
            <v>1245566.7</v>
          </cell>
          <cell r="X991">
            <v>0</v>
          </cell>
          <cell r="Y991">
            <v>0</v>
          </cell>
          <cell r="Z991">
            <v>0</v>
          </cell>
          <cell r="AA991">
            <v>0</v>
          </cell>
          <cell r="AB991">
            <v>0</v>
          </cell>
          <cell r="AC991">
            <v>0</v>
          </cell>
          <cell r="AD991">
            <v>3</v>
          </cell>
          <cell r="AE991">
            <v>3166695</v>
          </cell>
          <cell r="AF991">
            <v>570005.1</v>
          </cell>
          <cell r="AG991">
            <v>0</v>
          </cell>
          <cell r="AH991">
            <v>0</v>
          </cell>
          <cell r="AI991">
            <v>0</v>
          </cell>
        </row>
        <row r="992">
          <cell r="A992" t="str">
            <v>МЦ-1</v>
          </cell>
          <cell r="B992" t="str">
            <v>ГМОК</v>
          </cell>
          <cell r="C992" t="str">
            <v>УАП</v>
          </cell>
          <cell r="D992" t="str">
            <v>Закупки ГО</v>
          </cell>
          <cell r="E992" t="str">
            <v>19</v>
          </cell>
          <cell r="F992" t="str">
            <v>КИПиА, связь и ВТ</v>
          </cell>
          <cell r="G992" t="str">
            <v>19975</v>
          </cell>
          <cell r="H992" t="str">
            <v>Механизмы исполнительные электрические</v>
          </cell>
          <cell r="I992" t="str">
            <v>975080</v>
          </cell>
          <cell r="J992" t="str">
            <v>Механизм исполнительный электрический однооборотный</v>
          </cell>
          <cell r="K992" t="str">
            <v>ТУ 311-49.007.91</v>
          </cell>
          <cell r="L992" t="str">
            <v>МЭО-630/25-0,25У-92К</v>
          </cell>
          <cell r="M992" t="str">
            <v>Р=200Вт, двигатель АИР-56А4, управляющее устройство ПБР-3А или ФЦ-0610</v>
          </cell>
          <cell r="N992" t="str">
            <v/>
          </cell>
          <cell r="O992" t="str">
            <v/>
          </cell>
          <cell r="P992" t="str">
            <v/>
          </cell>
          <cell r="Q992">
            <v>1.05</v>
          </cell>
          <cell r="R992" t="str">
            <v>ШТ</v>
          </cell>
          <cell r="S992">
            <v>1</v>
          </cell>
          <cell r="T992">
            <v>81763.5</v>
          </cell>
          <cell r="U992">
            <v>85851.675000000003</v>
          </cell>
          <cell r="V992">
            <v>101304.9765</v>
          </cell>
          <cell r="W992">
            <v>101304.98</v>
          </cell>
          <cell r="X992">
            <v>0</v>
          </cell>
          <cell r="Y992">
            <v>0</v>
          </cell>
          <cell r="Z992">
            <v>0</v>
          </cell>
          <cell r="AA992">
            <v>0</v>
          </cell>
          <cell r="AB992">
            <v>0</v>
          </cell>
          <cell r="AC992">
            <v>0</v>
          </cell>
          <cell r="AD992">
            <v>1</v>
          </cell>
          <cell r="AE992">
            <v>85851.675000000003</v>
          </cell>
          <cell r="AF992">
            <v>15453.3015</v>
          </cell>
          <cell r="AG992">
            <v>0</v>
          </cell>
          <cell r="AH992">
            <v>0</v>
          </cell>
          <cell r="AI992">
            <v>0</v>
          </cell>
        </row>
        <row r="993">
          <cell r="A993" t="str">
            <v>МЦ-1</v>
          </cell>
          <cell r="B993" t="str">
            <v>ГМОК</v>
          </cell>
          <cell r="C993" t="str">
            <v>УАП</v>
          </cell>
          <cell r="D993" t="str">
            <v>Закупки ГО</v>
          </cell>
          <cell r="E993" t="str">
            <v>19</v>
          </cell>
          <cell r="F993" t="str">
            <v>КИПиА, связь и ВТ</v>
          </cell>
          <cell r="G993" t="str">
            <v>19975</v>
          </cell>
          <cell r="H993" t="str">
            <v>Механизмы исполнительные электрические</v>
          </cell>
          <cell r="I993" t="str">
            <v>975111</v>
          </cell>
          <cell r="J993" t="str">
            <v>Механизм исполнительный электрический однооборотный</v>
          </cell>
          <cell r="K993" t="str">
            <v>ТУ 311-49.007.91</v>
          </cell>
          <cell r="L993" t="str">
            <v>МЭО-1600/63-0,25-92К (92КБ) У2</v>
          </cell>
          <cell r="M993" t="str">
            <v>N=250Вт, U=380В, электродвигатель АИР-56А4, управляющее устройство ПБР-3А, токоаый блоком сигнализации положения БСПТ</v>
          </cell>
          <cell r="N993" t="str">
            <v/>
          </cell>
          <cell r="O993" t="str">
            <v/>
          </cell>
          <cell r="P993" t="str">
            <v/>
          </cell>
          <cell r="Q993">
            <v>1.05</v>
          </cell>
          <cell r="R993" t="str">
            <v>ШТ</v>
          </cell>
          <cell r="S993">
            <v>5</v>
          </cell>
          <cell r="T993">
            <v>71500</v>
          </cell>
          <cell r="U993">
            <v>375375</v>
          </cell>
          <cell r="V993">
            <v>442942.5</v>
          </cell>
          <cell r="W993">
            <v>88588.5</v>
          </cell>
          <cell r="X993">
            <v>0</v>
          </cell>
          <cell r="Y993">
            <v>0</v>
          </cell>
          <cell r="Z993">
            <v>0</v>
          </cell>
          <cell r="AA993">
            <v>0</v>
          </cell>
          <cell r="AB993">
            <v>0</v>
          </cell>
          <cell r="AC993">
            <v>0</v>
          </cell>
          <cell r="AD993">
            <v>5</v>
          </cell>
          <cell r="AE993">
            <v>375375</v>
          </cell>
          <cell r="AF993">
            <v>67567.5</v>
          </cell>
          <cell r="AG993">
            <v>0</v>
          </cell>
          <cell r="AH993">
            <v>0</v>
          </cell>
          <cell r="AI993">
            <v>0</v>
          </cell>
        </row>
        <row r="994">
          <cell r="A994" t="str">
            <v>НМЗ</v>
          </cell>
          <cell r="B994" t="str">
            <v>ГМОК</v>
          </cell>
          <cell r="C994" t="str">
            <v>УАП</v>
          </cell>
          <cell r="D994" t="str">
            <v>Закупки ГО</v>
          </cell>
          <cell r="E994" t="str">
            <v>19</v>
          </cell>
          <cell r="F994" t="str">
            <v>КИПиА, связь и ВТ</v>
          </cell>
          <cell r="G994" t="str">
            <v>19976</v>
          </cell>
          <cell r="H994" t="str">
            <v>Механизмы исполнительные пневматические, позиционеры</v>
          </cell>
          <cell r="I994" t="str">
            <v>976008</v>
          </cell>
          <cell r="J994" t="str">
            <v>Позиционер электропневматический</v>
          </cell>
          <cell r="K994" t="str">
            <v>6DR5010-0EG00-0AA1</v>
          </cell>
          <cell r="L994" t="str">
            <v>SIPART PS2</v>
          </cell>
          <cell r="M994" t="str">
            <v>2-х проводная конструкция, Iвх=4-20мА, простого действия, взрывозащита EEx ib, блок манометров простой G1/4</v>
          </cell>
          <cell r="N994" t="str">
            <v/>
          </cell>
          <cell r="O994" t="str">
            <v/>
          </cell>
          <cell r="P994" t="str">
            <v/>
          </cell>
          <cell r="Q994">
            <v>1.05</v>
          </cell>
          <cell r="R994" t="str">
            <v>ШТ</v>
          </cell>
          <cell r="S994">
            <v>22</v>
          </cell>
          <cell r="T994">
            <v>27784.400000000001</v>
          </cell>
          <cell r="U994">
            <v>641819.64000000013</v>
          </cell>
          <cell r="V994">
            <v>757347.17520000006</v>
          </cell>
          <cell r="W994">
            <v>34424.870000000003</v>
          </cell>
          <cell r="X994">
            <v>0</v>
          </cell>
          <cell r="Y994">
            <v>0</v>
          </cell>
          <cell r="Z994">
            <v>0</v>
          </cell>
          <cell r="AA994">
            <v>0</v>
          </cell>
          <cell r="AB994">
            <v>0</v>
          </cell>
          <cell r="AC994">
            <v>0</v>
          </cell>
          <cell r="AD994">
            <v>17</v>
          </cell>
          <cell r="AE994">
            <v>495951.5400000001</v>
          </cell>
          <cell r="AF994">
            <v>89271.277200000011</v>
          </cell>
          <cell r="AG994">
            <v>5</v>
          </cell>
          <cell r="AH994">
            <v>145868.1</v>
          </cell>
          <cell r="AI994">
            <v>26256.258000000002</v>
          </cell>
        </row>
        <row r="995">
          <cell r="A995" t="str">
            <v>ТОФ</v>
          </cell>
          <cell r="B995" t="str">
            <v>ГМОК</v>
          </cell>
          <cell r="C995" t="str">
            <v>УАП</v>
          </cell>
          <cell r="D995" t="str">
            <v>Закупки ГО</v>
          </cell>
          <cell r="E995" t="str">
            <v>19</v>
          </cell>
          <cell r="F995" t="str">
            <v>КИПиА, связь и ВТ</v>
          </cell>
          <cell r="G995" t="str">
            <v>19976</v>
          </cell>
          <cell r="H995" t="str">
            <v>Механизмы исполнительные пневматические, позиционеры</v>
          </cell>
          <cell r="I995" t="str">
            <v>976037</v>
          </cell>
          <cell r="J995" t="str">
            <v>Привод следящий пневматический</v>
          </cell>
          <cell r="K995" t="str">
            <v>КАМОЦЦИ-ПНЕВМАТИК</v>
          </cell>
          <cell r="L995" t="str">
            <v>40M2L125А0320SL06, BOX-1430-02</v>
          </cell>
          <cell r="M995" t="str">
            <v>220V AC, 10W, 4-20мА, ход поршня 320мм, диаметр поршня 125мм, запчасть к флотомашине ФМ16УМ</v>
          </cell>
          <cell r="N995" t="str">
            <v/>
          </cell>
          <cell r="O995" t="str">
            <v/>
          </cell>
          <cell r="P995" t="str">
            <v/>
          </cell>
          <cell r="Q995">
            <v>1.05</v>
          </cell>
          <cell r="R995" t="str">
            <v>КМП</v>
          </cell>
          <cell r="S995">
            <v>36</v>
          </cell>
          <cell r="T995">
            <v>51230.09</v>
          </cell>
          <cell r="U995">
            <v>1936497.4019999998</v>
          </cell>
          <cell r="V995">
            <v>2285066.9343599998</v>
          </cell>
          <cell r="W995">
            <v>63474.080000000002</v>
          </cell>
          <cell r="X995">
            <v>0</v>
          </cell>
          <cell r="Y995">
            <v>0</v>
          </cell>
          <cell r="Z995">
            <v>0</v>
          </cell>
          <cell r="AA995">
            <v>0</v>
          </cell>
          <cell r="AB995">
            <v>0</v>
          </cell>
          <cell r="AC995">
            <v>0</v>
          </cell>
          <cell r="AD995">
            <v>36</v>
          </cell>
          <cell r="AE995">
            <v>1936497.4019999998</v>
          </cell>
          <cell r="AF995">
            <v>348569.53235999995</v>
          </cell>
          <cell r="AG995">
            <v>0</v>
          </cell>
          <cell r="AH995">
            <v>0</v>
          </cell>
          <cell r="AI995">
            <v>0</v>
          </cell>
        </row>
        <row r="996">
          <cell r="A996" t="str">
            <v>НЗ</v>
          </cell>
          <cell r="B996" t="str">
            <v>ГМОК</v>
          </cell>
          <cell r="C996" t="str">
            <v>УАП</v>
          </cell>
          <cell r="D996" t="str">
            <v>Закупки ГО</v>
          </cell>
          <cell r="E996" t="str">
            <v>19</v>
          </cell>
          <cell r="F996" t="str">
            <v>КИПиА, связь и ВТ</v>
          </cell>
          <cell r="G996" t="str">
            <v>19977</v>
          </cell>
          <cell r="H996" t="str">
            <v>Клапаны электропневматические</v>
          </cell>
          <cell r="I996" t="str">
            <v>977029</v>
          </cell>
          <cell r="J996" t="str">
            <v>Шланговый клапан</v>
          </cell>
          <cell r="K996" t="str">
            <v/>
          </cell>
          <cell r="L996" t="str">
            <v>LAROX FLOWSYS OY / PVE 100 / ABK6-223L/4=CLOZET/+SBR/T 10100/250/3L</v>
          </cell>
          <cell r="M996" t="str">
            <v/>
          </cell>
          <cell r="N996" t="str">
            <v/>
          </cell>
          <cell r="O996" t="str">
            <v/>
          </cell>
          <cell r="P996" t="str">
            <v/>
          </cell>
          <cell r="Q996">
            <v>1.05</v>
          </cell>
          <cell r="R996" t="str">
            <v>ШТ</v>
          </cell>
          <cell r="S996">
            <v>2</v>
          </cell>
          <cell r="T996">
            <v>207529.86</v>
          </cell>
          <cell r="U996">
            <v>435812.70600000001</v>
          </cell>
          <cell r="V996">
            <v>514258.99307999999</v>
          </cell>
          <cell r="W996">
            <v>257129.5</v>
          </cell>
          <cell r="X996">
            <v>0</v>
          </cell>
          <cell r="Y996">
            <v>0</v>
          </cell>
          <cell r="Z996">
            <v>0</v>
          </cell>
          <cell r="AA996">
            <v>0</v>
          </cell>
          <cell r="AB996">
            <v>0</v>
          </cell>
          <cell r="AC996">
            <v>0</v>
          </cell>
          <cell r="AD996">
            <v>2</v>
          </cell>
          <cell r="AE996">
            <v>435812.70600000001</v>
          </cell>
          <cell r="AF996">
            <v>78446.287079999995</v>
          </cell>
          <cell r="AG996">
            <v>0</v>
          </cell>
          <cell r="AH996">
            <v>0</v>
          </cell>
          <cell r="AI996">
            <v>0</v>
          </cell>
        </row>
        <row r="997">
          <cell r="A997" t="str">
            <v>НЗ</v>
          </cell>
          <cell r="B997" t="str">
            <v>ГМОК</v>
          </cell>
          <cell r="C997" t="str">
            <v>УАП</v>
          </cell>
          <cell r="D997" t="str">
            <v>Закупки ГО</v>
          </cell>
          <cell r="E997" t="str">
            <v>19</v>
          </cell>
          <cell r="F997" t="str">
            <v>КИПиА, связь и ВТ</v>
          </cell>
          <cell r="G997" t="str">
            <v>19977</v>
          </cell>
          <cell r="H997" t="str">
            <v>Клапаны электропневматические</v>
          </cell>
          <cell r="I997" t="str">
            <v>977515</v>
          </cell>
          <cell r="J997" t="str">
            <v>Вентиль шланговый</v>
          </cell>
          <cell r="K997" t="str">
            <v/>
          </cell>
          <cell r="L997" t="str">
            <v>PVE100 ABK6-221LZ/SBRT</v>
          </cell>
          <cell r="M997" t="str">
            <v>Ду100мм, Ру6бар, корпус закрытого типа, сталь AISI 316 с эпоксидным покрытием, шланговая вставкаSBRT, IP67/69. Остальные техничеcкие характеристики по опросному листу</v>
          </cell>
          <cell r="N997" t="str">
            <v/>
          </cell>
          <cell r="O997" t="str">
            <v/>
          </cell>
          <cell r="P997" t="str">
            <v/>
          </cell>
          <cell r="Q997">
            <v>1.05</v>
          </cell>
          <cell r="R997" t="str">
            <v>ШТ</v>
          </cell>
          <cell r="S997">
            <v>10</v>
          </cell>
          <cell r="T997">
            <v>188542.21</v>
          </cell>
          <cell r="U997">
            <v>1979693.2049999998</v>
          </cell>
          <cell r="V997">
            <v>2336037.9818999995</v>
          </cell>
          <cell r="W997">
            <v>233603.8</v>
          </cell>
          <cell r="X997">
            <v>0</v>
          </cell>
          <cell r="Y997">
            <v>0</v>
          </cell>
          <cell r="Z997">
            <v>0</v>
          </cell>
          <cell r="AA997">
            <v>0</v>
          </cell>
          <cell r="AB997">
            <v>0</v>
          </cell>
          <cell r="AC997">
            <v>0</v>
          </cell>
          <cell r="AD997">
            <v>8</v>
          </cell>
          <cell r="AE997">
            <v>1583754.564</v>
          </cell>
          <cell r="AF997">
            <v>285075.82152</v>
          </cell>
          <cell r="AG997">
            <v>2</v>
          </cell>
          <cell r="AH997">
            <v>395938.641</v>
          </cell>
          <cell r="AI997">
            <v>71268.955379999999</v>
          </cell>
        </row>
        <row r="998">
          <cell r="A998" t="str">
            <v>МЦ-1</v>
          </cell>
          <cell r="B998" t="str">
            <v>ГМОК</v>
          </cell>
          <cell r="C998" t="str">
            <v>УАП</v>
          </cell>
          <cell r="D998" t="str">
            <v>Закупки ГО</v>
          </cell>
          <cell r="E998" t="str">
            <v>19</v>
          </cell>
          <cell r="F998" t="str">
            <v>КИПиА, связь и ВТ</v>
          </cell>
          <cell r="G998" t="str">
            <v>19978</v>
          </cell>
          <cell r="H998" t="str">
            <v>Оборудование АСУ ТП</v>
          </cell>
          <cell r="I998" t="str">
            <v>042966</v>
          </cell>
          <cell r="J998" t="str">
            <v>Станция управления СУ ГО4</v>
          </cell>
          <cell r="K998" t="str">
            <v/>
          </cell>
          <cell r="L998" t="str">
            <v>ДСКМ.421417.331</v>
          </cell>
          <cell r="M998" t="str">
            <v>Шкаф IP55 Rittal 800Wx2050Hx600D в сборе, с контроллером Control Logix серии 1756. Остальные технические харестики и комплектность по опросному листу</v>
          </cell>
          <cell r="N998" t="str">
            <v/>
          </cell>
          <cell r="O998" t="str">
            <v/>
          </cell>
          <cell r="P998" t="str">
            <v/>
          </cell>
          <cell r="Q998">
            <v>1.05</v>
          </cell>
          <cell r="R998" t="str">
            <v>ШТ</v>
          </cell>
          <cell r="S998">
            <v>1</v>
          </cell>
          <cell r="T998">
            <v>2360450.2999999998</v>
          </cell>
          <cell r="U998">
            <v>2478472.8149999999</v>
          </cell>
          <cell r="V998">
            <v>2924597.9216999998</v>
          </cell>
          <cell r="W998">
            <v>2924597.92</v>
          </cell>
          <cell r="X998">
            <v>0</v>
          </cell>
          <cell r="Y998">
            <v>0</v>
          </cell>
          <cell r="Z998">
            <v>0</v>
          </cell>
          <cell r="AA998">
            <v>0</v>
          </cell>
          <cell r="AB998">
            <v>0</v>
          </cell>
          <cell r="AC998">
            <v>0</v>
          </cell>
          <cell r="AD998">
            <v>1</v>
          </cell>
          <cell r="AE998">
            <v>2478472.8149999999</v>
          </cell>
          <cell r="AF998">
            <v>446125.10669999995</v>
          </cell>
          <cell r="AG998">
            <v>0</v>
          </cell>
          <cell r="AH998">
            <v>0</v>
          </cell>
          <cell r="AI998">
            <v>0</v>
          </cell>
        </row>
        <row r="999">
          <cell r="A999" t="str">
            <v>НЖД</v>
          </cell>
          <cell r="B999" t="str">
            <v>ГМОК</v>
          </cell>
          <cell r="C999" t="str">
            <v>УАП</v>
          </cell>
          <cell r="D999" t="str">
            <v>Закупки ГО</v>
          </cell>
          <cell r="E999" t="str">
            <v>19</v>
          </cell>
          <cell r="F999" t="str">
            <v>КИПиА, связь и ВТ</v>
          </cell>
          <cell r="G999" t="str">
            <v>19978</v>
          </cell>
          <cell r="H999" t="str">
            <v>Оборудование АСУ ТП</v>
          </cell>
          <cell r="I999" t="str">
            <v>405003</v>
          </cell>
          <cell r="J999" t="str">
            <v>Шлагбаум автоматический переездной</v>
          </cell>
          <cell r="K999" t="str">
            <v>ТУ 32 ЦШ 2069-99</v>
          </cell>
          <cell r="L999" t="str">
            <v>ША-6S 16639.00.000-04</v>
          </cell>
          <cell r="M999" t="str">
            <v>Длина бруса 6м, напряжение питания привода 24В постоянного тока, с сигнальной головкой, ламповый светофор, время подъема (опускания) бруса не более 12с, климатическое исполнение УХЛ1</v>
          </cell>
          <cell r="N999" t="str">
            <v/>
          </cell>
          <cell r="O999" t="str">
            <v/>
          </cell>
          <cell r="P999" t="str">
            <v/>
          </cell>
          <cell r="Q999">
            <v>1.05</v>
          </cell>
          <cell r="R999" t="str">
            <v>ШТ</v>
          </cell>
          <cell r="S999">
            <v>4</v>
          </cell>
          <cell r="T999">
            <v>240000</v>
          </cell>
          <cell r="U999">
            <v>1008000</v>
          </cell>
          <cell r="V999">
            <v>1189440</v>
          </cell>
          <cell r="W999">
            <v>297360</v>
          </cell>
          <cell r="X999">
            <v>0</v>
          </cell>
          <cell r="Y999">
            <v>0</v>
          </cell>
          <cell r="Z999">
            <v>0</v>
          </cell>
          <cell r="AA999">
            <v>0</v>
          </cell>
          <cell r="AB999">
            <v>0</v>
          </cell>
          <cell r="AC999">
            <v>0</v>
          </cell>
          <cell r="AD999">
            <v>4</v>
          </cell>
          <cell r="AE999">
            <v>1008000</v>
          </cell>
          <cell r="AF999">
            <v>181440</v>
          </cell>
          <cell r="AG999">
            <v>0</v>
          </cell>
          <cell r="AH999">
            <v>0</v>
          </cell>
          <cell r="AI999">
            <v>0</v>
          </cell>
        </row>
        <row r="1000">
          <cell r="A1000" t="str">
            <v>МЗ</v>
          </cell>
          <cell r="B1000" t="str">
            <v>ГМОК</v>
          </cell>
          <cell r="C1000" t="str">
            <v>УАП</v>
          </cell>
          <cell r="D1000" t="str">
            <v>Закупки ГО</v>
          </cell>
          <cell r="E1000" t="str">
            <v>19</v>
          </cell>
          <cell r="F1000" t="str">
            <v>КИПиА, связь и ВТ</v>
          </cell>
          <cell r="G1000" t="str">
            <v>19978</v>
          </cell>
          <cell r="H1000" t="str">
            <v>Оборудование АСУ ТП</v>
          </cell>
          <cell r="I1000" t="str">
            <v>729561</v>
          </cell>
          <cell r="J1000" t="str">
            <v>Терминал оператора</v>
          </cell>
          <cell r="K1000" t="str">
            <v>2711-K10C15</v>
          </cell>
          <cell r="L1000" t="str">
            <v>Panel View 1000</v>
          </cell>
          <cell r="M1000" t="str">
            <v>Цветной, связь ControlNet &amp; RS-232 порт принтера</v>
          </cell>
          <cell r="N1000" t="str">
            <v/>
          </cell>
          <cell r="O1000" t="str">
            <v/>
          </cell>
          <cell r="P1000" t="str">
            <v/>
          </cell>
          <cell r="Q1000">
            <v>1.05</v>
          </cell>
          <cell r="R1000" t="str">
            <v>ШТ</v>
          </cell>
          <cell r="S1000">
            <v>1</v>
          </cell>
          <cell r="T1000">
            <v>169650</v>
          </cell>
          <cell r="U1000">
            <v>178132.5</v>
          </cell>
          <cell r="V1000">
            <v>210196.34999999998</v>
          </cell>
          <cell r="W1000">
            <v>210196.35</v>
          </cell>
          <cell r="X1000">
            <v>0</v>
          </cell>
          <cell r="Y1000">
            <v>0</v>
          </cell>
          <cell r="Z1000">
            <v>0</v>
          </cell>
          <cell r="AA1000">
            <v>0</v>
          </cell>
          <cell r="AB1000">
            <v>0</v>
          </cell>
          <cell r="AC1000">
            <v>0</v>
          </cell>
          <cell r="AD1000">
            <v>1</v>
          </cell>
          <cell r="AE1000">
            <v>178132.5</v>
          </cell>
          <cell r="AF1000">
            <v>32063.85</v>
          </cell>
          <cell r="AG1000">
            <v>0</v>
          </cell>
          <cell r="AH1000">
            <v>0</v>
          </cell>
          <cell r="AI1000">
            <v>0</v>
          </cell>
        </row>
        <row r="1001">
          <cell r="A1001" t="str">
            <v>НЗ</v>
          </cell>
          <cell r="B1001" t="str">
            <v>ГМОК</v>
          </cell>
          <cell r="C1001" t="str">
            <v>УАП</v>
          </cell>
          <cell r="D1001" t="str">
            <v>Закупки ГО</v>
          </cell>
          <cell r="E1001" t="str">
            <v>19</v>
          </cell>
          <cell r="F1001" t="str">
            <v>КИПиА, связь и ВТ</v>
          </cell>
          <cell r="G1001" t="str">
            <v>19978</v>
          </cell>
          <cell r="H1001" t="str">
            <v>Оборудование АСУ ТП</v>
          </cell>
          <cell r="I1001" t="str">
            <v>906633</v>
          </cell>
          <cell r="J1001" t="str">
            <v>Шкаф телекоммуникационный</v>
          </cell>
          <cell r="K1001" t="str">
            <v/>
          </cell>
          <cell r="L1001" t="str">
            <v>ДСКМ 467146.034, Ш8</v>
          </cell>
          <cell r="M1001" t="str">
            <v>Шкаф IP66 Rittal 600х760х350 в сборе, коммутаторы Hirschmann RS2-5TX, RS2-FX/FX, 2х Rail power supply RPS60, UPS Smart 620</v>
          </cell>
          <cell r="N1001" t="str">
            <v/>
          </cell>
          <cell r="O1001" t="str">
            <v/>
          </cell>
          <cell r="P1001" t="str">
            <v/>
          </cell>
          <cell r="Q1001">
            <v>1.05</v>
          </cell>
          <cell r="R1001" t="str">
            <v>КМП</v>
          </cell>
          <cell r="S1001">
            <v>1</v>
          </cell>
          <cell r="T1001">
            <v>635000</v>
          </cell>
          <cell r="U1001">
            <v>666750</v>
          </cell>
          <cell r="V1001">
            <v>786765</v>
          </cell>
          <cell r="W1001">
            <v>786765</v>
          </cell>
          <cell r="X1001">
            <v>0</v>
          </cell>
          <cell r="Y1001">
            <v>0</v>
          </cell>
          <cell r="Z1001">
            <v>0</v>
          </cell>
          <cell r="AA1001">
            <v>0</v>
          </cell>
          <cell r="AB1001">
            <v>0</v>
          </cell>
          <cell r="AC1001">
            <v>0</v>
          </cell>
          <cell r="AD1001">
            <v>0</v>
          </cell>
          <cell r="AE1001">
            <v>0</v>
          </cell>
          <cell r="AF1001">
            <v>0</v>
          </cell>
          <cell r="AG1001">
            <v>1</v>
          </cell>
          <cell r="AH1001">
            <v>666750</v>
          </cell>
          <cell r="AI1001">
            <v>120015</v>
          </cell>
        </row>
        <row r="1002">
          <cell r="A1002" t="str">
            <v>НЗ</v>
          </cell>
          <cell r="B1002" t="str">
            <v>ГМОК</v>
          </cell>
          <cell r="C1002" t="str">
            <v>УАП</v>
          </cell>
          <cell r="D1002" t="str">
            <v>Закупки ГО</v>
          </cell>
          <cell r="E1002" t="str">
            <v>19</v>
          </cell>
          <cell r="F1002" t="str">
            <v>КИПиА, связь и ВТ</v>
          </cell>
          <cell r="G1002" t="str">
            <v>19978</v>
          </cell>
          <cell r="H1002" t="str">
            <v>Оборудование АСУ ТП</v>
          </cell>
          <cell r="I1002" t="str">
            <v>906635</v>
          </cell>
          <cell r="J1002" t="str">
            <v>Шкаф телекоммуникационный</v>
          </cell>
          <cell r="K1002" t="str">
            <v>ООО "Инсист Автоматика, г.Омск</v>
          </cell>
          <cell r="L1002" t="str">
            <v>ДСКМ 467146.036, Ш10</v>
          </cell>
          <cell r="M1002" t="str">
            <v>Шкаф IP66 Rittal 600х760х350 в сборе, коммутатор Hirschmann 2х RS2-FX/FX, 2х Rail power supply RPS60, APC UPS Back-CS-500</v>
          </cell>
          <cell r="N1002" t="str">
            <v/>
          </cell>
          <cell r="O1002" t="str">
            <v/>
          </cell>
          <cell r="P1002" t="str">
            <v/>
          </cell>
          <cell r="Q1002">
            <v>1.05</v>
          </cell>
          <cell r="R1002" t="str">
            <v>КМП</v>
          </cell>
          <cell r="S1002">
            <v>1</v>
          </cell>
          <cell r="T1002">
            <v>920000</v>
          </cell>
          <cell r="U1002">
            <v>966000</v>
          </cell>
          <cell r="V1002">
            <v>1139880</v>
          </cell>
          <cell r="W1002">
            <v>1139880</v>
          </cell>
          <cell r="X1002">
            <v>0</v>
          </cell>
          <cell r="Y1002">
            <v>0</v>
          </cell>
          <cell r="Z1002">
            <v>0</v>
          </cell>
          <cell r="AA1002">
            <v>0</v>
          </cell>
          <cell r="AB1002">
            <v>0</v>
          </cell>
          <cell r="AC1002">
            <v>0</v>
          </cell>
          <cell r="AD1002">
            <v>0</v>
          </cell>
          <cell r="AE1002">
            <v>0</v>
          </cell>
          <cell r="AF1002">
            <v>0</v>
          </cell>
          <cell r="AG1002">
            <v>1</v>
          </cell>
          <cell r="AH1002">
            <v>966000</v>
          </cell>
          <cell r="AI1002">
            <v>173880</v>
          </cell>
        </row>
        <row r="1003">
          <cell r="A1003" t="str">
            <v>МЗ</v>
          </cell>
          <cell r="B1003" t="str">
            <v>ГМОК</v>
          </cell>
          <cell r="C1003" t="str">
            <v>УАП</v>
          </cell>
          <cell r="D1003" t="str">
            <v>Закупки ГО</v>
          </cell>
          <cell r="E1003" t="str">
            <v>19</v>
          </cell>
          <cell r="F1003" t="str">
            <v>КИПиА, связь и ВТ</v>
          </cell>
          <cell r="G1003" t="str">
            <v>19978</v>
          </cell>
          <cell r="H1003" t="str">
            <v>Оборудование АСУ ТП</v>
          </cell>
          <cell r="I1003" t="str">
            <v>978093</v>
          </cell>
          <cell r="J1003" t="str">
            <v>Пpибоp контpоля пламени и управления розжигом</v>
          </cell>
          <cell r="K1003" t="str">
            <v>ТУ 25-02.050214-82</v>
          </cell>
          <cell r="L1003" t="str">
            <v>Ф34.2</v>
          </cell>
          <cell r="M1003" t="str">
            <v>Uпит=~220В, монтаж-щитовой</v>
          </cell>
          <cell r="N1003" t="str">
            <v/>
          </cell>
          <cell r="O1003" t="str">
            <v/>
          </cell>
          <cell r="P1003" t="str">
            <v/>
          </cell>
          <cell r="Q1003">
            <v>1.05</v>
          </cell>
          <cell r="R1003" t="str">
            <v>ШТ</v>
          </cell>
          <cell r="S1003">
            <v>8</v>
          </cell>
          <cell r="T1003">
            <v>9100</v>
          </cell>
          <cell r="U1003">
            <v>76440</v>
          </cell>
          <cell r="V1003">
            <v>90199.2</v>
          </cell>
          <cell r="W1003">
            <v>11274.9</v>
          </cell>
          <cell r="X1003">
            <v>0</v>
          </cell>
          <cell r="Y1003">
            <v>0</v>
          </cell>
          <cell r="Z1003">
            <v>0</v>
          </cell>
          <cell r="AA1003">
            <v>0</v>
          </cell>
          <cell r="AB1003">
            <v>0</v>
          </cell>
          <cell r="AC1003">
            <v>0</v>
          </cell>
          <cell r="AD1003">
            <v>8</v>
          </cell>
          <cell r="AE1003">
            <v>76440</v>
          </cell>
          <cell r="AF1003">
            <v>13759.199999999999</v>
          </cell>
          <cell r="AG1003">
            <v>0</v>
          </cell>
          <cell r="AH1003">
            <v>0</v>
          </cell>
          <cell r="AI1003">
            <v>0</v>
          </cell>
        </row>
        <row r="1004">
          <cell r="A1004" t="str">
            <v>НЗ</v>
          </cell>
          <cell r="B1004" t="str">
            <v>ГМОК</v>
          </cell>
          <cell r="C1004" t="str">
            <v>УАП</v>
          </cell>
          <cell r="D1004" t="str">
            <v>Закупки ГО</v>
          </cell>
          <cell r="E1004" t="str">
            <v>19</v>
          </cell>
          <cell r="F1004" t="str">
            <v>КИПиА, связь и ВТ</v>
          </cell>
          <cell r="G1004" t="str">
            <v>19978</v>
          </cell>
          <cell r="H1004" t="str">
            <v>Оборудование АСУ ТП</v>
          </cell>
          <cell r="I1004" t="str">
            <v>978372</v>
          </cell>
          <cell r="J1004" t="str">
            <v>Шкаф промышленный</v>
          </cell>
          <cell r="K1004" t="str">
            <v/>
          </cell>
          <cell r="L1004" t="str">
            <v>Polysafe</v>
          </cell>
          <cell r="M1004" t="str">
            <v>Размер 1000x750x300mm, t=-50...+150C, фибер-гласс со специальным полиэстером</v>
          </cell>
          <cell r="N1004" t="str">
            <v/>
          </cell>
          <cell r="O1004" t="str">
            <v/>
          </cell>
          <cell r="P1004" t="str">
            <v/>
          </cell>
          <cell r="Q1004">
            <v>1.05</v>
          </cell>
          <cell r="R1004" t="str">
            <v>ШТ</v>
          </cell>
          <cell r="S1004">
            <v>2</v>
          </cell>
          <cell r="T1004">
            <v>58084</v>
          </cell>
          <cell r="U1004">
            <v>121976.40000000001</v>
          </cell>
          <cell r="V1004">
            <v>143932.152</v>
          </cell>
          <cell r="W1004">
            <v>71966.080000000002</v>
          </cell>
          <cell r="X1004">
            <v>0</v>
          </cell>
          <cell r="Y1004">
            <v>0</v>
          </cell>
          <cell r="Z1004">
            <v>0</v>
          </cell>
          <cell r="AA1004">
            <v>0</v>
          </cell>
          <cell r="AB1004">
            <v>0</v>
          </cell>
          <cell r="AC1004">
            <v>0</v>
          </cell>
          <cell r="AD1004">
            <v>0</v>
          </cell>
          <cell r="AE1004">
            <v>0</v>
          </cell>
          <cell r="AF1004">
            <v>0</v>
          </cell>
          <cell r="AG1004">
            <v>2</v>
          </cell>
          <cell r="AH1004">
            <v>121976.40000000001</v>
          </cell>
          <cell r="AI1004">
            <v>21955.752</v>
          </cell>
        </row>
        <row r="1005">
          <cell r="A1005" t="str">
            <v>МЦ-1</v>
          </cell>
          <cell r="B1005" t="str">
            <v>ГМОК</v>
          </cell>
          <cell r="C1005" t="str">
            <v>УАП</v>
          </cell>
          <cell r="D1005" t="str">
            <v>Закупки ГО</v>
          </cell>
          <cell r="E1005" t="str">
            <v>19</v>
          </cell>
          <cell r="F1005" t="str">
            <v>КИПиА, связь и ВТ</v>
          </cell>
          <cell r="G1005" t="str">
            <v>19978</v>
          </cell>
          <cell r="H1005" t="str">
            <v>Оборудование АСУ ТП</v>
          </cell>
          <cell r="I1005" t="str">
            <v>978943</v>
          </cell>
          <cell r="J1005" t="str">
            <v>Компьютер промышленный</v>
          </cell>
          <cell r="K1005" t="str">
            <v>6155R-14PXPH</v>
          </cell>
          <cell r="L1005" t="str">
            <v>VersaView 1400R</v>
          </cell>
          <cell r="M1005" t="str">
            <v>Pentium 4, 2.0GHz, RAM 512Mb, HDD 80Gb, DVD-ROM CD-RW Drive, 1 Audio Out</v>
          </cell>
          <cell r="N1005" t="str">
            <v/>
          </cell>
          <cell r="O1005" t="str">
            <v/>
          </cell>
          <cell r="P1005" t="str">
            <v/>
          </cell>
          <cell r="Q1005">
            <v>1.05</v>
          </cell>
          <cell r="R1005" t="str">
            <v>ШТ</v>
          </cell>
          <cell r="S1005">
            <v>1</v>
          </cell>
          <cell r="T1005">
            <v>120451.5</v>
          </cell>
          <cell r="U1005">
            <v>126474.07500000001</v>
          </cell>
          <cell r="V1005">
            <v>149239.40850000002</v>
          </cell>
          <cell r="W1005">
            <v>149239.41</v>
          </cell>
          <cell r="X1005">
            <v>0</v>
          </cell>
          <cell r="Y1005">
            <v>0</v>
          </cell>
          <cell r="Z1005">
            <v>0</v>
          </cell>
          <cell r="AA1005">
            <v>0</v>
          </cell>
          <cell r="AB1005">
            <v>0</v>
          </cell>
          <cell r="AC1005">
            <v>0</v>
          </cell>
          <cell r="AD1005">
            <v>1</v>
          </cell>
          <cell r="AE1005">
            <v>126474.07500000001</v>
          </cell>
          <cell r="AF1005">
            <v>22765.333500000001</v>
          </cell>
          <cell r="AG1005">
            <v>0</v>
          </cell>
          <cell r="AH1005">
            <v>0</v>
          </cell>
          <cell r="AI1005">
            <v>0</v>
          </cell>
        </row>
        <row r="1006">
          <cell r="A1006" t="str">
            <v>Н-автоматика</v>
          </cell>
          <cell r="B1006" t="str">
            <v>РОК</v>
          </cell>
          <cell r="C1006" t="str">
            <v>УАП</v>
          </cell>
          <cell r="D1006" t="str">
            <v>Закупки ГО</v>
          </cell>
          <cell r="E1006" t="str">
            <v>19</v>
          </cell>
          <cell r="F1006" t="str">
            <v>КИПиА, связь и ВТ</v>
          </cell>
          <cell r="G1006" t="str">
            <v>19978</v>
          </cell>
          <cell r="H1006" t="str">
            <v>Оборудование АСУ ТП</v>
          </cell>
          <cell r="I1006" t="str">
            <v>978949</v>
          </cell>
          <cell r="J1006" t="str">
            <v>Коммуникатор</v>
          </cell>
          <cell r="K1006" t="str">
            <v>375-H-R-1-E-KL-U-B</v>
          </cell>
          <cell r="L1006" t="str">
            <v>Модель 375</v>
          </cell>
          <cell r="M1006" t="str">
            <v>Hitachi SH3 80МГц, флеш-память 32Мб, RAM-32Мбайт, модуль памяти под конфигурации устройств 32Мб, дисплей ч/б 3,8", IrDA, HART, опция Easy Upgrade, ExiaIICT5 X, IP51, tэкспл=-10...+50С. В комплекте с системной картой 128Мб-1шт, запасным ИП с NiMH батареей-</v>
          </cell>
          <cell r="N1006" t="str">
            <v/>
          </cell>
          <cell r="O1006" t="str">
            <v/>
          </cell>
          <cell r="P1006" t="str">
            <v/>
          </cell>
          <cell r="Q1006">
            <v>1.05</v>
          </cell>
          <cell r="R1006" t="str">
            <v>КМП</v>
          </cell>
          <cell r="S1006">
            <v>1</v>
          </cell>
          <cell r="T1006">
            <v>208000</v>
          </cell>
          <cell r="U1006">
            <v>218400</v>
          </cell>
          <cell r="V1006">
            <v>257712</v>
          </cell>
          <cell r="W1006">
            <v>257712</v>
          </cell>
          <cell r="X1006">
            <v>0</v>
          </cell>
          <cell r="Y1006">
            <v>0</v>
          </cell>
          <cell r="Z1006">
            <v>0</v>
          </cell>
          <cell r="AA1006">
            <v>0</v>
          </cell>
          <cell r="AB1006">
            <v>0</v>
          </cell>
          <cell r="AC1006">
            <v>0</v>
          </cell>
          <cell r="AD1006">
            <v>1</v>
          </cell>
          <cell r="AE1006">
            <v>218400</v>
          </cell>
          <cell r="AF1006">
            <v>39312</v>
          </cell>
          <cell r="AG1006">
            <v>0</v>
          </cell>
          <cell r="AH1006">
            <v>0</v>
          </cell>
          <cell r="AI1006">
            <v>0</v>
          </cell>
        </row>
        <row r="1007">
          <cell r="A1007" t="str">
            <v>Н-автоматика</v>
          </cell>
          <cell r="B1007" t="str">
            <v>РОК</v>
          </cell>
          <cell r="C1007" t="str">
            <v>УАП</v>
          </cell>
          <cell r="D1007" t="str">
            <v>Закупки ГО</v>
          </cell>
          <cell r="E1007" t="str">
            <v>19</v>
          </cell>
          <cell r="F1007" t="str">
            <v>КИПиА, связь и ВТ</v>
          </cell>
          <cell r="G1007" t="str">
            <v>19981</v>
          </cell>
          <cell r="H1007" t="str">
            <v>Оборудование для тестирования и ремонта АСУТП</v>
          </cell>
          <cell r="I1007" t="str">
            <v>981214</v>
          </cell>
          <cell r="J1007" t="str">
            <v>Манометр грузопоршневой</v>
          </cell>
          <cell r="K1007" t="str">
            <v/>
          </cell>
          <cell r="L1007" t="str">
            <v>МП-600</v>
          </cell>
          <cell r="M1007" t="str">
            <v>Пределы измерений 1-60 МПа, класс точности 0,02</v>
          </cell>
          <cell r="N1007" t="str">
            <v/>
          </cell>
          <cell r="O1007" t="str">
            <v/>
          </cell>
          <cell r="P1007" t="str">
            <v/>
          </cell>
          <cell r="Q1007">
            <v>1.05</v>
          </cell>
          <cell r="R1007" t="str">
            <v>ШТ</v>
          </cell>
          <cell r="S1007">
            <v>2</v>
          </cell>
          <cell r="T1007">
            <v>95160</v>
          </cell>
          <cell r="U1007">
            <v>199836</v>
          </cell>
          <cell r="V1007">
            <v>235806.47999999998</v>
          </cell>
          <cell r="W1007">
            <v>117903.24</v>
          </cell>
          <cell r="X1007">
            <v>0</v>
          </cell>
          <cell r="Y1007">
            <v>0</v>
          </cell>
          <cell r="Z1007">
            <v>0</v>
          </cell>
          <cell r="AA1007">
            <v>0</v>
          </cell>
          <cell r="AB1007">
            <v>0</v>
          </cell>
          <cell r="AC1007">
            <v>0</v>
          </cell>
          <cell r="AD1007">
            <v>2</v>
          </cell>
          <cell r="AE1007">
            <v>199836</v>
          </cell>
          <cell r="AF1007">
            <v>35970.479999999996</v>
          </cell>
          <cell r="AG1007">
            <v>0</v>
          </cell>
          <cell r="AH1007">
            <v>0</v>
          </cell>
          <cell r="AI1007">
            <v>0</v>
          </cell>
        </row>
        <row r="1008">
          <cell r="A1008" t="str">
            <v>Н-автоматика</v>
          </cell>
          <cell r="B1008" t="str">
            <v>РОК</v>
          </cell>
          <cell r="C1008" t="str">
            <v>УАП</v>
          </cell>
          <cell r="D1008" t="str">
            <v>Закупки ГО</v>
          </cell>
          <cell r="E1008" t="str">
            <v>19</v>
          </cell>
          <cell r="F1008" t="str">
            <v>КИПиА, связь и ВТ</v>
          </cell>
          <cell r="G1008" t="str">
            <v>19981</v>
          </cell>
          <cell r="H1008" t="str">
            <v>Оборудование для тестирования и ремонта АСУТП</v>
          </cell>
          <cell r="I1008" t="str">
            <v>981243</v>
          </cell>
          <cell r="J1008" t="str">
            <v>Преобразователь термоэлектрический платинородий-платиновый образцовый</v>
          </cell>
          <cell r="K1008" t="str">
            <v>ТУ 50-104-2000</v>
          </cell>
          <cell r="L1008" t="str">
            <v>ППО-2-1000-00</v>
          </cell>
          <cell r="M1008" t="str">
            <v>Диапазон температур t=+300...+1200С, предел допускаемой погрешности +/-0,9, общая длина 1000мм, диаметр 4,6мм, конструктивное исполнение 00</v>
          </cell>
          <cell r="N1008" t="str">
            <v/>
          </cell>
          <cell r="O1008" t="str">
            <v/>
          </cell>
          <cell r="P1008" t="str">
            <v/>
          </cell>
          <cell r="Q1008">
            <v>1.05</v>
          </cell>
          <cell r="R1008" t="str">
            <v>ШТ</v>
          </cell>
          <cell r="S1008">
            <v>3</v>
          </cell>
          <cell r="T1008">
            <v>30942.6</v>
          </cell>
          <cell r="U1008">
            <v>97469.189999999988</v>
          </cell>
          <cell r="V1008">
            <v>115013.64419999998</v>
          </cell>
          <cell r="W1008">
            <v>38337.879999999997</v>
          </cell>
          <cell r="X1008">
            <v>0</v>
          </cell>
          <cell r="Y1008">
            <v>0</v>
          </cell>
          <cell r="Z1008">
            <v>0</v>
          </cell>
          <cell r="AA1008">
            <v>0</v>
          </cell>
          <cell r="AB1008">
            <v>0</v>
          </cell>
          <cell r="AC1008">
            <v>0</v>
          </cell>
          <cell r="AD1008">
            <v>3</v>
          </cell>
          <cell r="AE1008">
            <v>97469.189999999988</v>
          </cell>
          <cell r="AF1008">
            <v>17544.454199999996</v>
          </cell>
          <cell r="AG1008">
            <v>0</v>
          </cell>
          <cell r="AH1008">
            <v>0</v>
          </cell>
          <cell r="AI1008">
            <v>0</v>
          </cell>
        </row>
        <row r="1009">
          <cell r="A1009" t="str">
            <v>Н-автоматика</v>
          </cell>
          <cell r="B1009" t="str">
            <v>РОК</v>
          </cell>
          <cell r="C1009" t="str">
            <v>УАП</v>
          </cell>
          <cell r="D1009" t="str">
            <v>Закупки ГО</v>
          </cell>
          <cell r="E1009" t="str">
            <v>19</v>
          </cell>
          <cell r="F1009" t="str">
            <v>КИПиА, связь и ВТ</v>
          </cell>
          <cell r="G1009" t="str">
            <v>19981</v>
          </cell>
          <cell r="H1009" t="str">
            <v>Оборудование для тестирования и ремонта АСУТП</v>
          </cell>
          <cell r="I1009" t="str">
            <v>981263</v>
          </cell>
          <cell r="J1009" t="str">
            <v>Генератор приготовления поверочных газовых смесей</v>
          </cell>
          <cell r="K1009" t="str">
            <v/>
          </cell>
          <cell r="L1009" t="str">
            <v>ГДП -102</v>
          </cell>
          <cell r="M1009" t="str">
            <v>погрешность +2%</v>
          </cell>
          <cell r="N1009" t="str">
            <v/>
          </cell>
          <cell r="O1009" t="str">
            <v/>
          </cell>
          <cell r="P1009" t="str">
            <v/>
          </cell>
          <cell r="Q1009">
            <v>1.05</v>
          </cell>
          <cell r="R1009" t="str">
            <v>ШТ</v>
          </cell>
          <cell r="S1009">
            <v>1</v>
          </cell>
          <cell r="T1009">
            <v>137209.79999999999</v>
          </cell>
          <cell r="U1009">
            <v>144070.29</v>
          </cell>
          <cell r="V1009">
            <v>170002.94219999999</v>
          </cell>
          <cell r="W1009">
            <v>170002.94</v>
          </cell>
          <cell r="X1009">
            <v>0</v>
          </cell>
          <cell r="Y1009">
            <v>0</v>
          </cell>
          <cell r="Z1009">
            <v>0</v>
          </cell>
          <cell r="AA1009">
            <v>0</v>
          </cell>
          <cell r="AB1009">
            <v>0</v>
          </cell>
          <cell r="AC1009">
            <v>0</v>
          </cell>
          <cell r="AD1009">
            <v>1</v>
          </cell>
          <cell r="AE1009">
            <v>144070.29</v>
          </cell>
          <cell r="AF1009">
            <v>25932.6522</v>
          </cell>
          <cell r="AG1009">
            <v>0</v>
          </cell>
          <cell r="AH1009">
            <v>0</v>
          </cell>
          <cell r="AI1009">
            <v>0</v>
          </cell>
        </row>
        <row r="1010">
          <cell r="A1010" t="str">
            <v>Н-автоматика</v>
          </cell>
          <cell r="B1010" t="str">
            <v>РОК</v>
          </cell>
          <cell r="C1010" t="str">
            <v>УАП</v>
          </cell>
          <cell r="D1010" t="str">
            <v>Закупки ГО</v>
          </cell>
          <cell r="E1010" t="str">
            <v>19</v>
          </cell>
          <cell r="F1010" t="str">
            <v>КИПиА, связь и ВТ</v>
          </cell>
          <cell r="G1010" t="str">
            <v>19981</v>
          </cell>
          <cell r="H1010" t="str">
            <v>Оборудование для тестирования и ремонта АСУТП</v>
          </cell>
          <cell r="I1010" t="str">
            <v>981489</v>
          </cell>
          <cell r="J1010" t="str">
            <v>Мановакуумметр грузопоршневой</v>
          </cell>
          <cell r="K1010" t="str">
            <v/>
          </cell>
          <cell r="L1010" t="str">
            <v>МВП-2,5</v>
          </cell>
          <cell r="M1010" t="str">
            <v>от минус 1,0 до 2,5 кгс/см2 0,05, II разряда</v>
          </cell>
          <cell r="N1010" t="str">
            <v/>
          </cell>
          <cell r="O1010" t="str">
            <v/>
          </cell>
          <cell r="P1010" t="str">
            <v/>
          </cell>
          <cell r="Q1010">
            <v>1.05</v>
          </cell>
          <cell r="R1010" t="str">
            <v>ШТ</v>
          </cell>
          <cell r="S1010">
            <v>1</v>
          </cell>
          <cell r="T1010">
            <v>39000</v>
          </cell>
          <cell r="U1010">
            <v>40950</v>
          </cell>
          <cell r="V1010">
            <v>48321</v>
          </cell>
          <cell r="W1010">
            <v>48321</v>
          </cell>
          <cell r="X1010">
            <v>0</v>
          </cell>
          <cell r="Y1010">
            <v>0</v>
          </cell>
          <cell r="Z1010">
            <v>0</v>
          </cell>
          <cell r="AA1010">
            <v>0</v>
          </cell>
          <cell r="AB1010">
            <v>0</v>
          </cell>
          <cell r="AC1010">
            <v>0</v>
          </cell>
          <cell r="AD1010">
            <v>1</v>
          </cell>
          <cell r="AE1010">
            <v>40950</v>
          </cell>
          <cell r="AF1010">
            <v>7371</v>
          </cell>
          <cell r="AG1010">
            <v>0</v>
          </cell>
          <cell r="AH1010">
            <v>0</v>
          </cell>
          <cell r="AI1010">
            <v>0</v>
          </cell>
        </row>
        <row r="1011">
          <cell r="A1011" t="str">
            <v>Н-автоматика</v>
          </cell>
          <cell r="B1011" t="str">
            <v>РОК</v>
          </cell>
          <cell r="C1011" t="str">
            <v>УАП</v>
          </cell>
          <cell r="D1011" t="str">
            <v>Закупки ГО</v>
          </cell>
          <cell r="E1011" t="str">
            <v>19</v>
          </cell>
          <cell r="F1011" t="str">
            <v>КИПиА, связь и ВТ</v>
          </cell>
          <cell r="G1011" t="str">
            <v>19981</v>
          </cell>
          <cell r="H1011" t="str">
            <v>Оборудование для тестирования и ремонта АСУТП</v>
          </cell>
          <cell r="I1011" t="str">
            <v>981530</v>
          </cell>
          <cell r="J1011" t="str">
            <v>Генератор газовых смесей образцовый</v>
          </cell>
          <cell r="K1011" t="str">
            <v/>
          </cell>
          <cell r="L1011" t="str">
            <v>ГГС-03-03</v>
          </cell>
          <cell r="M1011" t="str">
            <v>0,0001-99%</v>
          </cell>
          <cell r="N1011" t="str">
            <v/>
          </cell>
          <cell r="O1011" t="str">
            <v/>
          </cell>
          <cell r="P1011" t="str">
            <v/>
          </cell>
          <cell r="Q1011">
            <v>1.05</v>
          </cell>
          <cell r="R1011" t="str">
            <v>ШТ</v>
          </cell>
          <cell r="S1011">
            <v>1</v>
          </cell>
          <cell r="T1011">
            <v>497315</v>
          </cell>
          <cell r="U1011">
            <v>522180.75</v>
          </cell>
          <cell r="V1011">
            <v>616173.28499999992</v>
          </cell>
          <cell r="W1011">
            <v>616173.29</v>
          </cell>
          <cell r="X1011">
            <v>0</v>
          </cell>
          <cell r="Y1011">
            <v>0</v>
          </cell>
          <cell r="Z1011">
            <v>0</v>
          </cell>
          <cell r="AA1011">
            <v>0</v>
          </cell>
          <cell r="AB1011">
            <v>0</v>
          </cell>
          <cell r="AC1011">
            <v>0</v>
          </cell>
          <cell r="AD1011">
            <v>1</v>
          </cell>
          <cell r="AE1011">
            <v>522180.75</v>
          </cell>
          <cell r="AF1011">
            <v>93992.535000000003</v>
          </cell>
          <cell r="AG1011">
            <v>0</v>
          </cell>
          <cell r="AH1011">
            <v>0</v>
          </cell>
          <cell r="AI1011">
            <v>0</v>
          </cell>
        </row>
        <row r="1012">
          <cell r="A1012" t="str">
            <v>Н-автоматика</v>
          </cell>
          <cell r="B1012" t="str">
            <v>РОК</v>
          </cell>
          <cell r="C1012" t="str">
            <v>УАП</v>
          </cell>
          <cell r="D1012" t="str">
            <v>Закупки ГО</v>
          </cell>
          <cell r="E1012" t="str">
            <v>19</v>
          </cell>
          <cell r="F1012" t="str">
            <v>КИПиА, связь и ВТ</v>
          </cell>
          <cell r="G1012" t="str">
            <v>19981</v>
          </cell>
          <cell r="H1012" t="str">
            <v>Оборудование для тестирования и ремонта АСУТП</v>
          </cell>
          <cell r="I1012" t="str">
            <v>981563</v>
          </cell>
          <cell r="J1012" t="str">
            <v>Система поверочная</v>
          </cell>
          <cell r="K1012" t="str">
            <v/>
          </cell>
          <cell r="L1012" t="str">
            <v>УППУ-МЭ 3.1.1</v>
          </cell>
          <cell r="M1012" t="str">
            <v>Класс 0,02,.Uн 60 (100)В/220 (380)В, ~Iн 0,05...50,0A, 15ВА на канал U, 80ВА на канал I.</v>
          </cell>
          <cell r="N1012" t="str">
            <v/>
          </cell>
          <cell r="O1012" t="str">
            <v/>
          </cell>
          <cell r="P1012" t="str">
            <v/>
          </cell>
          <cell r="Q1012">
            <v>1.05</v>
          </cell>
          <cell r="R1012" t="str">
            <v>КМП</v>
          </cell>
          <cell r="S1012">
            <v>1</v>
          </cell>
          <cell r="T1012">
            <v>1586130</v>
          </cell>
          <cell r="U1012">
            <v>1665436.5</v>
          </cell>
          <cell r="V1012">
            <v>1965215.0699999998</v>
          </cell>
          <cell r="W1012">
            <v>1965215.07</v>
          </cell>
          <cell r="X1012">
            <v>0</v>
          </cell>
          <cell r="Y1012">
            <v>0</v>
          </cell>
          <cell r="Z1012">
            <v>0</v>
          </cell>
          <cell r="AA1012">
            <v>0</v>
          </cell>
          <cell r="AB1012">
            <v>0</v>
          </cell>
          <cell r="AC1012">
            <v>0</v>
          </cell>
          <cell r="AD1012">
            <v>1</v>
          </cell>
          <cell r="AE1012">
            <v>1665436.5</v>
          </cell>
          <cell r="AF1012">
            <v>299778.57</v>
          </cell>
          <cell r="AG1012">
            <v>0</v>
          </cell>
          <cell r="AH1012">
            <v>0</v>
          </cell>
          <cell r="AI1012">
            <v>0</v>
          </cell>
        </row>
        <row r="1013">
          <cell r="A1013" t="str">
            <v>Н-автоматика</v>
          </cell>
          <cell r="B1013" t="str">
            <v>РОК</v>
          </cell>
          <cell r="C1013" t="str">
            <v>УАП</v>
          </cell>
          <cell r="D1013" t="str">
            <v>Закупки ГО</v>
          </cell>
          <cell r="E1013" t="str">
            <v>19</v>
          </cell>
          <cell r="F1013" t="str">
            <v>КИПиА, связь и ВТ</v>
          </cell>
          <cell r="G1013" t="str">
            <v>19981</v>
          </cell>
          <cell r="H1013" t="str">
            <v>Оборудование для тестирования и ремонта АСУТП</v>
          </cell>
          <cell r="I1013" t="str">
            <v>981630</v>
          </cell>
          <cell r="J1013" t="str">
            <v>Коммуникатор</v>
          </cell>
          <cell r="K1013" t="str">
            <v>ТУ 4213-032-12580824-2001</v>
          </cell>
          <cell r="L1013" t="str">
            <v>Метран-650-БП</v>
          </cell>
          <cell r="M1013" t="str">
            <v>Umax.вх=50В, IP54. В комплекте: коммуникатор-1шт, внешний блок питания 12В-1шт, кабель с комплектом насадок-1кмп, резистор 270Ом-1шт, сумка-чехол-1шт</v>
          </cell>
          <cell r="N1013" t="str">
            <v/>
          </cell>
          <cell r="O1013" t="str">
            <v/>
          </cell>
          <cell r="P1013" t="str">
            <v/>
          </cell>
          <cell r="Q1013">
            <v>1.05</v>
          </cell>
          <cell r="R1013" t="str">
            <v>КМП</v>
          </cell>
          <cell r="S1013">
            <v>2</v>
          </cell>
          <cell r="T1013">
            <v>58500</v>
          </cell>
          <cell r="U1013">
            <v>122850</v>
          </cell>
          <cell r="V1013">
            <v>144963</v>
          </cell>
          <cell r="W1013">
            <v>72481.5</v>
          </cell>
          <cell r="X1013">
            <v>0</v>
          </cell>
          <cell r="Y1013">
            <v>0</v>
          </cell>
          <cell r="Z1013">
            <v>0</v>
          </cell>
          <cell r="AA1013">
            <v>0</v>
          </cell>
          <cell r="AB1013">
            <v>0</v>
          </cell>
          <cell r="AC1013">
            <v>0</v>
          </cell>
          <cell r="AD1013">
            <v>2</v>
          </cell>
          <cell r="AE1013">
            <v>122850</v>
          </cell>
          <cell r="AF1013">
            <v>22113</v>
          </cell>
          <cell r="AG1013">
            <v>0</v>
          </cell>
          <cell r="AH1013">
            <v>0</v>
          </cell>
          <cell r="AI1013">
            <v>0</v>
          </cell>
        </row>
        <row r="1014">
          <cell r="A1014" t="str">
            <v>УЭБиР</v>
          </cell>
          <cell r="B1014" t="str">
            <v>ББ</v>
          </cell>
          <cell r="C1014" t="str">
            <v>УАП</v>
          </cell>
          <cell r="D1014" t="str">
            <v>Закупки ГО</v>
          </cell>
          <cell r="E1014" t="str">
            <v>19</v>
          </cell>
          <cell r="F1014" t="str">
            <v>КИПиА, связь и ВТ</v>
          </cell>
          <cell r="G1014" t="str">
            <v>19983</v>
          </cell>
          <cell r="H1014" t="str">
            <v>Оборудование для охраны закрытых зон</v>
          </cell>
          <cell r="I1014" t="str">
            <v>983273</v>
          </cell>
          <cell r="J1014" t="str">
            <v>Монитор</v>
          </cell>
          <cell r="K1014" t="str">
            <v/>
          </cell>
          <cell r="L1014" t="str">
            <v>LTC2020/90</v>
          </cell>
          <cell r="M1014" t="str">
            <v>Черно-белый, 20", 900ТВЛ, 2 видеовхода (BNC), 1 звуковой вход (RCA), Uпит=~230В, 50Гц</v>
          </cell>
          <cell r="N1014" t="str">
            <v/>
          </cell>
          <cell r="O1014" t="str">
            <v/>
          </cell>
          <cell r="P1014" t="str">
            <v/>
          </cell>
          <cell r="Q1014">
            <v>1.05</v>
          </cell>
          <cell r="R1014" t="str">
            <v>ШТ</v>
          </cell>
          <cell r="S1014">
            <v>18</v>
          </cell>
          <cell r="T1014">
            <v>19040</v>
          </cell>
          <cell r="U1014">
            <v>359856</v>
          </cell>
          <cell r="V1014">
            <v>424630.07999999996</v>
          </cell>
          <cell r="W1014">
            <v>23590.560000000001</v>
          </cell>
          <cell r="X1014">
            <v>0</v>
          </cell>
          <cell r="Y1014">
            <v>0</v>
          </cell>
          <cell r="Z1014">
            <v>0</v>
          </cell>
          <cell r="AA1014">
            <v>0</v>
          </cell>
          <cell r="AB1014">
            <v>0</v>
          </cell>
          <cell r="AC1014">
            <v>0</v>
          </cell>
          <cell r="AD1014">
            <v>18</v>
          </cell>
          <cell r="AE1014">
            <v>359856</v>
          </cell>
          <cell r="AF1014">
            <v>64774.079999999994</v>
          </cell>
          <cell r="AG1014">
            <v>0</v>
          </cell>
          <cell r="AH1014">
            <v>0</v>
          </cell>
          <cell r="AI1014">
            <v>0</v>
          </cell>
        </row>
        <row r="1015">
          <cell r="A1015" t="str">
            <v>Талнахское</v>
          </cell>
          <cell r="B1015" t="str">
            <v>ГМОК</v>
          </cell>
          <cell r="C1015" t="str">
            <v>УАП</v>
          </cell>
          <cell r="D1015" t="str">
            <v>Закупки ГО</v>
          </cell>
          <cell r="E1015" t="str">
            <v>19</v>
          </cell>
          <cell r="F1015" t="str">
            <v>КИПиА, связь и ВТ</v>
          </cell>
          <cell r="G1015" t="str">
            <v>19983</v>
          </cell>
          <cell r="H1015" t="str">
            <v>Оборудование для охраны закрытых зон</v>
          </cell>
          <cell r="I1015" t="str">
            <v>983506</v>
          </cell>
          <cell r="J1015" t="str">
            <v>Видеокамера</v>
          </cell>
          <cell r="K1015" t="str">
            <v/>
          </cell>
          <cell r="L1015" t="str">
            <v>МВК-18КС(2,8)</v>
          </cell>
          <cell r="M1015" t="str">
            <v>Ч/б, 1,3", 0.02лк/F2, F=2,8мм. В комплекте с универсальным кронштейном крепления-1шт, передвижным защитным козырьком-1шт, со встроенной системой подогрева</v>
          </cell>
          <cell r="N1015" t="str">
            <v/>
          </cell>
          <cell r="O1015" t="str">
            <v/>
          </cell>
          <cell r="P1015" t="str">
            <v/>
          </cell>
          <cell r="Q1015">
            <v>1.05</v>
          </cell>
          <cell r="R1015" t="str">
            <v>КМП</v>
          </cell>
          <cell r="S1015">
            <v>3</v>
          </cell>
          <cell r="T1015">
            <v>3570</v>
          </cell>
          <cell r="U1015">
            <v>11245.5</v>
          </cell>
          <cell r="V1015">
            <v>13269.689999999999</v>
          </cell>
          <cell r="W1015">
            <v>4423.2299999999996</v>
          </cell>
          <cell r="X1015">
            <v>0</v>
          </cell>
          <cell r="Y1015">
            <v>0</v>
          </cell>
          <cell r="Z1015">
            <v>0</v>
          </cell>
          <cell r="AA1015">
            <v>0</v>
          </cell>
          <cell r="AB1015">
            <v>0</v>
          </cell>
          <cell r="AC1015">
            <v>0</v>
          </cell>
          <cell r="AD1015">
            <v>3</v>
          </cell>
          <cell r="AE1015">
            <v>11245.5</v>
          </cell>
          <cell r="AF1015">
            <v>2024.1899999999998</v>
          </cell>
          <cell r="AG1015">
            <v>0</v>
          </cell>
          <cell r="AH1015">
            <v>0</v>
          </cell>
          <cell r="AI1015">
            <v>0</v>
          </cell>
        </row>
        <row r="1016">
          <cell r="A1016" t="str">
            <v>Талнахское</v>
          </cell>
          <cell r="B1016" t="str">
            <v>ГМОК</v>
          </cell>
          <cell r="C1016" t="str">
            <v>УАП</v>
          </cell>
          <cell r="D1016" t="str">
            <v>Закупки ГО</v>
          </cell>
          <cell r="E1016" t="str">
            <v>19</v>
          </cell>
          <cell r="F1016" t="str">
            <v>КИПиА, связь и ВТ</v>
          </cell>
          <cell r="G1016" t="str">
            <v>19983</v>
          </cell>
          <cell r="H1016" t="str">
            <v>Оборудование для охраны закрытых зон</v>
          </cell>
          <cell r="I1016" t="str">
            <v>983557</v>
          </cell>
          <cell r="J1016" t="str">
            <v>Турникет</v>
          </cell>
          <cell r="K1016" t="str">
            <v/>
          </cell>
          <cell r="L1016" t="str">
            <v>АЛГО-122Т</v>
          </cell>
          <cell r="M1016" t="str">
            <v>Поясной, триподный турникет с считывателями пластиковых карт, двухцветными индикаторами прохода, пропускная способность 25 человек в минуту.В комплекте: контроллер КТ-3М- 1шт., proximity-считыватель- 2шт., источник бесперебойного питания- 1шт.</v>
          </cell>
          <cell r="N1016" t="str">
            <v/>
          </cell>
          <cell r="O1016" t="str">
            <v/>
          </cell>
          <cell r="P1016" t="str">
            <v/>
          </cell>
          <cell r="Q1016">
            <v>1.05</v>
          </cell>
          <cell r="R1016" t="str">
            <v>КМП</v>
          </cell>
          <cell r="S1016">
            <v>3</v>
          </cell>
          <cell r="T1016">
            <v>86022.73</v>
          </cell>
          <cell r="U1016">
            <v>270971.59950000001</v>
          </cell>
          <cell r="V1016">
            <v>319746.48741</v>
          </cell>
          <cell r="W1016">
            <v>106582.16</v>
          </cell>
          <cell r="X1016">
            <v>0</v>
          </cell>
          <cell r="Y1016">
            <v>0</v>
          </cell>
          <cell r="Z1016">
            <v>0</v>
          </cell>
          <cell r="AA1016">
            <v>0</v>
          </cell>
          <cell r="AB1016">
            <v>0</v>
          </cell>
          <cell r="AC1016">
            <v>0</v>
          </cell>
          <cell r="AD1016">
            <v>3</v>
          </cell>
          <cell r="AE1016">
            <v>270971.59950000001</v>
          </cell>
          <cell r="AF1016">
            <v>48774.887909999998</v>
          </cell>
          <cell r="AG1016">
            <v>0</v>
          </cell>
          <cell r="AH1016">
            <v>0</v>
          </cell>
          <cell r="AI1016">
            <v>0</v>
          </cell>
        </row>
        <row r="1017">
          <cell r="A1017" t="str">
            <v>ПЕСХ</v>
          </cell>
          <cell r="B1017" t="str">
            <v>МТО</v>
          </cell>
          <cell r="C1017" t="str">
            <v>УАП</v>
          </cell>
          <cell r="D1017" t="str">
            <v>Закупки ГО</v>
          </cell>
          <cell r="E1017" t="str">
            <v>19</v>
          </cell>
          <cell r="F1017" t="str">
            <v>КИПиА, связь и ВТ</v>
          </cell>
          <cell r="G1017" t="str">
            <v>19983</v>
          </cell>
          <cell r="H1017" t="str">
            <v>Оборудование для охраны закрытых зон</v>
          </cell>
          <cell r="I1017" t="str">
            <v>983691</v>
          </cell>
          <cell r="J1017" t="str">
            <v>Видеокамера</v>
          </cell>
          <cell r="K1017" t="str">
            <v/>
          </cell>
          <cell r="L1017" t="str">
            <v>BW-360CD</v>
          </cell>
          <cell r="M1017" t="str">
            <v>Корпусная на кронштейне. Формат матрицы 1/3", 380 ТВЛ, 0,1 Lx, Uпит=12VDC</v>
          </cell>
          <cell r="N1017" t="str">
            <v/>
          </cell>
          <cell r="O1017" t="str">
            <v/>
          </cell>
          <cell r="P1017" t="str">
            <v/>
          </cell>
          <cell r="Q1017">
            <v>1.05</v>
          </cell>
          <cell r="R1017" t="str">
            <v>ШТ</v>
          </cell>
          <cell r="S1017">
            <v>12</v>
          </cell>
          <cell r="T1017">
            <v>4165</v>
          </cell>
          <cell r="U1017">
            <v>52479</v>
          </cell>
          <cell r="V1017">
            <v>61925.219999999994</v>
          </cell>
          <cell r="W1017">
            <v>5160.4399999999996</v>
          </cell>
          <cell r="X1017">
            <v>0</v>
          </cell>
          <cell r="Y1017">
            <v>0</v>
          </cell>
          <cell r="Z1017">
            <v>0</v>
          </cell>
          <cell r="AA1017">
            <v>12</v>
          </cell>
          <cell r="AB1017">
            <v>52479</v>
          </cell>
          <cell r="AC1017">
            <v>9446.2199999999993</v>
          </cell>
          <cell r="AD1017">
            <v>0</v>
          </cell>
          <cell r="AE1017">
            <v>0</v>
          </cell>
          <cell r="AF1017">
            <v>0</v>
          </cell>
          <cell r="AG1017">
            <v>0</v>
          </cell>
          <cell r="AH1017">
            <v>0</v>
          </cell>
          <cell r="AI1017">
            <v>0</v>
          </cell>
        </row>
        <row r="1018">
          <cell r="A1018" t="str">
            <v>Октябрьский</v>
          </cell>
          <cell r="B1018" t="str">
            <v>ГМОК</v>
          </cell>
          <cell r="C1018" t="str">
            <v>УАП</v>
          </cell>
          <cell r="D1018" t="str">
            <v>Закупки ГО</v>
          </cell>
          <cell r="E1018" t="str">
            <v>19</v>
          </cell>
          <cell r="F1018" t="str">
            <v>КИПиА, связь и ВТ</v>
          </cell>
          <cell r="G1018" t="str">
            <v>19983</v>
          </cell>
          <cell r="H1018" t="str">
            <v>Оборудование для охраны закрытых зон</v>
          </cell>
          <cell r="I1018" t="str">
            <v>983691</v>
          </cell>
          <cell r="J1018" t="str">
            <v>Видеокамера</v>
          </cell>
          <cell r="K1018" t="str">
            <v/>
          </cell>
          <cell r="L1018" t="str">
            <v>BW-360CD</v>
          </cell>
          <cell r="M1018" t="str">
            <v>Корпусная на кронштейне. Формат матрицы 1/3", 380 ТВЛ, 0,1 Lx, Uпит=12VDC</v>
          </cell>
          <cell r="N1018" t="str">
            <v/>
          </cell>
          <cell r="O1018" t="str">
            <v/>
          </cell>
          <cell r="P1018" t="str">
            <v/>
          </cell>
          <cell r="Q1018">
            <v>1.05</v>
          </cell>
          <cell r="R1018" t="str">
            <v>ШТ</v>
          </cell>
          <cell r="S1018">
            <v>4</v>
          </cell>
          <cell r="T1018">
            <v>4165</v>
          </cell>
          <cell r="U1018">
            <v>17493</v>
          </cell>
          <cell r="V1018">
            <v>20641.739999999998</v>
          </cell>
          <cell r="W1018">
            <v>5160.4399999999996</v>
          </cell>
          <cell r="X1018">
            <v>0</v>
          </cell>
          <cell r="Y1018">
            <v>0</v>
          </cell>
          <cell r="Z1018">
            <v>0</v>
          </cell>
          <cell r="AA1018">
            <v>4</v>
          </cell>
          <cell r="AB1018">
            <v>17493</v>
          </cell>
          <cell r="AC1018">
            <v>3148.74</v>
          </cell>
          <cell r="AD1018">
            <v>0</v>
          </cell>
          <cell r="AE1018">
            <v>0</v>
          </cell>
          <cell r="AF1018">
            <v>0</v>
          </cell>
          <cell r="AG1018">
            <v>0</v>
          </cell>
          <cell r="AH1018">
            <v>0</v>
          </cell>
          <cell r="AI1018">
            <v>0</v>
          </cell>
        </row>
        <row r="1019">
          <cell r="A1019" t="str">
            <v>Октябрьский</v>
          </cell>
          <cell r="B1019" t="str">
            <v>ГМОК</v>
          </cell>
          <cell r="C1019" t="str">
            <v>УАП</v>
          </cell>
          <cell r="D1019" t="str">
            <v>Закупки ГО</v>
          </cell>
          <cell r="E1019" t="str">
            <v>19</v>
          </cell>
          <cell r="F1019" t="str">
            <v>КИПиА, связь и ВТ</v>
          </cell>
          <cell r="G1019" t="str">
            <v>19983</v>
          </cell>
          <cell r="H1019" t="str">
            <v>Оборудование для охраны закрытых зон</v>
          </cell>
          <cell r="I1019" t="str">
            <v>983711</v>
          </cell>
          <cell r="J1019" t="str">
            <v>Монитор</v>
          </cell>
          <cell r="K1019" t="str">
            <v/>
          </cell>
          <cell r="L1019" t="str">
            <v>LTC2020/91</v>
          </cell>
          <cell r="M1019" t="str">
            <v>Черно-белый, 20", 1000ТВЛ, 2 видеовхода (BNC), 1 звуковой вход (RCA), Uпит=~230В, 50Гц</v>
          </cell>
          <cell r="N1019" t="str">
            <v/>
          </cell>
          <cell r="O1019" t="str">
            <v/>
          </cell>
          <cell r="P1019" t="str">
            <v/>
          </cell>
          <cell r="Q1019">
            <v>1.05</v>
          </cell>
          <cell r="R1019" t="str">
            <v>ШТ</v>
          </cell>
          <cell r="S1019">
            <v>2</v>
          </cell>
          <cell r="T1019">
            <v>36295</v>
          </cell>
          <cell r="U1019">
            <v>76219.5</v>
          </cell>
          <cell r="V1019">
            <v>89939.01</v>
          </cell>
          <cell r="W1019">
            <v>44969.51</v>
          </cell>
          <cell r="X1019">
            <v>0</v>
          </cell>
          <cell r="Y1019">
            <v>0</v>
          </cell>
          <cell r="Z1019">
            <v>0</v>
          </cell>
          <cell r="AA1019">
            <v>2</v>
          </cell>
          <cell r="AB1019">
            <v>76219.5</v>
          </cell>
          <cell r="AC1019">
            <v>13719.51</v>
          </cell>
          <cell r="AD1019">
            <v>0</v>
          </cell>
          <cell r="AE1019">
            <v>0</v>
          </cell>
          <cell r="AF1019">
            <v>0</v>
          </cell>
          <cell r="AG1019">
            <v>0</v>
          </cell>
          <cell r="AH1019">
            <v>0</v>
          </cell>
          <cell r="AI1019">
            <v>0</v>
          </cell>
        </row>
        <row r="1020">
          <cell r="A1020" t="str">
            <v>ПЕСХ</v>
          </cell>
          <cell r="B1020" t="str">
            <v>МТО</v>
          </cell>
          <cell r="C1020" t="str">
            <v>УАП</v>
          </cell>
          <cell r="D1020" t="str">
            <v>Закупки ГО</v>
          </cell>
          <cell r="E1020" t="str">
            <v>19</v>
          </cell>
          <cell r="F1020" t="str">
            <v>КИПиА, связь и ВТ</v>
          </cell>
          <cell r="G1020" t="str">
            <v>19983</v>
          </cell>
          <cell r="H1020" t="str">
            <v>Оборудование для охраны закрытых зон</v>
          </cell>
          <cell r="I1020" t="str">
            <v>983746</v>
          </cell>
          <cell r="J1020" t="str">
            <v>Видеорегистратор цифровой</v>
          </cell>
          <cell r="K1020" t="str">
            <v/>
          </cell>
          <cell r="L1020" t="str">
            <v>HDR-04MD/LAN/CD</v>
          </cell>
          <cell r="M1020" t="str">
            <v>4-канальный, два режима записи-мультиплексный и QUAD, Ethernet, сквозные видео выходы, входы тревоги, возможность установки 1диска, CD-R/RW, ~90 -260В, без диска, 720х576мм, запис640х272мм 25кадр/сек, M-JPEG</v>
          </cell>
          <cell r="N1020" t="str">
            <v/>
          </cell>
          <cell r="O1020" t="str">
            <v>Системы безопасности и видеонаблюдения</v>
          </cell>
          <cell r="P1020" t="str">
            <v/>
          </cell>
          <cell r="Q1020">
            <v>1.05</v>
          </cell>
          <cell r="R1020" t="str">
            <v>ШТ</v>
          </cell>
          <cell r="S1020">
            <v>3</v>
          </cell>
          <cell r="T1020">
            <v>17252.62</v>
          </cell>
          <cell r="U1020">
            <v>54345.753000000004</v>
          </cell>
          <cell r="V1020">
            <v>64127.988539999998</v>
          </cell>
          <cell r="W1020">
            <v>21376</v>
          </cell>
          <cell r="X1020">
            <v>0</v>
          </cell>
          <cell r="Y1020">
            <v>0</v>
          </cell>
          <cell r="Z1020">
            <v>0</v>
          </cell>
          <cell r="AA1020">
            <v>3</v>
          </cell>
          <cell r="AB1020">
            <v>54345.753000000004</v>
          </cell>
          <cell r="AC1020">
            <v>9782.2355399999997</v>
          </cell>
          <cell r="AD1020">
            <v>0</v>
          </cell>
          <cell r="AE1020">
            <v>0</v>
          </cell>
          <cell r="AF1020">
            <v>0</v>
          </cell>
          <cell r="AG1020">
            <v>0</v>
          </cell>
          <cell r="AH1020">
            <v>0</v>
          </cell>
          <cell r="AI1020">
            <v>0</v>
          </cell>
        </row>
        <row r="1021">
          <cell r="A1021" t="str">
            <v>ТНШС</v>
          </cell>
          <cell r="B1021" t="str">
            <v>РОК</v>
          </cell>
          <cell r="C1021" t="str">
            <v>УАП</v>
          </cell>
          <cell r="D1021" t="str">
            <v>Закупки ГО</v>
          </cell>
          <cell r="E1021" t="str">
            <v>19</v>
          </cell>
          <cell r="F1021" t="str">
            <v>КИПиА, связь и ВТ</v>
          </cell>
          <cell r="G1021" t="str">
            <v>19983</v>
          </cell>
          <cell r="H1021" t="str">
            <v>Оборудование для охраны закрытых зон</v>
          </cell>
          <cell r="I1021" t="str">
            <v>983746</v>
          </cell>
          <cell r="J1021" t="str">
            <v>Видеорегистратор цифровой</v>
          </cell>
          <cell r="K1021" t="str">
            <v/>
          </cell>
          <cell r="L1021" t="str">
            <v>HDR-04MD/LAN/CD</v>
          </cell>
          <cell r="M1021" t="str">
            <v>4-канальный, два режима записи-мультиплексный и QUAD, Ethernet, сквозные видео выходы, входы тревоги, возможность установки 1диска, CD-R/RW, ~90 -260В, без диска, 720х576мм, запис640х272мм 25кадр/сек, M-JPEG</v>
          </cell>
          <cell r="N1021" t="str">
            <v/>
          </cell>
          <cell r="O1021" t="str">
            <v>Системы безопасности и видеонаблюдения</v>
          </cell>
          <cell r="P1021" t="str">
            <v/>
          </cell>
          <cell r="Q1021">
            <v>1.05</v>
          </cell>
          <cell r="R1021" t="str">
            <v>ШТ</v>
          </cell>
          <cell r="S1021">
            <v>4</v>
          </cell>
          <cell r="T1021">
            <v>17252.62</v>
          </cell>
          <cell r="U1021">
            <v>72461.004000000001</v>
          </cell>
          <cell r="V1021">
            <v>85503.984719999993</v>
          </cell>
          <cell r="W1021">
            <v>21376</v>
          </cell>
          <cell r="X1021">
            <v>0</v>
          </cell>
          <cell r="Y1021">
            <v>0</v>
          </cell>
          <cell r="Z1021">
            <v>0</v>
          </cell>
          <cell r="AA1021">
            <v>4</v>
          </cell>
          <cell r="AB1021">
            <v>72461.004000000001</v>
          </cell>
          <cell r="AC1021">
            <v>13042.98072</v>
          </cell>
          <cell r="AD1021">
            <v>0</v>
          </cell>
          <cell r="AE1021">
            <v>0</v>
          </cell>
          <cell r="AF1021">
            <v>0</v>
          </cell>
          <cell r="AG1021">
            <v>0</v>
          </cell>
          <cell r="AH1021">
            <v>0</v>
          </cell>
          <cell r="AI1021">
            <v>0</v>
          </cell>
        </row>
        <row r="1022">
          <cell r="A1022" t="str">
            <v>ТНШС</v>
          </cell>
          <cell r="B1022" t="str">
            <v>РОК</v>
          </cell>
          <cell r="C1022" t="str">
            <v>УАП</v>
          </cell>
          <cell r="D1022" t="str">
            <v>Закупки ГО</v>
          </cell>
          <cell r="E1022" t="str">
            <v>19</v>
          </cell>
          <cell r="F1022" t="str">
            <v>КИПиА, связь и ВТ</v>
          </cell>
          <cell r="G1022" t="str">
            <v>19983</v>
          </cell>
          <cell r="H1022" t="str">
            <v>Оборудование для охраны закрытых зон</v>
          </cell>
          <cell r="I1022" t="str">
            <v>983747</v>
          </cell>
          <cell r="J1022" t="str">
            <v>Видеокамера цветная вандалозащищенная купольная</v>
          </cell>
          <cell r="K1022" t="str">
            <v/>
          </cell>
          <cell r="L1022" t="str">
            <v>НТС-11D/6,0/IR</v>
          </cell>
          <cell r="M1022" t="str">
            <v>1/3" ПЗС, 420твл, 0 лк с встроенной ИК подсветкой, встроенный объектив f=6мм, BLC, синхронизация внутренняя, U=12В, диаметр 137х93,7мм</v>
          </cell>
          <cell r="N1022" t="str">
            <v/>
          </cell>
          <cell r="O1022" t="str">
            <v>Системы безопасности и видеонаблюдения</v>
          </cell>
          <cell r="P1022" t="str">
            <v/>
          </cell>
          <cell r="Q1022">
            <v>1.05</v>
          </cell>
          <cell r="R1022" t="str">
            <v>ШТ</v>
          </cell>
          <cell r="S1022">
            <v>16</v>
          </cell>
          <cell r="T1022">
            <v>6634.25</v>
          </cell>
          <cell r="U1022">
            <v>111455.40000000001</v>
          </cell>
          <cell r="V1022">
            <v>131517.372</v>
          </cell>
          <cell r="W1022">
            <v>8219.84</v>
          </cell>
          <cell r="X1022">
            <v>0</v>
          </cell>
          <cell r="Y1022">
            <v>0</v>
          </cell>
          <cell r="Z1022">
            <v>0</v>
          </cell>
          <cell r="AA1022">
            <v>16</v>
          </cell>
          <cell r="AB1022">
            <v>111455.40000000001</v>
          </cell>
          <cell r="AC1022">
            <v>20061.972000000002</v>
          </cell>
          <cell r="AD1022">
            <v>0</v>
          </cell>
          <cell r="AE1022">
            <v>0</v>
          </cell>
          <cell r="AF1022">
            <v>0</v>
          </cell>
          <cell r="AG1022">
            <v>0</v>
          </cell>
          <cell r="AH1022">
            <v>0</v>
          </cell>
          <cell r="AI1022">
            <v>0</v>
          </cell>
        </row>
        <row r="1023">
          <cell r="A1023" t="str">
            <v>ТНШС</v>
          </cell>
          <cell r="B1023" t="str">
            <v>РОК</v>
          </cell>
          <cell r="C1023" t="str">
            <v>УАП</v>
          </cell>
          <cell r="D1023" t="str">
            <v>Закупки ГО</v>
          </cell>
          <cell r="E1023" t="str">
            <v>19</v>
          </cell>
          <cell r="F1023" t="str">
            <v>КИПиА, связь и ВТ</v>
          </cell>
          <cell r="G1023" t="str">
            <v>19983</v>
          </cell>
          <cell r="H1023" t="str">
            <v>Оборудование для охраны закрытых зон</v>
          </cell>
          <cell r="I1023" t="str">
            <v>983749</v>
          </cell>
          <cell r="J1023" t="str">
            <v>Монитор цветной</v>
          </cell>
          <cell r="K1023" t="str">
            <v/>
          </cell>
          <cell r="L1023" t="str">
            <v>СН-1416А</v>
          </cell>
          <cell r="M1023" t="str">
            <v>Диагональ 14", 400 ТВЛ, 1хBNC IN, Y/CIN, 1xBNC OUT, Y/CIN, аудио</v>
          </cell>
          <cell r="N1023" t="str">
            <v/>
          </cell>
          <cell r="O1023" t="str">
            <v>Системы безопасности и видеонаблюдения</v>
          </cell>
          <cell r="P1023" t="str">
            <v/>
          </cell>
          <cell r="Q1023">
            <v>1.05</v>
          </cell>
          <cell r="R1023" t="str">
            <v>ШТ</v>
          </cell>
          <cell r="S1023">
            <v>4</v>
          </cell>
          <cell r="T1023">
            <v>9886.52</v>
          </cell>
          <cell r="U1023">
            <v>41523.384000000005</v>
          </cell>
          <cell r="V1023">
            <v>48997.593120000005</v>
          </cell>
          <cell r="W1023">
            <v>12249.4</v>
          </cell>
          <cell r="X1023">
            <v>0</v>
          </cell>
          <cell r="Y1023">
            <v>0</v>
          </cell>
          <cell r="Z1023">
            <v>0</v>
          </cell>
          <cell r="AA1023">
            <v>4</v>
          </cell>
          <cell r="AB1023">
            <v>41523.384000000005</v>
          </cell>
          <cell r="AC1023">
            <v>7474.2091200000004</v>
          </cell>
          <cell r="AD1023">
            <v>0</v>
          </cell>
          <cell r="AE1023">
            <v>0</v>
          </cell>
          <cell r="AF1023">
            <v>0</v>
          </cell>
          <cell r="AG1023">
            <v>0</v>
          </cell>
          <cell r="AH1023">
            <v>0</v>
          </cell>
          <cell r="AI1023">
            <v>0</v>
          </cell>
        </row>
        <row r="1024">
          <cell r="A1024" t="str">
            <v>Октябрьский</v>
          </cell>
          <cell r="B1024" t="str">
            <v>ГМОК</v>
          </cell>
          <cell r="C1024" t="str">
            <v>КАУ</v>
          </cell>
          <cell r="D1024" t="str">
            <v>Закупки ГО</v>
          </cell>
          <cell r="E1024" t="str">
            <v>19</v>
          </cell>
          <cell r="F1024" t="str">
            <v>КИПиА, связь и ВТ</v>
          </cell>
          <cell r="G1024" t="str">
            <v>19996</v>
          </cell>
          <cell r="H1024" t="str">
            <v>Приборы контроля рабочей среды</v>
          </cell>
          <cell r="I1024" t="str">
            <v>996021</v>
          </cell>
          <cell r="J1024" t="str">
            <v>Барометр-анероид</v>
          </cell>
          <cell r="K1024" t="str">
            <v>ТУ 25-04-1797-75</v>
          </cell>
          <cell r="L1024" t="str">
            <v>М-67</v>
          </cell>
          <cell r="M1024" t="str">
            <v>610-790 мм рт.ст</v>
          </cell>
          <cell r="N1024" t="str">
            <v/>
          </cell>
          <cell r="O1024" t="str">
            <v/>
          </cell>
          <cell r="P1024" t="str">
            <v/>
          </cell>
          <cell r="Q1024">
            <v>1.05</v>
          </cell>
          <cell r="R1024" t="str">
            <v>ШТ</v>
          </cell>
          <cell r="S1024">
            <v>1</v>
          </cell>
          <cell r="T1024">
            <v>10000</v>
          </cell>
          <cell r="U1024">
            <v>10500</v>
          </cell>
          <cell r="V1024">
            <v>12390</v>
          </cell>
          <cell r="W1024">
            <v>12390</v>
          </cell>
          <cell r="X1024">
            <v>0</v>
          </cell>
          <cell r="Y1024">
            <v>0</v>
          </cell>
          <cell r="Z1024">
            <v>0</v>
          </cell>
          <cell r="AA1024">
            <v>0</v>
          </cell>
          <cell r="AB1024">
            <v>0</v>
          </cell>
          <cell r="AC1024">
            <v>0</v>
          </cell>
          <cell r="AD1024">
            <v>1</v>
          </cell>
          <cell r="AE1024">
            <v>10500</v>
          </cell>
          <cell r="AF1024">
            <v>1890</v>
          </cell>
          <cell r="AG1024">
            <v>0</v>
          </cell>
          <cell r="AH1024">
            <v>0</v>
          </cell>
          <cell r="AI1024">
            <v>0</v>
          </cell>
        </row>
        <row r="1025">
          <cell r="A1025" t="str">
            <v>КАУ</v>
          </cell>
          <cell r="B1025" t="str">
            <v>ГМОК</v>
          </cell>
          <cell r="C1025" t="str">
            <v>УАП</v>
          </cell>
          <cell r="D1025" t="str">
            <v>Закупки ГО</v>
          </cell>
          <cell r="E1025" t="str">
            <v>19</v>
          </cell>
          <cell r="F1025" t="str">
            <v>КИПиА, связь и ВТ</v>
          </cell>
          <cell r="G1025" t="str">
            <v>19996</v>
          </cell>
          <cell r="H1025" t="str">
            <v>Приборы контроля рабочей среды</v>
          </cell>
          <cell r="I1025" t="str">
            <v>996044</v>
          </cell>
          <cell r="J1025" t="str">
            <v>Метеометр</v>
          </cell>
          <cell r="K1025" t="str">
            <v/>
          </cell>
          <cell r="L1025" t="str">
            <v>МЭС-200А</v>
          </cell>
          <cell r="M1025" t="str">
            <v>Стандартный канал связи RS232 и RS485. Постоянный состав комплекта: измерительный блок - 1шт, щуп измерительный Щ-1(с кабелем соединительным) - 1шт, источник электропитания ИЭС7-1203 - 1шт, блок аккумуляторов VH AA 1700- 1штКомплектность уточняется при за</v>
          </cell>
          <cell r="N1025" t="str">
            <v/>
          </cell>
          <cell r="O1025" t="str">
            <v/>
          </cell>
          <cell r="P1025" t="str">
            <v/>
          </cell>
          <cell r="Q1025">
            <v>1.05</v>
          </cell>
          <cell r="R1025" t="str">
            <v>КМП</v>
          </cell>
          <cell r="S1025">
            <v>1</v>
          </cell>
          <cell r="T1025">
            <v>30372.39</v>
          </cell>
          <cell r="U1025">
            <v>31891.0095</v>
          </cell>
          <cell r="V1025">
            <v>37631.391210000002</v>
          </cell>
          <cell r="W1025">
            <v>37631.39</v>
          </cell>
          <cell r="X1025">
            <v>0</v>
          </cell>
          <cell r="Y1025">
            <v>0</v>
          </cell>
          <cell r="Z1025">
            <v>0</v>
          </cell>
          <cell r="AA1025">
            <v>0</v>
          </cell>
          <cell r="AB1025">
            <v>0</v>
          </cell>
          <cell r="AC1025">
            <v>0</v>
          </cell>
          <cell r="AD1025">
            <v>1</v>
          </cell>
          <cell r="AE1025">
            <v>31891.0095</v>
          </cell>
          <cell r="AF1025">
            <v>5740.3817099999997</v>
          </cell>
          <cell r="AG1025">
            <v>0</v>
          </cell>
          <cell r="AH1025">
            <v>0</v>
          </cell>
          <cell r="AI1025">
            <v>0</v>
          </cell>
        </row>
        <row r="1026">
          <cell r="A1026" t="str">
            <v>Н-геология</v>
          </cell>
          <cell r="B1026" t="str">
            <v>ГОК</v>
          </cell>
          <cell r="C1026" t="str">
            <v>УАП</v>
          </cell>
          <cell r="D1026" t="str">
            <v>Закупки ГО</v>
          </cell>
          <cell r="E1026" t="str">
            <v>19</v>
          </cell>
          <cell r="F1026" t="str">
            <v>КИПиА, связь и ВТ</v>
          </cell>
          <cell r="G1026" t="str">
            <v>19996</v>
          </cell>
          <cell r="H1026" t="str">
            <v>Приборы контроля рабочей среды</v>
          </cell>
          <cell r="I1026" t="str">
            <v>996046</v>
          </cell>
          <cell r="J1026" t="str">
            <v>Дефектоскоп ультразвуковой</v>
          </cell>
          <cell r="K1026" t="str">
            <v/>
          </cell>
          <cell r="L1026" t="str">
            <v>Пеленг УД2-102</v>
          </cell>
          <cell r="M1026" t="str">
            <v>Максимальная длительность А-развертки 6144мкс, частота зондирующих импульсов 1,25-5,0МГц, глубина 0-40дБ. Комплект поставки по опросному листу</v>
          </cell>
          <cell r="N1026" t="str">
            <v/>
          </cell>
          <cell r="O1026" t="str">
            <v/>
          </cell>
          <cell r="P1026" t="str">
            <v/>
          </cell>
          <cell r="Q1026">
            <v>1.05</v>
          </cell>
          <cell r="R1026" t="str">
            <v>КМП</v>
          </cell>
          <cell r="S1026">
            <v>1</v>
          </cell>
          <cell r="T1026">
            <v>171670.07</v>
          </cell>
          <cell r="U1026">
            <v>180253.57350000003</v>
          </cell>
          <cell r="V1026">
            <v>212699.21673000001</v>
          </cell>
          <cell r="W1026">
            <v>212699.22</v>
          </cell>
          <cell r="X1026">
            <v>0</v>
          </cell>
          <cell r="Y1026">
            <v>0</v>
          </cell>
          <cell r="Z1026">
            <v>0</v>
          </cell>
          <cell r="AA1026">
            <v>0</v>
          </cell>
          <cell r="AB1026">
            <v>0</v>
          </cell>
          <cell r="AC1026">
            <v>0</v>
          </cell>
          <cell r="AD1026">
            <v>1</v>
          </cell>
          <cell r="AE1026">
            <v>180253.57350000003</v>
          </cell>
          <cell r="AF1026">
            <v>32445.643230000005</v>
          </cell>
          <cell r="AG1026">
            <v>0</v>
          </cell>
          <cell r="AH1026">
            <v>0</v>
          </cell>
          <cell r="AI1026">
            <v>0</v>
          </cell>
        </row>
        <row r="1027">
          <cell r="A1027" t="str">
            <v>Талнахское</v>
          </cell>
          <cell r="B1027" t="str">
            <v>ГМОК</v>
          </cell>
          <cell r="C1027" t="str">
            <v>УИТ</v>
          </cell>
          <cell r="D1027" t="str">
            <v>Закупки ГО</v>
          </cell>
          <cell r="E1027" t="str">
            <v>19</v>
          </cell>
          <cell r="F1027" t="str">
            <v>КИПиА, связь и ВТ</v>
          </cell>
          <cell r="G1027" t="str">
            <v>19997</v>
          </cell>
          <cell r="H1027" t="str">
            <v>Оборудование телефонии</v>
          </cell>
          <cell r="I1027" t="str">
            <v>997375</v>
          </cell>
          <cell r="J1027" t="str">
            <v>Аппарат телефонный</v>
          </cell>
          <cell r="K1027" t="str">
            <v/>
          </cell>
          <cell r="L1027" t="str">
            <v>Siemens Gigaset S 100</v>
          </cell>
          <cell r="M1027" t="str">
            <v>Беспроводной, цифровой. Рабочая частота 1880-1900 МГц, стандарт DECT с подержкой GAP. ЖК-дисплей с подсветкой, спикерфон, памятьна 200 номеров, цвет espresso, сертификат, гарантийный талон, инструкция на русском языке.</v>
          </cell>
          <cell r="N1027" t="str">
            <v/>
          </cell>
          <cell r="O1027" t="str">
            <v/>
          </cell>
          <cell r="P1027" t="str">
            <v/>
          </cell>
          <cell r="Q1027">
            <v>1.05</v>
          </cell>
          <cell r="R1027" t="str">
            <v>КМП</v>
          </cell>
          <cell r="S1027">
            <v>10</v>
          </cell>
          <cell r="T1027">
            <v>3426.26</v>
          </cell>
          <cell r="U1027">
            <v>35975.73000000001</v>
          </cell>
          <cell r="V1027">
            <v>42451.361400000009</v>
          </cell>
          <cell r="W1027">
            <v>4245.1400000000003</v>
          </cell>
          <cell r="X1027">
            <v>0</v>
          </cell>
          <cell r="Y1027">
            <v>0</v>
          </cell>
          <cell r="Z1027">
            <v>0</v>
          </cell>
          <cell r="AA1027">
            <v>10</v>
          </cell>
          <cell r="AB1027">
            <v>35975.73000000001</v>
          </cell>
          <cell r="AC1027">
            <v>6475.631400000002</v>
          </cell>
          <cell r="AD1027">
            <v>0</v>
          </cell>
          <cell r="AE1027">
            <v>0</v>
          </cell>
          <cell r="AF1027">
            <v>0</v>
          </cell>
          <cell r="AG1027">
            <v>0</v>
          </cell>
          <cell r="AH1027">
            <v>0</v>
          </cell>
          <cell r="AI1027">
            <v>0</v>
          </cell>
        </row>
        <row r="1028">
          <cell r="A1028" t="str">
            <v>НТР</v>
          </cell>
          <cell r="B1028" t="str">
            <v>РОК</v>
          </cell>
          <cell r="C1028" t="str">
            <v>УГМ</v>
          </cell>
          <cell r="D1028" t="str">
            <v>Закупки ГО</v>
          </cell>
          <cell r="E1028" t="str">
            <v>20</v>
          </cell>
          <cell r="F1028" t="str">
            <v>Инструменты</v>
          </cell>
          <cell r="G1028" t="str">
            <v>20818</v>
          </cell>
          <cell r="H1028" t="str">
            <v>Эксплуатационный инструмент</v>
          </cell>
          <cell r="I1028" t="str">
            <v>818593</v>
          </cell>
          <cell r="J1028" t="str">
            <v>Съемник гидравлический</v>
          </cell>
          <cell r="K1028" t="str">
            <v/>
          </cell>
          <cell r="L1028" t="str">
            <v>PKS20-3</v>
          </cell>
          <cell r="M1028" t="str">
            <v>Усилие 20 тонн, количество лап 3</v>
          </cell>
          <cell r="N1028" t="str">
            <v/>
          </cell>
          <cell r="O1028" t="str">
            <v/>
          </cell>
          <cell r="P1028" t="str">
            <v/>
          </cell>
          <cell r="Q1028">
            <v>1.05</v>
          </cell>
          <cell r="R1028" t="str">
            <v>ШТ</v>
          </cell>
          <cell r="S1028">
            <v>3</v>
          </cell>
          <cell r="T1028">
            <v>56353.73</v>
          </cell>
          <cell r="U1028">
            <v>177514.24950000001</v>
          </cell>
          <cell r="V1028">
            <v>209466.81440999999</v>
          </cell>
          <cell r="W1028">
            <v>69822.27</v>
          </cell>
          <cell r="X1028">
            <v>0</v>
          </cell>
          <cell r="Y1028">
            <v>0</v>
          </cell>
          <cell r="Z1028">
            <v>0</v>
          </cell>
          <cell r="AA1028">
            <v>0</v>
          </cell>
          <cell r="AB1028">
            <v>0</v>
          </cell>
          <cell r="AC1028">
            <v>0</v>
          </cell>
          <cell r="AD1028">
            <v>3</v>
          </cell>
          <cell r="AE1028">
            <v>177514.24950000001</v>
          </cell>
          <cell r="AF1028">
            <v>31952.564910000001</v>
          </cell>
          <cell r="AG1028">
            <v>0</v>
          </cell>
          <cell r="AH1028">
            <v>0</v>
          </cell>
          <cell r="AI1028">
            <v>0</v>
          </cell>
        </row>
        <row r="1029">
          <cell r="A1029" t="str">
            <v>НТР</v>
          </cell>
          <cell r="B1029" t="str">
            <v>РОК</v>
          </cell>
          <cell r="C1029" t="str">
            <v>УГМ</v>
          </cell>
          <cell r="D1029" t="str">
            <v>Закупки ГО</v>
          </cell>
          <cell r="E1029" t="str">
            <v>20</v>
          </cell>
          <cell r="F1029" t="str">
            <v>Инструменты</v>
          </cell>
          <cell r="G1029" t="str">
            <v>20818</v>
          </cell>
          <cell r="H1029" t="str">
            <v>Эксплуатационный инструмент</v>
          </cell>
          <cell r="I1029" t="str">
            <v>818594</v>
          </cell>
          <cell r="J1029" t="str">
            <v>Съемник гидравлический</v>
          </cell>
          <cell r="K1029" t="str">
            <v/>
          </cell>
          <cell r="L1029" t="str">
            <v>PKS10-2-3</v>
          </cell>
          <cell r="M1029" t="str">
            <v>Усилие 10 тонн, количество лап 2-3</v>
          </cell>
          <cell r="N1029" t="str">
            <v/>
          </cell>
          <cell r="O1029" t="str">
            <v/>
          </cell>
          <cell r="P1029" t="str">
            <v/>
          </cell>
          <cell r="Q1029">
            <v>1.05</v>
          </cell>
          <cell r="R1029" t="str">
            <v>ШТ</v>
          </cell>
          <cell r="S1029">
            <v>5</v>
          </cell>
          <cell r="T1029">
            <v>44018.79</v>
          </cell>
          <cell r="U1029">
            <v>231098.64750000002</v>
          </cell>
          <cell r="V1029">
            <v>272696.40405000001</v>
          </cell>
          <cell r="W1029">
            <v>54539.28</v>
          </cell>
          <cell r="X1029">
            <v>0</v>
          </cell>
          <cell r="Y1029">
            <v>0</v>
          </cell>
          <cell r="Z1029">
            <v>0</v>
          </cell>
          <cell r="AA1029">
            <v>0</v>
          </cell>
          <cell r="AB1029">
            <v>0</v>
          </cell>
          <cell r="AC1029">
            <v>0</v>
          </cell>
          <cell r="AD1029">
            <v>5</v>
          </cell>
          <cell r="AE1029">
            <v>231098.64750000002</v>
          </cell>
          <cell r="AF1029">
            <v>41597.756550000006</v>
          </cell>
          <cell r="AG1029">
            <v>0</v>
          </cell>
          <cell r="AH1029">
            <v>0</v>
          </cell>
          <cell r="AI1029">
            <v>0</v>
          </cell>
        </row>
        <row r="1030">
          <cell r="A1030" t="str">
            <v>НТР</v>
          </cell>
          <cell r="B1030" t="str">
            <v>РОК</v>
          </cell>
          <cell r="C1030" t="str">
            <v>УГМ</v>
          </cell>
          <cell r="D1030" t="str">
            <v>Закупки ГО</v>
          </cell>
          <cell r="E1030" t="str">
            <v>20</v>
          </cell>
          <cell r="F1030" t="str">
            <v>Инструменты</v>
          </cell>
          <cell r="G1030" t="str">
            <v>20818</v>
          </cell>
          <cell r="H1030" t="str">
            <v>Эксплуатационный инструмент</v>
          </cell>
          <cell r="I1030" t="str">
            <v>818597</v>
          </cell>
          <cell r="J1030" t="str">
            <v>Гайковерт промышленный ударный</v>
          </cell>
          <cell r="K1030" t="str">
            <v/>
          </cell>
          <cell r="L1030" t="str">
            <v>IW38</v>
          </cell>
          <cell r="M1030" t="str">
            <v>Максимальный диаметр болта 52мм, размер приводного квадрата 1 1/2",максимальный крутящий момент 3900Нм</v>
          </cell>
          <cell r="N1030" t="str">
            <v/>
          </cell>
          <cell r="O1030" t="str">
            <v/>
          </cell>
          <cell r="P1030" t="str">
            <v/>
          </cell>
          <cell r="Q1030">
            <v>1.05</v>
          </cell>
          <cell r="R1030" t="str">
            <v>ШТ</v>
          </cell>
          <cell r="S1030">
            <v>6</v>
          </cell>
          <cell r="T1030">
            <v>77153.820000000007</v>
          </cell>
          <cell r="U1030">
            <v>486069.06600000005</v>
          </cell>
          <cell r="V1030">
            <v>573561.49788000004</v>
          </cell>
          <cell r="W1030">
            <v>95593.58</v>
          </cell>
          <cell r="X1030">
            <v>0</v>
          </cell>
          <cell r="Y1030">
            <v>0</v>
          </cell>
          <cell r="Z1030">
            <v>0</v>
          </cell>
          <cell r="AA1030">
            <v>0</v>
          </cell>
          <cell r="AB1030">
            <v>0</v>
          </cell>
          <cell r="AC1030">
            <v>0</v>
          </cell>
          <cell r="AD1030">
            <v>6</v>
          </cell>
          <cell r="AE1030">
            <v>486069.06600000005</v>
          </cell>
          <cell r="AF1030">
            <v>87492.431880000004</v>
          </cell>
          <cell r="AG1030">
            <v>0</v>
          </cell>
          <cell r="AH1030">
            <v>0</v>
          </cell>
          <cell r="AI1030">
            <v>0</v>
          </cell>
        </row>
        <row r="1031">
          <cell r="A1031" t="str">
            <v>НТР</v>
          </cell>
          <cell r="B1031" t="str">
            <v>РОК</v>
          </cell>
          <cell r="C1031" t="str">
            <v>УГМ</v>
          </cell>
          <cell r="D1031" t="str">
            <v>Закупки ГО</v>
          </cell>
          <cell r="E1031" t="str">
            <v>20</v>
          </cell>
          <cell r="F1031" t="str">
            <v>Инструменты</v>
          </cell>
          <cell r="G1031" t="str">
            <v>20818</v>
          </cell>
          <cell r="H1031" t="str">
            <v>Эксплуатационный инструмент</v>
          </cell>
          <cell r="I1031" t="str">
            <v>818598</v>
          </cell>
          <cell r="J1031" t="str">
            <v>Гайковерт промышленный ударный</v>
          </cell>
          <cell r="K1031" t="str">
            <v/>
          </cell>
          <cell r="L1031" t="str">
            <v>IW25</v>
          </cell>
          <cell r="M1031" t="str">
            <v>Максимальный диаметр болта 39мм, размер приводного квадрата 1",максимальный крутящий момент 1800Нм</v>
          </cell>
          <cell r="N1031" t="str">
            <v/>
          </cell>
          <cell r="O1031" t="str">
            <v/>
          </cell>
          <cell r="P1031" t="str">
            <v/>
          </cell>
          <cell r="Q1031">
            <v>1.05</v>
          </cell>
          <cell r="R1031" t="str">
            <v>ШТ</v>
          </cell>
          <cell r="S1031">
            <v>9</v>
          </cell>
          <cell r="T1031">
            <v>45993.99</v>
          </cell>
          <cell r="U1031">
            <v>434643.20549999998</v>
          </cell>
          <cell r="V1031">
            <v>512878.98248999997</v>
          </cell>
          <cell r="W1031">
            <v>56986.55</v>
          </cell>
          <cell r="X1031">
            <v>0</v>
          </cell>
          <cell r="Y1031">
            <v>0</v>
          </cell>
          <cell r="Z1031">
            <v>0</v>
          </cell>
          <cell r="AA1031">
            <v>0</v>
          </cell>
          <cell r="AB1031">
            <v>0</v>
          </cell>
          <cell r="AC1031">
            <v>0</v>
          </cell>
          <cell r="AD1031">
            <v>9</v>
          </cell>
          <cell r="AE1031">
            <v>434643.20549999998</v>
          </cell>
          <cell r="AF1031">
            <v>78235.776989999998</v>
          </cell>
          <cell r="AG1031">
            <v>0</v>
          </cell>
          <cell r="AH1031">
            <v>0</v>
          </cell>
          <cell r="AI1031">
            <v>0</v>
          </cell>
        </row>
        <row r="1032">
          <cell r="A1032" t="str">
            <v>ТНШС</v>
          </cell>
          <cell r="B1032" t="str">
            <v>РОК</v>
          </cell>
          <cell r="C1032" t="str">
            <v>УГМ</v>
          </cell>
          <cell r="D1032" t="str">
            <v>Закупки ГО</v>
          </cell>
          <cell r="E1032" t="str">
            <v>20</v>
          </cell>
          <cell r="F1032" t="str">
            <v>Инструменты</v>
          </cell>
          <cell r="G1032" t="str">
            <v>20818</v>
          </cell>
          <cell r="H1032" t="str">
            <v>Эксплуатационный инструмент</v>
          </cell>
          <cell r="I1032" t="str">
            <v>818598</v>
          </cell>
          <cell r="J1032" t="str">
            <v>Гайковерт промышленный ударный</v>
          </cell>
          <cell r="K1032" t="str">
            <v/>
          </cell>
          <cell r="L1032" t="str">
            <v>IW25</v>
          </cell>
          <cell r="M1032" t="str">
            <v>Максимальный диаметр болта 39мм, размер приводного квадрата 1",максимальный крутящий момент 1800Нм</v>
          </cell>
          <cell r="N1032" t="str">
            <v/>
          </cell>
          <cell r="O1032" t="str">
            <v/>
          </cell>
          <cell r="P1032" t="str">
            <v/>
          </cell>
          <cell r="Q1032">
            <v>1.05</v>
          </cell>
          <cell r="R1032" t="str">
            <v>ШТ</v>
          </cell>
          <cell r="S1032">
            <v>5</v>
          </cell>
          <cell r="T1032">
            <v>45993.99</v>
          </cell>
          <cell r="U1032">
            <v>241468.44749999998</v>
          </cell>
          <cell r="V1032">
            <v>284932.76804999996</v>
          </cell>
          <cell r="W1032">
            <v>56986.55</v>
          </cell>
          <cell r="X1032">
            <v>0</v>
          </cell>
          <cell r="Y1032">
            <v>0</v>
          </cell>
          <cell r="Z1032">
            <v>0</v>
          </cell>
          <cell r="AA1032">
            <v>0</v>
          </cell>
          <cell r="AB1032">
            <v>0</v>
          </cell>
          <cell r="AC1032">
            <v>0</v>
          </cell>
          <cell r="AD1032">
            <v>5</v>
          </cell>
          <cell r="AE1032">
            <v>241468.44749999998</v>
          </cell>
          <cell r="AF1032">
            <v>43464.320549999997</v>
          </cell>
          <cell r="AG1032">
            <v>0</v>
          </cell>
          <cell r="AH1032">
            <v>0</v>
          </cell>
          <cell r="AI1032">
            <v>0</v>
          </cell>
        </row>
        <row r="1033">
          <cell r="A1033" t="str">
            <v>НТР</v>
          </cell>
          <cell r="B1033" t="str">
            <v>РОК</v>
          </cell>
          <cell r="C1033" t="str">
            <v>УГМ</v>
          </cell>
          <cell r="D1033" t="str">
            <v>Закупки ГО</v>
          </cell>
          <cell r="E1033" t="str">
            <v>20</v>
          </cell>
          <cell r="F1033" t="str">
            <v>Инструменты</v>
          </cell>
          <cell r="G1033" t="str">
            <v>20818</v>
          </cell>
          <cell r="H1033" t="str">
            <v>Эксплуатационный инструмент</v>
          </cell>
          <cell r="I1033" t="str">
            <v>818599</v>
          </cell>
          <cell r="J1033" t="str">
            <v>Гайковерт промышленный ударный</v>
          </cell>
          <cell r="K1033" t="str">
            <v/>
          </cell>
          <cell r="L1033" t="str">
            <v>IW19</v>
          </cell>
          <cell r="M1033" t="str">
            <v>Максимальный диаметр болта 22мм, размер приводного квадрата 3/4",максимальный крутящий момент 1085Нм</v>
          </cell>
          <cell r="N1033" t="str">
            <v/>
          </cell>
          <cell r="O1033" t="str">
            <v/>
          </cell>
          <cell r="P1033" t="str">
            <v/>
          </cell>
          <cell r="Q1033">
            <v>1.05</v>
          </cell>
          <cell r="R1033" t="str">
            <v>ШТ</v>
          </cell>
          <cell r="S1033">
            <v>5</v>
          </cell>
          <cell r="T1033">
            <v>34471.980000000003</v>
          </cell>
          <cell r="U1033">
            <v>180977.89500000002</v>
          </cell>
          <cell r="V1033">
            <v>213553.9161</v>
          </cell>
          <cell r="W1033">
            <v>42710.78</v>
          </cell>
          <cell r="X1033">
            <v>0</v>
          </cell>
          <cell r="Y1033">
            <v>0</v>
          </cell>
          <cell r="Z1033">
            <v>0</v>
          </cell>
          <cell r="AA1033">
            <v>0</v>
          </cell>
          <cell r="AB1033">
            <v>0</v>
          </cell>
          <cell r="AC1033">
            <v>0</v>
          </cell>
          <cell r="AD1033">
            <v>5</v>
          </cell>
          <cell r="AE1033">
            <v>180977.89500000002</v>
          </cell>
          <cell r="AF1033">
            <v>32576.021100000002</v>
          </cell>
          <cell r="AG1033">
            <v>0</v>
          </cell>
          <cell r="AH1033">
            <v>0</v>
          </cell>
          <cell r="AI1033">
            <v>0</v>
          </cell>
        </row>
        <row r="1034">
          <cell r="A1034" t="str">
            <v>НТР</v>
          </cell>
          <cell r="B1034" t="str">
            <v>РОК</v>
          </cell>
          <cell r="C1034" t="str">
            <v>УГМ</v>
          </cell>
          <cell r="D1034" t="str">
            <v>Закупки ГО</v>
          </cell>
          <cell r="E1034" t="str">
            <v>20</v>
          </cell>
          <cell r="F1034" t="str">
            <v>Инструменты</v>
          </cell>
          <cell r="G1034" t="str">
            <v>20818</v>
          </cell>
          <cell r="H1034" t="str">
            <v>Эксплуатационный инструмент</v>
          </cell>
          <cell r="I1034" t="str">
            <v>818600</v>
          </cell>
          <cell r="J1034" t="str">
            <v>Опрессовщик кабеля</v>
          </cell>
          <cell r="K1034" t="str">
            <v/>
          </cell>
          <cell r="L1034" t="str">
            <v>SC18Х</v>
          </cell>
          <cell r="M1034" t="str">
            <v>Усилие 6т, сечение кабеля 10-185, длина 370мм</v>
          </cell>
          <cell r="N1034" t="str">
            <v/>
          </cell>
          <cell r="O1034" t="str">
            <v/>
          </cell>
          <cell r="P1034" t="str">
            <v/>
          </cell>
          <cell r="Q1034">
            <v>1.05</v>
          </cell>
          <cell r="R1034" t="str">
            <v>ШТ</v>
          </cell>
          <cell r="S1034">
            <v>1</v>
          </cell>
          <cell r="T1034">
            <v>34290.589999999997</v>
          </cell>
          <cell r="U1034">
            <v>36005.119500000001</v>
          </cell>
          <cell r="V1034">
            <v>42486.041010000001</v>
          </cell>
          <cell r="W1034">
            <v>42486.04</v>
          </cell>
          <cell r="X1034">
            <v>0</v>
          </cell>
          <cell r="Y1034">
            <v>0</v>
          </cell>
          <cell r="Z1034">
            <v>0</v>
          </cell>
          <cell r="AA1034">
            <v>0</v>
          </cell>
          <cell r="AB1034">
            <v>0</v>
          </cell>
          <cell r="AC1034">
            <v>0</v>
          </cell>
          <cell r="AD1034">
            <v>1</v>
          </cell>
          <cell r="AE1034">
            <v>36005.119500000001</v>
          </cell>
          <cell r="AF1034">
            <v>6480.9215100000001</v>
          </cell>
          <cell r="AG1034">
            <v>0</v>
          </cell>
          <cell r="AH1034">
            <v>0</v>
          </cell>
          <cell r="AI1034">
            <v>0</v>
          </cell>
        </row>
        <row r="1035">
          <cell r="A1035" t="str">
            <v>НТР</v>
          </cell>
          <cell r="B1035" t="str">
            <v>РОК</v>
          </cell>
          <cell r="C1035" t="str">
            <v>УГМ</v>
          </cell>
          <cell r="D1035" t="str">
            <v>Закупки ГО</v>
          </cell>
          <cell r="E1035" t="str">
            <v>20</v>
          </cell>
          <cell r="F1035" t="str">
            <v>Инструменты</v>
          </cell>
          <cell r="G1035" t="str">
            <v>20818</v>
          </cell>
          <cell r="H1035" t="str">
            <v>Эксплуатационный инструмент</v>
          </cell>
          <cell r="I1035" t="str">
            <v>818602</v>
          </cell>
          <cell r="J1035" t="str">
            <v>Насос с ручным приводом</v>
          </cell>
          <cell r="K1035" t="str">
            <v/>
          </cell>
          <cell r="L1035" t="str">
            <v>НР227D</v>
          </cell>
          <cell r="M1035" t="str">
            <v>Двухскоростной, рабочее давление 700Бар, производительность на 1 ход рукоятки-1скорость 13см3, 2 скорость 2,3см3, габариты 605х160х150</v>
          </cell>
          <cell r="N1035" t="str">
            <v/>
          </cell>
          <cell r="O1035" t="str">
            <v/>
          </cell>
          <cell r="P1035" t="str">
            <v/>
          </cell>
          <cell r="Q1035">
            <v>1.05</v>
          </cell>
          <cell r="R1035" t="str">
            <v>ШТ</v>
          </cell>
          <cell r="S1035">
            <v>4</v>
          </cell>
          <cell r="T1035">
            <v>27948.44</v>
          </cell>
          <cell r="U1035">
            <v>117383.448</v>
          </cell>
          <cell r="V1035">
            <v>138512.46864000001</v>
          </cell>
          <cell r="W1035">
            <v>34628.120000000003</v>
          </cell>
          <cell r="X1035">
            <v>0</v>
          </cell>
          <cell r="Y1035">
            <v>0</v>
          </cell>
          <cell r="Z1035">
            <v>0</v>
          </cell>
          <cell r="AA1035">
            <v>0</v>
          </cell>
          <cell r="AB1035">
            <v>0</v>
          </cell>
          <cell r="AC1035">
            <v>0</v>
          </cell>
          <cell r="AD1035">
            <v>4</v>
          </cell>
          <cell r="AE1035">
            <v>117383.448</v>
          </cell>
          <cell r="AF1035">
            <v>21129.020639999999</v>
          </cell>
          <cell r="AG1035">
            <v>0</v>
          </cell>
          <cell r="AH1035">
            <v>0</v>
          </cell>
          <cell r="AI1035">
            <v>0</v>
          </cell>
        </row>
        <row r="1036">
          <cell r="A1036" t="str">
            <v>НТР</v>
          </cell>
          <cell r="B1036" t="str">
            <v>РОК</v>
          </cell>
          <cell r="C1036" t="str">
            <v>УГМ</v>
          </cell>
          <cell r="D1036" t="str">
            <v>Закупки ГО</v>
          </cell>
          <cell r="E1036" t="str">
            <v>20</v>
          </cell>
          <cell r="F1036" t="str">
            <v>Инструменты</v>
          </cell>
          <cell r="G1036" t="str">
            <v>20818</v>
          </cell>
          <cell r="H1036" t="str">
            <v>Эксплуатационный инструмент</v>
          </cell>
          <cell r="I1036" t="str">
            <v>818604</v>
          </cell>
          <cell r="J1036" t="str">
            <v>Домкрат стальной</v>
          </cell>
          <cell r="K1036" t="str">
            <v/>
          </cell>
          <cell r="L1036" t="str">
            <v>JSS207</v>
          </cell>
          <cell r="M1036" t="str">
            <v>Г/п20т, ход штока 195мм, резьбовое удлинение штока 100мм</v>
          </cell>
          <cell r="N1036" t="str">
            <v/>
          </cell>
          <cell r="O1036" t="str">
            <v/>
          </cell>
          <cell r="P1036" t="str">
            <v/>
          </cell>
          <cell r="Q1036">
            <v>1.05</v>
          </cell>
          <cell r="R1036" t="str">
            <v>ШТ</v>
          </cell>
          <cell r="S1036">
            <v>1</v>
          </cell>
          <cell r="T1036">
            <v>6530.26</v>
          </cell>
          <cell r="U1036">
            <v>6856.7730000000001</v>
          </cell>
          <cell r="V1036">
            <v>8090.9921399999994</v>
          </cell>
          <cell r="W1036">
            <v>8090.99</v>
          </cell>
          <cell r="X1036">
            <v>0</v>
          </cell>
          <cell r="Y1036">
            <v>0</v>
          </cell>
          <cell r="Z1036">
            <v>0</v>
          </cell>
          <cell r="AA1036">
            <v>0</v>
          </cell>
          <cell r="AB1036">
            <v>0</v>
          </cell>
          <cell r="AC1036">
            <v>0</v>
          </cell>
          <cell r="AD1036">
            <v>1</v>
          </cell>
          <cell r="AE1036">
            <v>6856.7730000000001</v>
          </cell>
          <cell r="AF1036">
            <v>1234.2191399999999</v>
          </cell>
          <cell r="AG1036">
            <v>0</v>
          </cell>
          <cell r="AH1036">
            <v>0</v>
          </cell>
          <cell r="AI1036">
            <v>0</v>
          </cell>
        </row>
        <row r="1037">
          <cell r="A1037" t="str">
            <v>НТР</v>
          </cell>
          <cell r="B1037" t="str">
            <v>РОК</v>
          </cell>
          <cell r="C1037" t="str">
            <v>УГМ</v>
          </cell>
          <cell r="D1037" t="str">
            <v>Закупки ГО</v>
          </cell>
          <cell r="E1037" t="str">
            <v>20</v>
          </cell>
          <cell r="F1037" t="str">
            <v>Инструменты</v>
          </cell>
          <cell r="G1037" t="str">
            <v>20818</v>
          </cell>
          <cell r="H1037" t="str">
            <v>Эксплуатационный инструмент</v>
          </cell>
          <cell r="I1037" t="str">
            <v>818605</v>
          </cell>
          <cell r="J1037" t="str">
            <v>Домкрат стальной</v>
          </cell>
          <cell r="K1037" t="str">
            <v/>
          </cell>
          <cell r="L1037" t="str">
            <v>JSS166</v>
          </cell>
          <cell r="M1037" t="str">
            <v>Г/п16т, ход штока 170мм, резьбовое удлинение штока 100мм</v>
          </cell>
          <cell r="N1037" t="str">
            <v/>
          </cell>
          <cell r="O1037" t="str">
            <v/>
          </cell>
          <cell r="P1037" t="str">
            <v/>
          </cell>
          <cell r="Q1037">
            <v>1.05</v>
          </cell>
          <cell r="R1037" t="str">
            <v>ШТ</v>
          </cell>
          <cell r="S1037">
            <v>1</v>
          </cell>
          <cell r="T1037">
            <v>4246.0200000000004</v>
          </cell>
          <cell r="U1037">
            <v>4458.3210000000008</v>
          </cell>
          <cell r="V1037">
            <v>5260.8187800000005</v>
          </cell>
          <cell r="W1037">
            <v>5260.82</v>
          </cell>
          <cell r="X1037">
            <v>0</v>
          </cell>
          <cell r="Y1037">
            <v>0</v>
          </cell>
          <cell r="Z1037">
            <v>0</v>
          </cell>
          <cell r="AA1037">
            <v>0</v>
          </cell>
          <cell r="AB1037">
            <v>0</v>
          </cell>
          <cell r="AC1037">
            <v>0</v>
          </cell>
          <cell r="AD1037">
            <v>1</v>
          </cell>
          <cell r="AE1037">
            <v>4458.3210000000008</v>
          </cell>
          <cell r="AF1037">
            <v>802.49778000000015</v>
          </cell>
          <cell r="AG1037">
            <v>0</v>
          </cell>
          <cell r="AH1037">
            <v>0</v>
          </cell>
          <cell r="AI1037">
            <v>0</v>
          </cell>
        </row>
        <row r="1038">
          <cell r="A1038" t="str">
            <v>ТНШС</v>
          </cell>
          <cell r="B1038" t="str">
            <v>РОК</v>
          </cell>
          <cell r="C1038" t="str">
            <v>УГМ</v>
          </cell>
          <cell r="D1038" t="str">
            <v>Закупки ГО</v>
          </cell>
          <cell r="E1038" t="str">
            <v>20</v>
          </cell>
          <cell r="F1038" t="str">
            <v>Инструменты</v>
          </cell>
          <cell r="G1038" t="str">
            <v>20818</v>
          </cell>
          <cell r="H1038" t="str">
            <v>Эксплуатационный инструмент</v>
          </cell>
          <cell r="I1038" t="str">
            <v>818607</v>
          </cell>
          <cell r="J1038" t="str">
            <v>Домкрат алюминиевый облегченный</v>
          </cell>
          <cell r="K1038" t="str">
            <v/>
          </cell>
          <cell r="L1038" t="str">
            <v>JAH 620</v>
          </cell>
          <cell r="M1038" t="str">
            <v>Г/п20т, ход штока 152мм</v>
          </cell>
          <cell r="N1038" t="str">
            <v/>
          </cell>
          <cell r="O1038" t="str">
            <v/>
          </cell>
          <cell r="P1038" t="str">
            <v/>
          </cell>
          <cell r="Q1038">
            <v>1.05</v>
          </cell>
          <cell r="R1038" t="str">
            <v>ШТ</v>
          </cell>
          <cell r="S1038">
            <v>1</v>
          </cell>
          <cell r="T1038">
            <v>45228.1</v>
          </cell>
          <cell r="U1038">
            <v>47489.504999999997</v>
          </cell>
          <cell r="V1038">
            <v>56037.615899999997</v>
          </cell>
          <cell r="W1038">
            <v>56037.62</v>
          </cell>
          <cell r="X1038">
            <v>0</v>
          </cell>
          <cell r="Y1038">
            <v>0</v>
          </cell>
          <cell r="Z1038">
            <v>0</v>
          </cell>
          <cell r="AA1038">
            <v>0</v>
          </cell>
          <cell r="AB1038">
            <v>0</v>
          </cell>
          <cell r="AC1038">
            <v>0</v>
          </cell>
          <cell r="AD1038">
            <v>0</v>
          </cell>
          <cell r="AE1038">
            <v>0</v>
          </cell>
          <cell r="AF1038">
            <v>0</v>
          </cell>
          <cell r="AG1038">
            <v>1</v>
          </cell>
          <cell r="AH1038">
            <v>47489.504999999997</v>
          </cell>
          <cell r="AI1038">
            <v>8548.1108999999997</v>
          </cell>
        </row>
        <row r="1039">
          <cell r="A1039" t="str">
            <v>ТНШС</v>
          </cell>
          <cell r="B1039" t="str">
            <v>РОК</v>
          </cell>
          <cell r="C1039" t="str">
            <v>УГМ</v>
          </cell>
          <cell r="D1039" t="str">
            <v>Закупки ГО</v>
          </cell>
          <cell r="E1039" t="str">
            <v>20</v>
          </cell>
          <cell r="F1039" t="str">
            <v>Инструменты</v>
          </cell>
          <cell r="G1039" t="str">
            <v>20818</v>
          </cell>
          <cell r="H1039" t="str">
            <v>Эксплуатационный инструмент</v>
          </cell>
          <cell r="I1039" t="str">
            <v>818620</v>
          </cell>
          <cell r="J1039" t="str">
            <v>Домкрат многофункциональный</v>
          </cell>
          <cell r="K1039" t="str">
            <v/>
          </cell>
          <cell r="L1039" t="str">
            <v>JAS105</v>
          </cell>
          <cell r="M1039" t="str">
            <v>Грузоподъемность 10т</v>
          </cell>
          <cell r="N1039" t="str">
            <v/>
          </cell>
          <cell r="O1039" t="str">
            <v/>
          </cell>
          <cell r="P1039" t="str">
            <v/>
          </cell>
          <cell r="Q1039">
            <v>1.05</v>
          </cell>
          <cell r="R1039" t="str">
            <v>ШТ</v>
          </cell>
          <cell r="S1039">
            <v>4</v>
          </cell>
          <cell r="T1039">
            <v>22627.49</v>
          </cell>
          <cell r="U1039">
            <v>95035.458000000013</v>
          </cell>
          <cell r="V1039">
            <v>112141.84044000001</v>
          </cell>
          <cell r="W1039">
            <v>28035.46</v>
          </cell>
          <cell r="X1039">
            <v>0</v>
          </cell>
          <cell r="Y1039">
            <v>0</v>
          </cell>
          <cell r="Z1039">
            <v>0</v>
          </cell>
          <cell r="AA1039">
            <v>0</v>
          </cell>
          <cell r="AB1039">
            <v>0</v>
          </cell>
          <cell r="AC1039">
            <v>0</v>
          </cell>
          <cell r="AD1039">
            <v>0</v>
          </cell>
          <cell r="AE1039">
            <v>0</v>
          </cell>
          <cell r="AF1039">
            <v>0</v>
          </cell>
          <cell r="AG1039">
            <v>4</v>
          </cell>
          <cell r="AH1039">
            <v>95035.458000000013</v>
          </cell>
          <cell r="AI1039">
            <v>17106.382440000001</v>
          </cell>
        </row>
        <row r="1040">
          <cell r="A1040" t="str">
            <v>НТР</v>
          </cell>
          <cell r="B1040" t="str">
            <v>РОК</v>
          </cell>
          <cell r="C1040" t="str">
            <v>УГМ</v>
          </cell>
          <cell r="D1040" t="str">
            <v>Закупки ГО</v>
          </cell>
          <cell r="E1040" t="str">
            <v>20</v>
          </cell>
          <cell r="F1040" t="str">
            <v>Инструменты</v>
          </cell>
          <cell r="G1040" t="str">
            <v>20818</v>
          </cell>
          <cell r="H1040" t="str">
            <v>Эксплуатационный инструмент</v>
          </cell>
          <cell r="I1040" t="str">
            <v>818625</v>
          </cell>
          <cell r="J1040" t="str">
            <v>Опрессовщик кабеля гидравлический</v>
          </cell>
          <cell r="K1040" t="str">
            <v>НС630</v>
          </cell>
          <cell r="L1040" t="str">
            <v>НС630</v>
          </cell>
          <cell r="M1040" t="str">
            <v>70-630мм2</v>
          </cell>
          <cell r="N1040" t="str">
            <v/>
          </cell>
          <cell r="O1040" t="str">
            <v/>
          </cell>
          <cell r="P1040" t="str">
            <v/>
          </cell>
          <cell r="Q1040">
            <v>1.05</v>
          </cell>
          <cell r="R1040" t="str">
            <v>ШТ</v>
          </cell>
          <cell r="S1040">
            <v>1</v>
          </cell>
          <cell r="T1040">
            <v>59981.65</v>
          </cell>
          <cell r="U1040">
            <v>62980.732500000006</v>
          </cell>
          <cell r="V1040">
            <v>74317.264349999998</v>
          </cell>
          <cell r="W1040">
            <v>74317.259999999995</v>
          </cell>
          <cell r="X1040">
            <v>0</v>
          </cell>
          <cell r="Y1040">
            <v>0</v>
          </cell>
          <cell r="Z1040">
            <v>0</v>
          </cell>
          <cell r="AA1040">
            <v>0</v>
          </cell>
          <cell r="AB1040">
            <v>0</v>
          </cell>
          <cell r="AC1040">
            <v>0</v>
          </cell>
          <cell r="AD1040">
            <v>1</v>
          </cell>
          <cell r="AE1040">
            <v>62980.732500000006</v>
          </cell>
          <cell r="AF1040">
            <v>11336.531850000001</v>
          </cell>
          <cell r="AG1040">
            <v>0</v>
          </cell>
          <cell r="AH1040">
            <v>0</v>
          </cell>
          <cell r="AI1040">
            <v>0</v>
          </cell>
        </row>
        <row r="1041">
          <cell r="A1041" t="str">
            <v>НТР</v>
          </cell>
          <cell r="B1041" t="str">
            <v>РОК</v>
          </cell>
          <cell r="C1041" t="str">
            <v>УГМ</v>
          </cell>
          <cell r="D1041" t="str">
            <v>Закупки ГО</v>
          </cell>
          <cell r="E1041" t="str">
            <v>20</v>
          </cell>
          <cell r="F1041" t="str">
            <v>Инструменты</v>
          </cell>
          <cell r="G1041" t="str">
            <v>20818</v>
          </cell>
          <cell r="H1041" t="str">
            <v>Эксплуатационный инструмент</v>
          </cell>
          <cell r="I1041" t="str">
            <v>818627</v>
          </cell>
          <cell r="J1041" t="str">
            <v>Станция гидравлическая с электроприводом</v>
          </cell>
          <cell r="K1041" t="str">
            <v>НЕР104312</v>
          </cell>
          <cell r="L1041" t="str">
            <v>НЕР104312</v>
          </cell>
          <cell r="M1041" t="str">
            <v>700Бар, 10л, 220В, 0,3л/мин</v>
          </cell>
          <cell r="N1041" t="str">
            <v/>
          </cell>
          <cell r="O1041" t="str">
            <v/>
          </cell>
          <cell r="P1041" t="str">
            <v/>
          </cell>
          <cell r="Q1041">
            <v>1.05</v>
          </cell>
          <cell r="R1041" t="str">
            <v>ШТ</v>
          </cell>
          <cell r="S1041">
            <v>2</v>
          </cell>
          <cell r="T1041">
            <v>71349.14</v>
          </cell>
          <cell r="U1041">
            <v>149833.19400000002</v>
          </cell>
          <cell r="V1041">
            <v>176803.16892000003</v>
          </cell>
          <cell r="W1041">
            <v>88401.58</v>
          </cell>
          <cell r="X1041">
            <v>0</v>
          </cell>
          <cell r="Y1041">
            <v>0</v>
          </cell>
          <cell r="Z1041">
            <v>0</v>
          </cell>
          <cell r="AA1041">
            <v>0</v>
          </cell>
          <cell r="AB1041">
            <v>0</v>
          </cell>
          <cell r="AC1041">
            <v>0</v>
          </cell>
          <cell r="AD1041">
            <v>2</v>
          </cell>
          <cell r="AE1041">
            <v>149833.19400000002</v>
          </cell>
          <cell r="AF1041">
            <v>26969.974920000001</v>
          </cell>
          <cell r="AG1041">
            <v>0</v>
          </cell>
          <cell r="AH1041">
            <v>0</v>
          </cell>
          <cell r="AI1041">
            <v>0</v>
          </cell>
        </row>
        <row r="1042">
          <cell r="A1042" t="str">
            <v>НТР</v>
          </cell>
          <cell r="B1042" t="str">
            <v>РОК</v>
          </cell>
          <cell r="C1042" t="str">
            <v>УГМ</v>
          </cell>
          <cell r="D1042" t="str">
            <v>Закупки ГО</v>
          </cell>
          <cell r="E1042" t="str">
            <v>20</v>
          </cell>
          <cell r="F1042" t="str">
            <v>Инструменты</v>
          </cell>
          <cell r="G1042" t="str">
            <v>20818</v>
          </cell>
          <cell r="H1042" t="str">
            <v>Эксплуатационный инструмент</v>
          </cell>
          <cell r="I1042" t="str">
            <v>818629</v>
          </cell>
          <cell r="J1042" t="str">
            <v>Насос гидравлический ручной</v>
          </cell>
          <cell r="K1042" t="str">
            <v>НМР100</v>
          </cell>
          <cell r="L1042" t="str">
            <v>НМР100</v>
          </cell>
          <cell r="M1042" t="str">
            <v>700Бар, 10л</v>
          </cell>
          <cell r="N1042" t="str">
            <v/>
          </cell>
          <cell r="O1042" t="str">
            <v/>
          </cell>
          <cell r="P1042" t="str">
            <v/>
          </cell>
          <cell r="Q1042">
            <v>1.05</v>
          </cell>
          <cell r="R1042" t="str">
            <v>ШТ</v>
          </cell>
          <cell r="S1042">
            <v>2</v>
          </cell>
          <cell r="T1042">
            <v>45846.19</v>
          </cell>
          <cell r="U1042">
            <v>96276.999000000011</v>
          </cell>
          <cell r="V1042">
            <v>113606.85882000001</v>
          </cell>
          <cell r="W1042">
            <v>56803.43</v>
          </cell>
          <cell r="X1042">
            <v>0</v>
          </cell>
          <cell r="Y1042">
            <v>0</v>
          </cell>
          <cell r="Z1042">
            <v>0</v>
          </cell>
          <cell r="AA1042">
            <v>0</v>
          </cell>
          <cell r="AB1042">
            <v>0</v>
          </cell>
          <cell r="AC1042">
            <v>0</v>
          </cell>
          <cell r="AD1042">
            <v>2</v>
          </cell>
          <cell r="AE1042">
            <v>96276.999000000011</v>
          </cell>
          <cell r="AF1042">
            <v>17329.859820000001</v>
          </cell>
          <cell r="AG1042">
            <v>0</v>
          </cell>
          <cell r="AH1042">
            <v>0</v>
          </cell>
          <cell r="AI1042">
            <v>0</v>
          </cell>
        </row>
        <row r="1043">
          <cell r="A1043" t="str">
            <v>НТР</v>
          </cell>
          <cell r="B1043" t="str">
            <v>РОК</v>
          </cell>
          <cell r="C1043" t="str">
            <v>УГМ</v>
          </cell>
          <cell r="D1043" t="str">
            <v>Закупки ГО</v>
          </cell>
          <cell r="E1043" t="str">
            <v>20</v>
          </cell>
          <cell r="F1043" t="str">
            <v>Инструменты</v>
          </cell>
          <cell r="G1043" t="str">
            <v>20818</v>
          </cell>
          <cell r="H1043" t="str">
            <v>Эксплуатационный инструмент</v>
          </cell>
          <cell r="I1043" t="str">
            <v>818630</v>
          </cell>
          <cell r="J1043" t="str">
            <v>Насос гидравлический ручной</v>
          </cell>
          <cell r="K1043" t="str">
            <v>НР230</v>
          </cell>
          <cell r="L1043" t="str">
            <v>НР230</v>
          </cell>
          <cell r="M1043" t="str">
            <v>700Бар, 2,5л</v>
          </cell>
          <cell r="N1043" t="str">
            <v/>
          </cell>
          <cell r="O1043" t="str">
            <v/>
          </cell>
          <cell r="P1043" t="str">
            <v/>
          </cell>
          <cell r="Q1043">
            <v>1.05</v>
          </cell>
          <cell r="R1043" t="str">
            <v>ШТ</v>
          </cell>
          <cell r="S1043">
            <v>1</v>
          </cell>
          <cell r="T1043">
            <v>14646.05</v>
          </cell>
          <cell r="U1043">
            <v>15378.352499999999</v>
          </cell>
          <cell r="V1043">
            <v>18146.45595</v>
          </cell>
          <cell r="W1043">
            <v>18146.46</v>
          </cell>
          <cell r="X1043">
            <v>1</v>
          </cell>
          <cell r="Y1043">
            <v>15378.352499999999</v>
          </cell>
          <cell r="Z1043">
            <v>2768.1034499999996</v>
          </cell>
          <cell r="AA1043">
            <v>0</v>
          </cell>
          <cell r="AB1043">
            <v>0</v>
          </cell>
          <cell r="AC1043">
            <v>0</v>
          </cell>
          <cell r="AD1043">
            <v>0</v>
          </cell>
          <cell r="AE1043">
            <v>0</v>
          </cell>
          <cell r="AF1043">
            <v>0</v>
          </cell>
          <cell r="AG1043">
            <v>0</v>
          </cell>
          <cell r="AH1043">
            <v>0</v>
          </cell>
          <cell r="AI1043">
            <v>0</v>
          </cell>
        </row>
        <row r="1044">
          <cell r="A1044" t="str">
            <v>НТР</v>
          </cell>
          <cell r="B1044" t="str">
            <v>РОК</v>
          </cell>
          <cell r="C1044" t="str">
            <v>УГМ</v>
          </cell>
          <cell r="D1044" t="str">
            <v>Закупки ГО</v>
          </cell>
          <cell r="E1044" t="str">
            <v>20</v>
          </cell>
          <cell r="F1044" t="str">
            <v>Инструменты</v>
          </cell>
          <cell r="G1044" t="str">
            <v>20818</v>
          </cell>
          <cell r="H1044" t="str">
            <v>Эксплуатационный инструмент</v>
          </cell>
          <cell r="I1044" t="str">
            <v>818631</v>
          </cell>
          <cell r="J1044" t="str">
            <v>Насос гидравлический ручной</v>
          </cell>
          <cell r="K1044" t="str">
            <v>НР210</v>
          </cell>
          <cell r="L1044" t="str">
            <v>НР210</v>
          </cell>
          <cell r="M1044" t="str">
            <v>700Бар, 1л</v>
          </cell>
          <cell r="N1044" t="str">
            <v/>
          </cell>
          <cell r="O1044" t="str">
            <v/>
          </cell>
          <cell r="P1044" t="str">
            <v/>
          </cell>
          <cell r="Q1044">
            <v>1.05</v>
          </cell>
          <cell r="R1044" t="str">
            <v>ШТ</v>
          </cell>
          <cell r="S1044">
            <v>3</v>
          </cell>
          <cell r="T1044">
            <v>19725.150000000001</v>
          </cell>
          <cell r="U1044">
            <v>62134.222500000011</v>
          </cell>
          <cell r="V1044">
            <v>73318.382550000009</v>
          </cell>
          <cell r="W1044">
            <v>24439.46</v>
          </cell>
          <cell r="X1044">
            <v>0</v>
          </cell>
          <cell r="Y1044">
            <v>0</v>
          </cell>
          <cell r="Z1044">
            <v>0</v>
          </cell>
          <cell r="AA1044">
            <v>0</v>
          </cell>
          <cell r="AB1044">
            <v>0</v>
          </cell>
          <cell r="AC1044">
            <v>0</v>
          </cell>
          <cell r="AD1044">
            <v>3</v>
          </cell>
          <cell r="AE1044">
            <v>62134.222500000011</v>
          </cell>
          <cell r="AF1044">
            <v>11184.160050000002</v>
          </cell>
          <cell r="AG1044">
            <v>0</v>
          </cell>
          <cell r="AH1044">
            <v>0</v>
          </cell>
          <cell r="AI1044">
            <v>0</v>
          </cell>
        </row>
        <row r="1045">
          <cell r="A1045" t="str">
            <v>НТР</v>
          </cell>
          <cell r="B1045" t="str">
            <v>РОК</v>
          </cell>
          <cell r="C1045" t="str">
            <v>УГМ</v>
          </cell>
          <cell r="D1045" t="str">
            <v>Закупки ГО</v>
          </cell>
          <cell r="E1045" t="str">
            <v>20</v>
          </cell>
          <cell r="F1045" t="str">
            <v>Инструменты</v>
          </cell>
          <cell r="G1045" t="str">
            <v>20818</v>
          </cell>
          <cell r="H1045" t="str">
            <v>Эксплуатационный инструмент</v>
          </cell>
          <cell r="I1045" t="str">
            <v>818635</v>
          </cell>
          <cell r="J1045" t="str">
            <v>Станция гидравлическая с электроприводом для гидроключей</v>
          </cell>
          <cell r="K1045" t="str">
            <v/>
          </cell>
          <cell r="L1045" t="str">
            <v>HTWP3142P-A</v>
          </cell>
          <cell r="M1045" t="str">
            <v>220В, 700Бар, 1,01л/мин</v>
          </cell>
          <cell r="N1045" t="str">
            <v/>
          </cell>
          <cell r="O1045" t="str">
            <v/>
          </cell>
          <cell r="P1045" t="str">
            <v/>
          </cell>
          <cell r="Q1045">
            <v>1.05</v>
          </cell>
          <cell r="R1045" t="str">
            <v>ШТ</v>
          </cell>
          <cell r="S1045">
            <v>2</v>
          </cell>
          <cell r="T1045">
            <v>231945.18</v>
          </cell>
          <cell r="U1045">
            <v>487084.87800000003</v>
          </cell>
          <cell r="V1045">
            <v>574760.15604000003</v>
          </cell>
          <cell r="W1045">
            <v>287380.08</v>
          </cell>
          <cell r="X1045">
            <v>0</v>
          </cell>
          <cell r="Y1045">
            <v>0</v>
          </cell>
          <cell r="Z1045">
            <v>0</v>
          </cell>
          <cell r="AA1045">
            <v>0</v>
          </cell>
          <cell r="AB1045">
            <v>0</v>
          </cell>
          <cell r="AC1045">
            <v>0</v>
          </cell>
          <cell r="AD1045">
            <v>2</v>
          </cell>
          <cell r="AE1045">
            <v>487084.87800000003</v>
          </cell>
          <cell r="AF1045">
            <v>87675.278040000005</v>
          </cell>
          <cell r="AG1045">
            <v>0</v>
          </cell>
          <cell r="AH1045">
            <v>0</v>
          </cell>
          <cell r="AI1045">
            <v>0</v>
          </cell>
        </row>
        <row r="1046">
          <cell r="A1046" t="str">
            <v>Н-ремонт</v>
          </cell>
          <cell r="B1046" t="str">
            <v>РОК</v>
          </cell>
          <cell r="C1046" t="str">
            <v>УГМ</v>
          </cell>
          <cell r="D1046" t="str">
            <v>Закупки ГО</v>
          </cell>
          <cell r="E1046" t="str">
            <v>20</v>
          </cell>
          <cell r="F1046" t="str">
            <v>Инструменты</v>
          </cell>
          <cell r="G1046" t="str">
            <v>20886</v>
          </cell>
          <cell r="H1046" t="str">
            <v>Средства малой механизации</v>
          </cell>
          <cell r="I1046" t="str">
            <v>007167</v>
          </cell>
          <cell r="J1046" t="str">
            <v>Электрошлифмашинка</v>
          </cell>
          <cell r="K1046" t="str">
            <v/>
          </cell>
          <cell r="L1046" t="str">
            <v>Интерскол УШМ-2100М</v>
          </cell>
          <cell r="M1046" t="str">
            <v>Диаметр шлифовального круга 230мм, мощность 2,1кВт</v>
          </cell>
          <cell r="N1046" t="str">
            <v/>
          </cell>
          <cell r="O1046" t="str">
            <v/>
          </cell>
          <cell r="P1046" t="str">
            <v/>
          </cell>
          <cell r="Q1046">
            <v>1.05</v>
          </cell>
          <cell r="R1046" t="str">
            <v>ШТ</v>
          </cell>
          <cell r="S1046">
            <v>1</v>
          </cell>
          <cell r="T1046">
            <v>2841</v>
          </cell>
          <cell r="U1046">
            <v>2983.05</v>
          </cell>
          <cell r="V1046">
            <v>3519.9990000000003</v>
          </cell>
          <cell r="W1046">
            <v>3520</v>
          </cell>
          <cell r="X1046">
            <v>0</v>
          </cell>
          <cell r="Y1046">
            <v>0</v>
          </cell>
          <cell r="Z1046">
            <v>0</v>
          </cell>
          <cell r="AA1046">
            <v>1</v>
          </cell>
          <cell r="AB1046">
            <v>2983.05</v>
          </cell>
          <cell r="AC1046">
            <v>536.94900000000007</v>
          </cell>
          <cell r="AD1046">
            <v>0</v>
          </cell>
          <cell r="AE1046">
            <v>0</v>
          </cell>
          <cell r="AF1046">
            <v>0</v>
          </cell>
          <cell r="AG1046">
            <v>0</v>
          </cell>
          <cell r="AH1046">
            <v>0</v>
          </cell>
          <cell r="AI1046">
            <v>0</v>
          </cell>
        </row>
        <row r="1047">
          <cell r="A1047" t="str">
            <v>Н-ремонт</v>
          </cell>
          <cell r="B1047" t="str">
            <v>РОК</v>
          </cell>
          <cell r="C1047" t="str">
            <v>УГМ</v>
          </cell>
          <cell r="D1047" t="str">
            <v>Закупки ГО</v>
          </cell>
          <cell r="E1047" t="str">
            <v>20</v>
          </cell>
          <cell r="F1047" t="str">
            <v>Инструменты</v>
          </cell>
          <cell r="G1047" t="str">
            <v>20886</v>
          </cell>
          <cell r="H1047" t="str">
            <v>Средства малой механизации</v>
          </cell>
          <cell r="I1047" t="str">
            <v>007173</v>
          </cell>
          <cell r="J1047" t="str">
            <v>Молоток электрический</v>
          </cell>
          <cell r="K1047" t="str">
            <v/>
          </cell>
          <cell r="L1047" t="str">
            <v>Rebir AR-18</v>
          </cell>
          <cell r="M1047" t="str">
            <v>Р=1,35кВт, Энергия удара 20Дж</v>
          </cell>
          <cell r="N1047" t="str">
            <v/>
          </cell>
          <cell r="O1047" t="str">
            <v/>
          </cell>
          <cell r="P1047" t="str">
            <v/>
          </cell>
          <cell r="Q1047">
            <v>1.05</v>
          </cell>
          <cell r="R1047" t="str">
            <v>ШТ</v>
          </cell>
          <cell r="S1047">
            <v>6</v>
          </cell>
          <cell r="T1047">
            <v>9414</v>
          </cell>
          <cell r="U1047">
            <v>59308.200000000004</v>
          </cell>
          <cell r="V1047">
            <v>69983.676000000007</v>
          </cell>
          <cell r="W1047">
            <v>11663.95</v>
          </cell>
          <cell r="X1047">
            <v>4</v>
          </cell>
          <cell r="Y1047">
            <v>39538.800000000003</v>
          </cell>
          <cell r="Z1047">
            <v>7116.9840000000004</v>
          </cell>
          <cell r="AA1047">
            <v>2</v>
          </cell>
          <cell r="AB1047">
            <v>19769.400000000001</v>
          </cell>
          <cell r="AC1047">
            <v>3558.4920000000002</v>
          </cell>
          <cell r="AD1047">
            <v>0</v>
          </cell>
          <cell r="AE1047">
            <v>0</v>
          </cell>
          <cell r="AF1047">
            <v>0</v>
          </cell>
          <cell r="AG1047">
            <v>0</v>
          </cell>
          <cell r="AH1047">
            <v>0</v>
          </cell>
          <cell r="AI1047">
            <v>0</v>
          </cell>
        </row>
        <row r="1048">
          <cell r="A1048" t="str">
            <v>УС</v>
          </cell>
          <cell r="B1048" t="str">
            <v>СОК</v>
          </cell>
          <cell r="C1048" t="str">
            <v>УГМ</v>
          </cell>
          <cell r="D1048" t="str">
            <v>Закупки ГО</v>
          </cell>
          <cell r="E1048" t="str">
            <v>20</v>
          </cell>
          <cell r="F1048" t="str">
            <v>Инструменты</v>
          </cell>
          <cell r="G1048" t="str">
            <v>20886</v>
          </cell>
          <cell r="H1048" t="str">
            <v>Средства малой механизации</v>
          </cell>
          <cell r="I1048" t="str">
            <v>007173</v>
          </cell>
          <cell r="J1048" t="str">
            <v>Молоток электрический</v>
          </cell>
          <cell r="K1048" t="str">
            <v/>
          </cell>
          <cell r="L1048" t="str">
            <v>Rebir AR-18</v>
          </cell>
          <cell r="M1048" t="str">
            <v>Р=1,35кВт, Энергия удара 20Дж</v>
          </cell>
          <cell r="N1048" t="str">
            <v/>
          </cell>
          <cell r="O1048" t="str">
            <v/>
          </cell>
          <cell r="P1048" t="str">
            <v/>
          </cell>
          <cell r="Q1048">
            <v>1.05</v>
          </cell>
          <cell r="R1048" t="str">
            <v>ШТ</v>
          </cell>
          <cell r="S1048">
            <v>1</v>
          </cell>
          <cell r="T1048">
            <v>9414</v>
          </cell>
          <cell r="U1048">
            <v>9884.7000000000007</v>
          </cell>
          <cell r="V1048">
            <v>11663.946</v>
          </cell>
          <cell r="W1048">
            <v>11663.95</v>
          </cell>
          <cell r="X1048">
            <v>0</v>
          </cell>
          <cell r="Y1048">
            <v>0</v>
          </cell>
          <cell r="Z1048">
            <v>0</v>
          </cell>
          <cell r="AA1048">
            <v>0</v>
          </cell>
          <cell r="AB1048">
            <v>0</v>
          </cell>
          <cell r="AC1048">
            <v>0</v>
          </cell>
          <cell r="AD1048">
            <v>1</v>
          </cell>
          <cell r="AE1048">
            <v>9884.7000000000007</v>
          </cell>
          <cell r="AF1048">
            <v>1779.2460000000001</v>
          </cell>
          <cell r="AG1048">
            <v>0</v>
          </cell>
          <cell r="AH1048">
            <v>0</v>
          </cell>
          <cell r="AI1048">
            <v>0</v>
          </cell>
        </row>
        <row r="1049">
          <cell r="A1049" t="str">
            <v>УС</v>
          </cell>
          <cell r="B1049" t="str">
            <v>СОК</v>
          </cell>
          <cell r="C1049" t="str">
            <v>УГМ</v>
          </cell>
          <cell r="D1049" t="str">
            <v>Закупки ГО</v>
          </cell>
          <cell r="E1049" t="str">
            <v>20</v>
          </cell>
          <cell r="F1049" t="str">
            <v>Инструменты</v>
          </cell>
          <cell r="G1049" t="str">
            <v>20886</v>
          </cell>
          <cell r="H1049" t="str">
            <v>Средства малой механизации</v>
          </cell>
          <cell r="I1049" t="str">
            <v>007263</v>
          </cell>
          <cell r="J1049" t="str">
            <v>Бетоносмеситель циклический гравитационный</v>
          </cell>
          <cell r="K1049" t="str">
            <v/>
          </cell>
          <cell r="L1049" t="str">
            <v>СБР-132</v>
          </cell>
          <cell r="M1049" t="str">
            <v>380В, время перемешивания 60-90сек, привод опрокидывания-ручной</v>
          </cell>
          <cell r="N1049" t="str">
            <v/>
          </cell>
          <cell r="O1049" t="str">
            <v/>
          </cell>
          <cell r="P1049" t="str">
            <v/>
          </cell>
          <cell r="Q1049">
            <v>1.05</v>
          </cell>
          <cell r="R1049" t="str">
            <v>ШТ</v>
          </cell>
          <cell r="S1049">
            <v>1</v>
          </cell>
          <cell r="T1049">
            <v>10742</v>
          </cell>
          <cell r="U1049">
            <v>11279.1</v>
          </cell>
          <cell r="V1049">
            <v>13309.338</v>
          </cell>
          <cell r="W1049">
            <v>13309.34</v>
          </cell>
          <cell r="X1049">
            <v>0</v>
          </cell>
          <cell r="Y1049">
            <v>0</v>
          </cell>
          <cell r="Z1049">
            <v>0</v>
          </cell>
          <cell r="AA1049">
            <v>0</v>
          </cell>
          <cell r="AB1049">
            <v>0</v>
          </cell>
          <cell r="AC1049">
            <v>0</v>
          </cell>
          <cell r="AD1049">
            <v>1</v>
          </cell>
          <cell r="AE1049">
            <v>11279.1</v>
          </cell>
          <cell r="AF1049">
            <v>2030.2380000000001</v>
          </cell>
          <cell r="AG1049">
            <v>0</v>
          </cell>
          <cell r="AH1049">
            <v>0</v>
          </cell>
          <cell r="AI1049">
            <v>0</v>
          </cell>
        </row>
        <row r="1050">
          <cell r="A1050" t="str">
            <v>УС</v>
          </cell>
          <cell r="B1050" t="str">
            <v>СОК</v>
          </cell>
          <cell r="C1050" t="str">
            <v>УГМ</v>
          </cell>
          <cell r="D1050" t="str">
            <v>Закупки ГО</v>
          </cell>
          <cell r="E1050" t="str">
            <v>20</v>
          </cell>
          <cell r="F1050" t="str">
            <v>Инструменты</v>
          </cell>
          <cell r="G1050" t="str">
            <v>20886</v>
          </cell>
          <cell r="H1050" t="str">
            <v>Средства малой механизации</v>
          </cell>
          <cell r="I1050" t="str">
            <v>886002</v>
          </cell>
          <cell r="J1050" t="str">
            <v>Краскотерка жернов.</v>
          </cell>
          <cell r="K1050" t="str">
            <v>7341-75</v>
          </cell>
          <cell r="L1050" t="str">
            <v>СО-116А</v>
          </cell>
          <cell r="M1050" t="str">
            <v>Q-110кг/час, тонкость помола-40мкм, Р-2,2кВт, U-380В,масса-108кг.</v>
          </cell>
          <cell r="N1050" t="str">
            <v/>
          </cell>
          <cell r="O1050" t="str">
            <v/>
          </cell>
          <cell r="P1050" t="str">
            <v/>
          </cell>
          <cell r="Q1050">
            <v>1.05</v>
          </cell>
          <cell r="R1050" t="str">
            <v>ШТ</v>
          </cell>
          <cell r="S1050">
            <v>2</v>
          </cell>
          <cell r="T1050">
            <v>39013</v>
          </cell>
          <cell r="U1050">
            <v>81927.3</v>
          </cell>
          <cell r="V1050">
            <v>96674.213999999993</v>
          </cell>
          <cell r="W1050">
            <v>48337.11</v>
          </cell>
          <cell r="X1050">
            <v>0</v>
          </cell>
          <cell r="Y1050">
            <v>0</v>
          </cell>
          <cell r="Z1050">
            <v>0</v>
          </cell>
          <cell r="AA1050">
            <v>0</v>
          </cell>
          <cell r="AB1050">
            <v>0</v>
          </cell>
          <cell r="AC1050">
            <v>0</v>
          </cell>
          <cell r="AD1050">
            <v>2</v>
          </cell>
          <cell r="AE1050">
            <v>81927.3</v>
          </cell>
          <cell r="AF1050">
            <v>14746.914000000001</v>
          </cell>
          <cell r="AG1050">
            <v>0</v>
          </cell>
          <cell r="AH1050">
            <v>0</v>
          </cell>
          <cell r="AI1050">
            <v>0</v>
          </cell>
        </row>
        <row r="1051">
          <cell r="A1051" t="str">
            <v>НТР</v>
          </cell>
          <cell r="B1051" t="str">
            <v>РОК</v>
          </cell>
          <cell r="C1051" t="str">
            <v>УГМ</v>
          </cell>
          <cell r="D1051" t="str">
            <v>Закупки ГО</v>
          </cell>
          <cell r="E1051" t="str">
            <v>20</v>
          </cell>
          <cell r="F1051" t="str">
            <v>Инструменты</v>
          </cell>
          <cell r="G1051" t="str">
            <v>20886</v>
          </cell>
          <cell r="H1051" t="str">
            <v>Средства малой механизации</v>
          </cell>
          <cell r="I1051" t="str">
            <v>886003</v>
          </cell>
          <cell r="J1051" t="str">
            <v>Краскопульт электрический</v>
          </cell>
          <cell r="K1051" t="str">
            <v/>
          </cell>
          <cell r="L1051" t="str">
            <v>СО-61</v>
          </cell>
          <cell r="M1051" t="str">
            <v>Q=250м2/час, U=220В, Р=0,27кВт, масса комплекта 25кг</v>
          </cell>
          <cell r="N1051" t="str">
            <v/>
          </cell>
          <cell r="O1051" t="str">
            <v/>
          </cell>
          <cell r="P1051" t="str">
            <v/>
          </cell>
          <cell r="Q1051">
            <v>1.05</v>
          </cell>
          <cell r="R1051" t="str">
            <v>ШТ</v>
          </cell>
          <cell r="S1051">
            <v>2</v>
          </cell>
          <cell r="T1051">
            <v>2000</v>
          </cell>
          <cell r="U1051">
            <v>4200</v>
          </cell>
          <cell r="V1051">
            <v>4956</v>
          </cell>
          <cell r="W1051">
            <v>2478</v>
          </cell>
          <cell r="X1051">
            <v>0</v>
          </cell>
          <cell r="Y1051">
            <v>0</v>
          </cell>
          <cell r="Z1051">
            <v>0</v>
          </cell>
          <cell r="AA1051">
            <v>1</v>
          </cell>
          <cell r="AB1051">
            <v>2100</v>
          </cell>
          <cell r="AC1051">
            <v>378</v>
          </cell>
          <cell r="AD1051">
            <v>1</v>
          </cell>
          <cell r="AE1051">
            <v>2100</v>
          </cell>
          <cell r="AF1051">
            <v>378</v>
          </cell>
          <cell r="AG1051">
            <v>0</v>
          </cell>
          <cell r="AH1051">
            <v>0</v>
          </cell>
          <cell r="AI1051">
            <v>0</v>
          </cell>
        </row>
        <row r="1052">
          <cell r="A1052" t="str">
            <v>НТР</v>
          </cell>
          <cell r="B1052" t="str">
            <v>РОК</v>
          </cell>
          <cell r="C1052" t="str">
            <v>УГМ</v>
          </cell>
          <cell r="D1052" t="str">
            <v>Закупки ГО</v>
          </cell>
          <cell r="E1052" t="str">
            <v>20</v>
          </cell>
          <cell r="F1052" t="str">
            <v>Инструменты</v>
          </cell>
          <cell r="G1052" t="str">
            <v>20886</v>
          </cell>
          <cell r="H1052" t="str">
            <v>Средства малой механизации</v>
          </cell>
          <cell r="I1052" t="str">
            <v>886009</v>
          </cell>
          <cell r="J1052" t="str">
            <v>Агрегат окрасоч. высокого давлен.</v>
          </cell>
          <cell r="K1052" t="str">
            <v>ТУ-22-4177-78</v>
          </cell>
          <cell r="L1052" t="str">
            <v>2600Н</v>
          </cell>
          <cell r="M1052" t="str">
            <v>Давление нагнетания 23,5МПа, распыления15,7МПа, подача2,2л/мин</v>
          </cell>
          <cell r="N1052" t="str">
            <v/>
          </cell>
          <cell r="O1052" t="str">
            <v/>
          </cell>
          <cell r="P1052" t="str">
            <v/>
          </cell>
          <cell r="Q1052">
            <v>1.05</v>
          </cell>
          <cell r="R1052" t="str">
            <v>ШТ</v>
          </cell>
          <cell r="S1052">
            <v>4</v>
          </cell>
          <cell r="T1052">
            <v>55919</v>
          </cell>
          <cell r="U1052">
            <v>234859.80000000002</v>
          </cell>
          <cell r="V1052">
            <v>277134.56400000001</v>
          </cell>
          <cell r="W1052">
            <v>69283.64</v>
          </cell>
          <cell r="X1052">
            <v>0</v>
          </cell>
          <cell r="Y1052">
            <v>0</v>
          </cell>
          <cell r="Z1052">
            <v>0</v>
          </cell>
          <cell r="AA1052">
            <v>0</v>
          </cell>
          <cell r="AB1052">
            <v>0</v>
          </cell>
          <cell r="AC1052">
            <v>0</v>
          </cell>
          <cell r="AD1052">
            <v>4</v>
          </cell>
          <cell r="AE1052">
            <v>234859.80000000002</v>
          </cell>
          <cell r="AF1052">
            <v>42274.764000000003</v>
          </cell>
          <cell r="AG1052">
            <v>0</v>
          </cell>
          <cell r="AH1052">
            <v>0</v>
          </cell>
          <cell r="AI1052">
            <v>0</v>
          </cell>
        </row>
        <row r="1053">
          <cell r="A1053" t="str">
            <v>УС</v>
          </cell>
          <cell r="B1053" t="str">
            <v>СОК</v>
          </cell>
          <cell r="C1053" t="str">
            <v>УГМ</v>
          </cell>
          <cell r="D1053" t="str">
            <v>Закупки ГО</v>
          </cell>
          <cell r="E1053" t="str">
            <v>20</v>
          </cell>
          <cell r="F1053" t="str">
            <v>Инструменты</v>
          </cell>
          <cell r="G1053" t="str">
            <v>20886</v>
          </cell>
          <cell r="H1053" t="str">
            <v>Средства малой механизации</v>
          </cell>
          <cell r="I1053" t="str">
            <v>886011</v>
          </cell>
          <cell r="J1053" t="str">
            <v>Установка компрессорная</v>
          </cell>
          <cell r="K1053" t="str">
            <v/>
          </cell>
          <cell r="L1053" t="str">
            <v>К-24М</v>
          </cell>
          <cell r="M1053" t="str">
            <v>Q=0,55м3/мин, давление сжатого воздуха 6атм, Р=4кВт. Вес 130кг</v>
          </cell>
          <cell r="N1053" t="str">
            <v/>
          </cell>
          <cell r="O1053" t="str">
            <v/>
          </cell>
          <cell r="P1053" t="str">
            <v/>
          </cell>
          <cell r="Q1053">
            <v>1.05</v>
          </cell>
          <cell r="R1053" t="str">
            <v>ШТ</v>
          </cell>
          <cell r="S1053">
            <v>2</v>
          </cell>
          <cell r="T1053">
            <v>28805</v>
          </cell>
          <cell r="U1053">
            <v>60490.5</v>
          </cell>
          <cell r="V1053">
            <v>71378.789999999994</v>
          </cell>
          <cell r="W1053">
            <v>35689.4</v>
          </cell>
          <cell r="X1053">
            <v>0</v>
          </cell>
          <cell r="Y1053">
            <v>0</v>
          </cell>
          <cell r="Z1053">
            <v>0</v>
          </cell>
          <cell r="AA1053">
            <v>0</v>
          </cell>
          <cell r="AB1053">
            <v>0</v>
          </cell>
          <cell r="AC1053">
            <v>0</v>
          </cell>
          <cell r="AD1053">
            <v>2</v>
          </cell>
          <cell r="AE1053">
            <v>60490.5</v>
          </cell>
          <cell r="AF1053">
            <v>10888.289999999999</v>
          </cell>
          <cell r="AG1053">
            <v>0</v>
          </cell>
          <cell r="AH1053">
            <v>0</v>
          </cell>
          <cell r="AI1053">
            <v>0</v>
          </cell>
        </row>
        <row r="1054">
          <cell r="A1054" t="str">
            <v>НТР</v>
          </cell>
          <cell r="B1054" t="str">
            <v>РОК</v>
          </cell>
          <cell r="C1054" t="str">
            <v>УГМ</v>
          </cell>
          <cell r="D1054" t="str">
            <v>Закупки ГО</v>
          </cell>
          <cell r="E1054" t="str">
            <v>20</v>
          </cell>
          <cell r="F1054" t="str">
            <v>Инструменты</v>
          </cell>
          <cell r="G1054" t="str">
            <v>20886</v>
          </cell>
          <cell r="H1054" t="str">
            <v>Средства малой механизации</v>
          </cell>
          <cell r="I1054" t="str">
            <v>886012</v>
          </cell>
          <cell r="J1054" t="str">
            <v>Растворосмеситель</v>
          </cell>
          <cell r="K1054" t="str">
            <v>6508-80</v>
          </cell>
          <cell r="L1054" t="str">
            <v>CО-23Б</v>
          </cell>
          <cell r="M1054" t="str">
            <v>V=80л., Р=1,5кВт.,U=380В,М=170кг.</v>
          </cell>
          <cell r="N1054" t="str">
            <v/>
          </cell>
          <cell r="O1054" t="str">
            <v/>
          </cell>
          <cell r="P1054" t="str">
            <v/>
          </cell>
          <cell r="Q1054">
            <v>1.05</v>
          </cell>
          <cell r="R1054" t="str">
            <v>ШТ</v>
          </cell>
          <cell r="S1054">
            <v>4</v>
          </cell>
          <cell r="T1054">
            <v>31780</v>
          </cell>
          <cell r="U1054">
            <v>133476</v>
          </cell>
          <cell r="V1054">
            <v>157501.68</v>
          </cell>
          <cell r="W1054">
            <v>39375.42</v>
          </cell>
          <cell r="X1054">
            <v>2</v>
          </cell>
          <cell r="Y1054">
            <v>66738</v>
          </cell>
          <cell r="Z1054">
            <v>12012.84</v>
          </cell>
          <cell r="AA1054">
            <v>0</v>
          </cell>
          <cell r="AB1054">
            <v>0</v>
          </cell>
          <cell r="AC1054">
            <v>0</v>
          </cell>
          <cell r="AD1054">
            <v>2</v>
          </cell>
          <cell r="AE1054">
            <v>66738</v>
          </cell>
          <cell r="AF1054">
            <v>12012.84</v>
          </cell>
          <cell r="AG1054">
            <v>0</v>
          </cell>
          <cell r="AH1054">
            <v>0</v>
          </cell>
          <cell r="AI1054">
            <v>0</v>
          </cell>
        </row>
        <row r="1055">
          <cell r="A1055" t="str">
            <v>Октябрьский</v>
          </cell>
          <cell r="B1055" t="str">
            <v>ГМОК</v>
          </cell>
          <cell r="C1055" t="str">
            <v>УГМ</v>
          </cell>
          <cell r="D1055" t="str">
            <v>Закупки ГО</v>
          </cell>
          <cell r="E1055" t="str">
            <v>20</v>
          </cell>
          <cell r="F1055" t="str">
            <v>Инструменты</v>
          </cell>
          <cell r="G1055" t="str">
            <v>20886</v>
          </cell>
          <cell r="H1055" t="str">
            <v>Средства малой механизации</v>
          </cell>
          <cell r="I1055" t="str">
            <v>886039</v>
          </cell>
          <cell r="J1055" t="str">
            <v>Вибратор 380 в.</v>
          </cell>
          <cell r="K1055" t="str">
            <v/>
          </cell>
          <cell r="L1055" t="str">
            <v>ИВ-106</v>
          </cell>
          <cell r="M1055" t="str">
            <v>Р=1,1кВт, U=380В., М=86кг.</v>
          </cell>
          <cell r="N1055" t="str">
            <v/>
          </cell>
          <cell r="O1055" t="str">
            <v/>
          </cell>
          <cell r="P1055" t="str">
            <v/>
          </cell>
          <cell r="Q1055">
            <v>1.05</v>
          </cell>
          <cell r="R1055" t="str">
            <v>ШТ</v>
          </cell>
          <cell r="S1055">
            <v>12</v>
          </cell>
          <cell r="T1055">
            <v>14475</v>
          </cell>
          <cell r="U1055">
            <v>182385</v>
          </cell>
          <cell r="V1055">
            <v>215214.3</v>
          </cell>
          <cell r="W1055">
            <v>17934.53</v>
          </cell>
          <cell r="X1055">
            <v>0</v>
          </cell>
          <cell r="Y1055">
            <v>0</v>
          </cell>
          <cell r="Z1055">
            <v>0</v>
          </cell>
          <cell r="AA1055">
            <v>0</v>
          </cell>
          <cell r="AB1055">
            <v>0</v>
          </cell>
          <cell r="AC1055">
            <v>0</v>
          </cell>
          <cell r="AD1055">
            <v>9</v>
          </cell>
          <cell r="AE1055">
            <v>136788.75</v>
          </cell>
          <cell r="AF1055">
            <v>24621.974999999999</v>
          </cell>
          <cell r="AG1055">
            <v>3</v>
          </cell>
          <cell r="AH1055">
            <v>45596.25</v>
          </cell>
          <cell r="AI1055">
            <v>8207.3249999999989</v>
          </cell>
        </row>
        <row r="1056">
          <cell r="A1056" t="str">
            <v>НМЗ</v>
          </cell>
          <cell r="B1056" t="str">
            <v>ГМОК</v>
          </cell>
          <cell r="C1056" t="str">
            <v>УГМ</v>
          </cell>
          <cell r="D1056" t="str">
            <v>Закупки ГО</v>
          </cell>
          <cell r="E1056" t="str">
            <v>20</v>
          </cell>
          <cell r="F1056" t="str">
            <v>Инструменты</v>
          </cell>
          <cell r="G1056" t="str">
            <v>20886</v>
          </cell>
          <cell r="H1056" t="str">
            <v>Средства малой механизации</v>
          </cell>
          <cell r="I1056" t="str">
            <v>886040</v>
          </cell>
          <cell r="J1056" t="str">
            <v>Вибратор</v>
          </cell>
          <cell r="K1056" t="str">
            <v/>
          </cell>
          <cell r="L1056" t="str">
            <v>ИВ-107</v>
          </cell>
          <cell r="M1056" t="str">
            <v>380 в.Масса 42кг. U=380В. Мощность1,1кВт.</v>
          </cell>
          <cell r="N1056" t="str">
            <v/>
          </cell>
          <cell r="O1056" t="str">
            <v/>
          </cell>
          <cell r="P1056" t="str">
            <v/>
          </cell>
          <cell r="Q1056">
            <v>1.05</v>
          </cell>
          <cell r="R1056" t="str">
            <v>ШТ</v>
          </cell>
          <cell r="S1056">
            <v>20</v>
          </cell>
          <cell r="T1056">
            <v>12150</v>
          </cell>
          <cell r="U1056">
            <v>255150</v>
          </cell>
          <cell r="V1056">
            <v>301077</v>
          </cell>
          <cell r="W1056">
            <v>15053.85</v>
          </cell>
          <cell r="X1056">
            <v>0</v>
          </cell>
          <cell r="Y1056">
            <v>0</v>
          </cell>
          <cell r="Z1056">
            <v>0</v>
          </cell>
          <cell r="AA1056">
            <v>0</v>
          </cell>
          <cell r="AB1056">
            <v>0</v>
          </cell>
          <cell r="AC1056">
            <v>0</v>
          </cell>
          <cell r="AD1056">
            <v>0</v>
          </cell>
          <cell r="AE1056">
            <v>0</v>
          </cell>
          <cell r="AF1056">
            <v>0</v>
          </cell>
          <cell r="AG1056">
            <v>20</v>
          </cell>
          <cell r="AH1056">
            <v>255150</v>
          </cell>
          <cell r="AI1056">
            <v>45927</v>
          </cell>
        </row>
        <row r="1057">
          <cell r="A1057" t="str">
            <v>Талнахское</v>
          </cell>
          <cell r="B1057" t="str">
            <v>ГМОК</v>
          </cell>
          <cell r="C1057" t="str">
            <v>УГМ</v>
          </cell>
          <cell r="D1057" t="str">
            <v>Закупки ГО</v>
          </cell>
          <cell r="E1057" t="str">
            <v>20</v>
          </cell>
          <cell r="F1057" t="str">
            <v>Инструменты</v>
          </cell>
          <cell r="G1057" t="str">
            <v>20886</v>
          </cell>
          <cell r="H1057" t="str">
            <v>Средства малой механизации</v>
          </cell>
          <cell r="I1057" t="str">
            <v>886040</v>
          </cell>
          <cell r="J1057" t="str">
            <v>Вибратор</v>
          </cell>
          <cell r="K1057" t="str">
            <v/>
          </cell>
          <cell r="L1057" t="str">
            <v>ИВ-107</v>
          </cell>
          <cell r="M1057" t="str">
            <v>380 в.Масса 42кг. U=380В. Мощность1,1кВт.</v>
          </cell>
          <cell r="N1057" t="str">
            <v/>
          </cell>
          <cell r="O1057" t="str">
            <v/>
          </cell>
          <cell r="P1057" t="str">
            <v/>
          </cell>
          <cell r="Q1057">
            <v>1.05</v>
          </cell>
          <cell r="R1057" t="str">
            <v>ШТ</v>
          </cell>
          <cell r="S1057">
            <v>30</v>
          </cell>
          <cell r="T1057">
            <v>12150</v>
          </cell>
          <cell r="U1057">
            <v>382725</v>
          </cell>
          <cell r="V1057">
            <v>451615.5</v>
          </cell>
          <cell r="W1057">
            <v>15053.85</v>
          </cell>
          <cell r="X1057">
            <v>0</v>
          </cell>
          <cell r="Y1057">
            <v>0</v>
          </cell>
          <cell r="Z1057">
            <v>0</v>
          </cell>
          <cell r="AA1057">
            <v>0</v>
          </cell>
          <cell r="AB1057">
            <v>0</v>
          </cell>
          <cell r="AC1057">
            <v>0</v>
          </cell>
          <cell r="AD1057">
            <v>30</v>
          </cell>
          <cell r="AE1057">
            <v>382725</v>
          </cell>
          <cell r="AF1057">
            <v>68890.5</v>
          </cell>
          <cell r="AG1057">
            <v>0</v>
          </cell>
          <cell r="AH1057">
            <v>0</v>
          </cell>
          <cell r="AI1057">
            <v>0</v>
          </cell>
        </row>
        <row r="1058">
          <cell r="A1058" t="str">
            <v>Октябрьский</v>
          </cell>
          <cell r="B1058" t="str">
            <v>ГМОК</v>
          </cell>
          <cell r="C1058" t="str">
            <v>УГМ</v>
          </cell>
          <cell r="D1058" t="str">
            <v>Закупки ГО</v>
          </cell>
          <cell r="E1058" t="str">
            <v>20</v>
          </cell>
          <cell r="F1058" t="str">
            <v>Инструменты</v>
          </cell>
          <cell r="G1058" t="str">
            <v>20886</v>
          </cell>
          <cell r="H1058" t="str">
            <v>Средства малой механизации</v>
          </cell>
          <cell r="I1058" t="str">
            <v>886040</v>
          </cell>
          <cell r="J1058" t="str">
            <v>Вибратор</v>
          </cell>
          <cell r="K1058" t="str">
            <v/>
          </cell>
          <cell r="L1058" t="str">
            <v>ИВ-107</v>
          </cell>
          <cell r="M1058" t="str">
            <v>380 в.Масса 42кг. U=380В. Мощность1,1кВт.</v>
          </cell>
          <cell r="N1058" t="str">
            <v/>
          </cell>
          <cell r="O1058" t="str">
            <v/>
          </cell>
          <cell r="P1058" t="str">
            <v/>
          </cell>
          <cell r="Q1058">
            <v>1.05</v>
          </cell>
          <cell r="R1058" t="str">
            <v>ШТ</v>
          </cell>
          <cell r="S1058">
            <v>2</v>
          </cell>
          <cell r="T1058">
            <v>12150</v>
          </cell>
          <cell r="U1058">
            <v>25515</v>
          </cell>
          <cell r="V1058">
            <v>30107.699999999997</v>
          </cell>
          <cell r="W1058">
            <v>15053.85</v>
          </cell>
          <cell r="X1058">
            <v>0</v>
          </cell>
          <cell r="Y1058">
            <v>0</v>
          </cell>
          <cell r="Z1058">
            <v>0</v>
          </cell>
          <cell r="AA1058">
            <v>0</v>
          </cell>
          <cell r="AB1058">
            <v>0</v>
          </cell>
          <cell r="AC1058">
            <v>0</v>
          </cell>
          <cell r="AD1058">
            <v>2</v>
          </cell>
          <cell r="AE1058">
            <v>25515</v>
          </cell>
          <cell r="AF1058">
            <v>4592.7</v>
          </cell>
          <cell r="AG1058">
            <v>0</v>
          </cell>
          <cell r="AH1058">
            <v>0</v>
          </cell>
          <cell r="AI1058">
            <v>0</v>
          </cell>
        </row>
        <row r="1059">
          <cell r="A1059" t="str">
            <v>ЗСК</v>
          </cell>
          <cell r="B1059" t="str">
            <v>МООК</v>
          </cell>
          <cell r="C1059" t="str">
            <v>УГМ</v>
          </cell>
          <cell r="D1059" t="str">
            <v>Закупки ГО</v>
          </cell>
          <cell r="E1059" t="str">
            <v>20</v>
          </cell>
          <cell r="F1059" t="str">
            <v>Инструменты</v>
          </cell>
          <cell r="G1059" t="str">
            <v>20886</v>
          </cell>
          <cell r="H1059" t="str">
            <v>Средства малой механизации</v>
          </cell>
          <cell r="I1059" t="str">
            <v>886048</v>
          </cell>
          <cell r="J1059" t="str">
            <v>Вибратор площадочный</v>
          </cell>
          <cell r="K1059" t="str">
            <v/>
          </cell>
          <cell r="L1059" t="str">
            <v>ИВ-98Б</v>
          </cell>
          <cell r="M1059" t="str">
            <v>U=42В, вес 20кг, частота 3000 колеб./мин, мощность 0,55кВт, габариты 365х235х2500мм, присоединительные размеры 130х90мм</v>
          </cell>
          <cell r="N1059" t="str">
            <v/>
          </cell>
          <cell r="O1059" t="str">
            <v/>
          </cell>
          <cell r="P1059" t="str">
            <v/>
          </cell>
          <cell r="Q1059">
            <v>1.05</v>
          </cell>
          <cell r="R1059" t="str">
            <v>ШТ</v>
          </cell>
          <cell r="S1059">
            <v>10</v>
          </cell>
          <cell r="T1059">
            <v>5339</v>
          </cell>
          <cell r="U1059">
            <v>56059.5</v>
          </cell>
          <cell r="V1059">
            <v>66150.209999999992</v>
          </cell>
          <cell r="W1059">
            <v>6615.02</v>
          </cell>
          <cell r="X1059">
            <v>0</v>
          </cell>
          <cell r="Y1059">
            <v>0</v>
          </cell>
          <cell r="Z1059">
            <v>0</v>
          </cell>
          <cell r="AA1059">
            <v>0</v>
          </cell>
          <cell r="AB1059">
            <v>0</v>
          </cell>
          <cell r="AC1059">
            <v>0</v>
          </cell>
          <cell r="AD1059">
            <v>10</v>
          </cell>
          <cell r="AE1059">
            <v>56059.5</v>
          </cell>
          <cell r="AF1059">
            <v>10090.709999999999</v>
          </cell>
          <cell r="AG1059">
            <v>0</v>
          </cell>
          <cell r="AH1059">
            <v>0</v>
          </cell>
          <cell r="AI1059">
            <v>0</v>
          </cell>
        </row>
        <row r="1060">
          <cell r="A1060" t="str">
            <v>Н-ремонт</v>
          </cell>
          <cell r="B1060" t="str">
            <v>РОК</v>
          </cell>
          <cell r="C1060" t="str">
            <v>УГМ</v>
          </cell>
          <cell r="D1060" t="str">
            <v>Закупки ГО</v>
          </cell>
          <cell r="E1060" t="str">
            <v>20</v>
          </cell>
          <cell r="F1060" t="str">
            <v>Инструменты</v>
          </cell>
          <cell r="G1060" t="str">
            <v>20886</v>
          </cell>
          <cell r="H1060" t="str">
            <v>Средства малой механизации</v>
          </cell>
          <cell r="I1060" t="str">
            <v>886057</v>
          </cell>
          <cell r="J1060" t="str">
            <v>Бетоносмеситель</v>
          </cell>
          <cell r="K1060" t="str">
            <v/>
          </cell>
          <cell r="L1060" t="str">
            <v>СБ-138Б</v>
          </cell>
          <cell r="M1060" t="str">
            <v>Загрузка сухой смеси V=1500л, объем готового замеса V=1200л, N=37кВт, U=380V, масса 3500кг</v>
          </cell>
          <cell r="N1060" t="str">
            <v/>
          </cell>
          <cell r="O1060" t="str">
            <v/>
          </cell>
          <cell r="P1060" t="str">
            <v/>
          </cell>
          <cell r="Q1060">
            <v>1.05</v>
          </cell>
          <cell r="R1060" t="str">
            <v>ШТ</v>
          </cell>
          <cell r="S1060">
            <v>1</v>
          </cell>
          <cell r="T1060">
            <v>438559</v>
          </cell>
          <cell r="U1060">
            <v>460486.95</v>
          </cell>
          <cell r="V1060">
            <v>543374.60100000002</v>
          </cell>
          <cell r="W1060">
            <v>543374.6</v>
          </cell>
          <cell r="X1060">
            <v>0</v>
          </cell>
          <cell r="Y1060">
            <v>0</v>
          </cell>
          <cell r="Z1060">
            <v>0</v>
          </cell>
          <cell r="AA1060">
            <v>0</v>
          </cell>
          <cell r="AB1060">
            <v>0</v>
          </cell>
          <cell r="AC1060">
            <v>0</v>
          </cell>
          <cell r="AD1060">
            <v>1</v>
          </cell>
          <cell r="AE1060">
            <v>460486.95</v>
          </cell>
          <cell r="AF1060">
            <v>82887.650999999998</v>
          </cell>
          <cell r="AG1060">
            <v>0</v>
          </cell>
          <cell r="AH1060">
            <v>0</v>
          </cell>
          <cell r="AI1060">
            <v>0</v>
          </cell>
        </row>
        <row r="1061">
          <cell r="A1061" t="str">
            <v>УС</v>
          </cell>
          <cell r="B1061" t="str">
            <v>СОК</v>
          </cell>
          <cell r="C1061" t="str">
            <v>УГМ</v>
          </cell>
          <cell r="D1061" t="str">
            <v>Закупки ГО</v>
          </cell>
          <cell r="E1061" t="str">
            <v>20</v>
          </cell>
          <cell r="F1061" t="str">
            <v>Инструменты</v>
          </cell>
          <cell r="G1061" t="str">
            <v>20886</v>
          </cell>
          <cell r="H1061" t="str">
            <v>Средства малой механизации</v>
          </cell>
          <cell r="I1061" t="str">
            <v>886069</v>
          </cell>
          <cell r="J1061" t="str">
            <v>Машина для подогрева, перемешивания и транспортированиябитумных мастик</v>
          </cell>
          <cell r="K1061" t="str">
            <v>38 3314 5111 00, ТУ 22-4751-80</v>
          </cell>
          <cell r="L1061" t="str">
            <v>СО-100А</v>
          </cell>
          <cell r="M1061" t="str">
            <v>Q= 1,5м3,время подогрева горячих мастик от 140до200С -4 часа, холодных мастик от 50до 100С -4 часа, высота подачи -50м, давлениев напорном трубопроволе -1,5МПа, расход мастики 6м3/час, мощность общая- 60кВт,привода насоса -5,5кВт, ТЭНов промежуточного теп</v>
          </cell>
          <cell r="N1061" t="str">
            <v/>
          </cell>
          <cell r="O1061" t="str">
            <v/>
          </cell>
          <cell r="P1061" t="str">
            <v/>
          </cell>
          <cell r="Q1061">
            <v>1.05</v>
          </cell>
          <cell r="R1061" t="str">
            <v>ШТ</v>
          </cell>
          <cell r="S1061">
            <v>4</v>
          </cell>
          <cell r="T1061">
            <v>889831</v>
          </cell>
          <cell r="U1061">
            <v>3737290.2</v>
          </cell>
          <cell r="V1061">
            <v>4410002.4359999998</v>
          </cell>
          <cell r="W1061">
            <v>1102500.6100000001</v>
          </cell>
          <cell r="X1061">
            <v>0</v>
          </cell>
          <cell r="Y1061">
            <v>0</v>
          </cell>
          <cell r="Z1061">
            <v>0</v>
          </cell>
          <cell r="AA1061">
            <v>0</v>
          </cell>
          <cell r="AB1061">
            <v>0</v>
          </cell>
          <cell r="AC1061">
            <v>0</v>
          </cell>
          <cell r="AD1061">
            <v>0</v>
          </cell>
          <cell r="AE1061">
            <v>0</v>
          </cell>
          <cell r="AF1061">
            <v>0</v>
          </cell>
          <cell r="AG1061">
            <v>4</v>
          </cell>
          <cell r="AH1061">
            <v>3737290.2</v>
          </cell>
          <cell r="AI1061">
            <v>672712.23600000003</v>
          </cell>
        </row>
        <row r="1062">
          <cell r="A1062" t="str">
            <v>ТНШС</v>
          </cell>
          <cell r="B1062" t="str">
            <v>РОК</v>
          </cell>
          <cell r="C1062" t="str">
            <v>УГМ</v>
          </cell>
          <cell r="D1062" t="str">
            <v>Закупки ГО</v>
          </cell>
          <cell r="E1062" t="str">
            <v>20</v>
          </cell>
          <cell r="F1062" t="str">
            <v>Инструменты</v>
          </cell>
          <cell r="G1062" t="str">
            <v>20886</v>
          </cell>
          <cell r="H1062" t="str">
            <v>Средства малой механизации</v>
          </cell>
          <cell r="I1062" t="str">
            <v>886074</v>
          </cell>
          <cell r="J1062" t="str">
            <v>Агрегат насосный для перекачки битумных мастик</v>
          </cell>
          <cell r="K1062" t="str">
            <v>-ТУ -22-175-005-87</v>
          </cell>
          <cell r="L1062" t="str">
            <v>СО-194</v>
          </cell>
          <cell r="M1062" t="str">
            <v>Q=6куб.м/час рабочее давление-1,5МПа Р=6,5кВт. М=165кг.</v>
          </cell>
          <cell r="N1062" t="str">
            <v/>
          </cell>
          <cell r="O1062" t="str">
            <v/>
          </cell>
          <cell r="P1062" t="str">
            <v/>
          </cell>
          <cell r="Q1062">
            <v>1.05</v>
          </cell>
          <cell r="R1062" t="str">
            <v>ШТ</v>
          </cell>
          <cell r="S1062">
            <v>1</v>
          </cell>
          <cell r="T1062">
            <v>101695</v>
          </cell>
          <cell r="U1062">
            <v>106779.75</v>
          </cell>
          <cell r="V1062">
            <v>126000.105</v>
          </cell>
          <cell r="W1062">
            <v>126000.11</v>
          </cell>
          <cell r="X1062">
            <v>0</v>
          </cell>
          <cell r="Y1062">
            <v>0</v>
          </cell>
          <cell r="Z1062">
            <v>0</v>
          </cell>
          <cell r="AA1062">
            <v>0</v>
          </cell>
          <cell r="AB1062">
            <v>0</v>
          </cell>
          <cell r="AC1062">
            <v>0</v>
          </cell>
          <cell r="AD1062">
            <v>0</v>
          </cell>
          <cell r="AE1062">
            <v>0</v>
          </cell>
          <cell r="AF1062">
            <v>0</v>
          </cell>
          <cell r="AG1062">
            <v>1</v>
          </cell>
          <cell r="AH1062">
            <v>106779.75</v>
          </cell>
          <cell r="AI1062">
            <v>19220.355</v>
          </cell>
        </row>
        <row r="1063">
          <cell r="A1063" t="str">
            <v>ТНШС</v>
          </cell>
          <cell r="B1063" t="str">
            <v>РОК</v>
          </cell>
          <cell r="C1063" t="str">
            <v>УГМ</v>
          </cell>
          <cell r="D1063" t="str">
            <v>Закупки ГО</v>
          </cell>
          <cell r="E1063" t="str">
            <v>20</v>
          </cell>
          <cell r="F1063" t="str">
            <v>Инструменты</v>
          </cell>
          <cell r="G1063" t="str">
            <v>20886</v>
          </cell>
          <cell r="H1063" t="str">
            <v>Средства малой механизации</v>
          </cell>
          <cell r="I1063" t="str">
            <v>886341</v>
          </cell>
          <cell r="J1063" t="str">
            <v>Агрегат гидроабразивный высокого давления</v>
          </cell>
          <cell r="K1063" t="str">
            <v/>
          </cell>
          <cell r="L1063" t="str">
            <v>ЛМ-350</v>
          </cell>
          <cell r="M1063" t="str">
            <v>Максимальное давление 400bar, расход воды 20,8л/мин</v>
          </cell>
          <cell r="N1063" t="str">
            <v/>
          </cell>
          <cell r="O1063" t="str">
            <v/>
          </cell>
          <cell r="P1063" t="str">
            <v/>
          </cell>
          <cell r="Q1063">
            <v>1.05</v>
          </cell>
          <cell r="R1063" t="str">
            <v>ШТ</v>
          </cell>
          <cell r="S1063">
            <v>2</v>
          </cell>
          <cell r="T1063">
            <v>214038</v>
          </cell>
          <cell r="U1063">
            <v>449479.80000000005</v>
          </cell>
          <cell r="V1063">
            <v>530386.16399999999</v>
          </cell>
          <cell r="W1063">
            <v>265193.08</v>
          </cell>
          <cell r="X1063">
            <v>0</v>
          </cell>
          <cell r="Y1063">
            <v>0</v>
          </cell>
          <cell r="Z1063">
            <v>0</v>
          </cell>
          <cell r="AA1063">
            <v>0</v>
          </cell>
          <cell r="AB1063">
            <v>0</v>
          </cell>
          <cell r="AC1063">
            <v>0</v>
          </cell>
          <cell r="AD1063">
            <v>2</v>
          </cell>
          <cell r="AE1063">
            <v>449479.80000000005</v>
          </cell>
          <cell r="AF1063">
            <v>80906.364000000001</v>
          </cell>
          <cell r="AG1063">
            <v>0</v>
          </cell>
          <cell r="AH1063">
            <v>0</v>
          </cell>
          <cell r="AI1063">
            <v>0</v>
          </cell>
        </row>
        <row r="1064">
          <cell r="A1064" t="str">
            <v>ТНШС</v>
          </cell>
          <cell r="B1064" t="str">
            <v>РОК</v>
          </cell>
          <cell r="C1064" t="str">
            <v>УГМ</v>
          </cell>
          <cell r="D1064" t="str">
            <v>Закупки ГО</v>
          </cell>
          <cell r="E1064" t="str">
            <v>20</v>
          </cell>
          <cell r="F1064" t="str">
            <v>Инструменты</v>
          </cell>
          <cell r="G1064" t="str">
            <v>20886</v>
          </cell>
          <cell r="H1064" t="str">
            <v>Средства малой механизации</v>
          </cell>
          <cell r="I1064" t="str">
            <v>886342</v>
          </cell>
          <cell r="J1064" t="str">
            <v>Агрегат окрасочный с электроприводом</v>
          </cell>
          <cell r="K1064" t="str">
            <v/>
          </cell>
          <cell r="L1064" t="str">
            <v>ULTRAMAX II - POWER 695</v>
          </cell>
          <cell r="M1064" t="str">
            <v>Давление 230bar, производительность 3л/мин</v>
          </cell>
          <cell r="N1064" t="str">
            <v/>
          </cell>
          <cell r="O1064" t="str">
            <v/>
          </cell>
          <cell r="P1064" t="str">
            <v/>
          </cell>
          <cell r="Q1064">
            <v>1.05</v>
          </cell>
          <cell r="R1064" t="str">
            <v>ШТ</v>
          </cell>
          <cell r="S1064">
            <v>1</v>
          </cell>
          <cell r="T1064">
            <v>123814</v>
          </cell>
          <cell r="U1064">
            <v>130004.70000000001</v>
          </cell>
          <cell r="V1064">
            <v>153405.546</v>
          </cell>
          <cell r="W1064">
            <v>153405.54999999999</v>
          </cell>
          <cell r="X1064">
            <v>0</v>
          </cell>
          <cell r="Y1064">
            <v>0</v>
          </cell>
          <cell r="Z1064">
            <v>0</v>
          </cell>
          <cell r="AA1064">
            <v>0</v>
          </cell>
          <cell r="AB1064">
            <v>0</v>
          </cell>
          <cell r="AC1064">
            <v>0</v>
          </cell>
          <cell r="AD1064">
            <v>1</v>
          </cell>
          <cell r="AE1064">
            <v>130004.70000000001</v>
          </cell>
          <cell r="AF1064">
            <v>23400.846000000001</v>
          </cell>
          <cell r="AG1064">
            <v>0</v>
          </cell>
          <cell r="AH1064">
            <v>0</v>
          </cell>
          <cell r="AI1064">
            <v>0</v>
          </cell>
        </row>
        <row r="1065">
          <cell r="A1065" t="str">
            <v>НТР</v>
          </cell>
          <cell r="B1065" t="str">
            <v>РОК</v>
          </cell>
          <cell r="C1065" t="str">
            <v>УГМ</v>
          </cell>
          <cell r="D1065" t="str">
            <v>Закупки ГО</v>
          </cell>
          <cell r="E1065" t="str">
            <v>20</v>
          </cell>
          <cell r="F1065" t="str">
            <v>Инструменты</v>
          </cell>
          <cell r="G1065" t="str">
            <v>20886</v>
          </cell>
          <cell r="H1065" t="str">
            <v>Средства малой механизации</v>
          </cell>
          <cell r="I1065" t="str">
            <v>886343</v>
          </cell>
          <cell r="J1065" t="str">
            <v>Тачка профессиональная</v>
          </cell>
          <cell r="K1065" t="str">
            <v/>
          </cell>
          <cell r="L1065" t="str">
            <v>1092</v>
          </cell>
          <cell r="M1065" t="str">
            <v>Вместимость 150л, толщина кузова 1,4мм, двухколесная, крашеная, вес 32кг диаметр надувного колеса 400мм, max нагрузка 200кг</v>
          </cell>
          <cell r="N1065" t="str">
            <v/>
          </cell>
          <cell r="O1065" t="str">
            <v/>
          </cell>
          <cell r="P1065" t="str">
            <v/>
          </cell>
          <cell r="Q1065">
            <v>1.05</v>
          </cell>
          <cell r="R1065" t="str">
            <v>ШТ</v>
          </cell>
          <cell r="S1065">
            <v>16</v>
          </cell>
          <cell r="T1065">
            <v>7246</v>
          </cell>
          <cell r="U1065">
            <v>121732.8</v>
          </cell>
          <cell r="V1065">
            <v>143644.704</v>
          </cell>
          <cell r="W1065">
            <v>8977.7900000000009</v>
          </cell>
          <cell r="X1065">
            <v>0</v>
          </cell>
          <cell r="Y1065">
            <v>0</v>
          </cell>
          <cell r="Z1065">
            <v>0</v>
          </cell>
          <cell r="AA1065">
            <v>0</v>
          </cell>
          <cell r="AB1065">
            <v>0</v>
          </cell>
          <cell r="AC1065">
            <v>0</v>
          </cell>
          <cell r="AD1065">
            <v>12</v>
          </cell>
          <cell r="AE1065">
            <v>91299.6</v>
          </cell>
          <cell r="AF1065">
            <v>16433.928</v>
          </cell>
          <cell r="AG1065">
            <v>4</v>
          </cell>
          <cell r="AH1065">
            <v>30433.200000000001</v>
          </cell>
          <cell r="AI1065">
            <v>5477.9759999999997</v>
          </cell>
        </row>
        <row r="1066">
          <cell r="A1066" t="str">
            <v>НТР</v>
          </cell>
          <cell r="B1066" t="str">
            <v>РОК</v>
          </cell>
          <cell r="C1066" t="str">
            <v>УГМ</v>
          </cell>
          <cell r="D1066" t="str">
            <v>Закупки ГО</v>
          </cell>
          <cell r="E1066" t="str">
            <v>20</v>
          </cell>
          <cell r="F1066" t="str">
            <v>Инструменты</v>
          </cell>
          <cell r="G1066" t="str">
            <v>20886</v>
          </cell>
          <cell r="H1066" t="str">
            <v>Средства малой механизации</v>
          </cell>
          <cell r="I1066" t="str">
            <v>886353</v>
          </cell>
          <cell r="J1066" t="str">
            <v>Снегоуборщик</v>
          </cell>
          <cell r="K1066" t="str">
            <v/>
          </cell>
          <cell r="L1066" t="str">
            <v>Снегоуборщик Craftsman 88140</v>
          </cell>
          <cell r="M1066" t="str">
            <v>Мощность двигателя 4л.с., тип двигателя 4-тактный, топливный бак 1,9, ширина очистки 53см</v>
          </cell>
          <cell r="N1066" t="str">
            <v/>
          </cell>
          <cell r="O1066" t="str">
            <v/>
          </cell>
          <cell r="P1066" t="str">
            <v/>
          </cell>
          <cell r="Q1066">
            <v>1.05</v>
          </cell>
          <cell r="R1066" t="str">
            <v>ШТ</v>
          </cell>
          <cell r="S1066">
            <v>2</v>
          </cell>
          <cell r="T1066">
            <v>74008</v>
          </cell>
          <cell r="U1066">
            <v>155416.80000000002</v>
          </cell>
          <cell r="V1066">
            <v>183391.82400000002</v>
          </cell>
          <cell r="W1066">
            <v>91695.91</v>
          </cell>
          <cell r="X1066">
            <v>1</v>
          </cell>
          <cell r="Y1066">
            <v>77708.400000000009</v>
          </cell>
          <cell r="Z1066">
            <v>13987.512000000001</v>
          </cell>
          <cell r="AA1066">
            <v>0</v>
          </cell>
          <cell r="AB1066">
            <v>0</v>
          </cell>
          <cell r="AC1066">
            <v>0</v>
          </cell>
          <cell r="AD1066">
            <v>1</v>
          </cell>
          <cell r="AE1066">
            <v>77708.400000000009</v>
          </cell>
          <cell r="AF1066">
            <v>13987.512000000001</v>
          </cell>
          <cell r="AG1066">
            <v>0</v>
          </cell>
          <cell r="AH1066">
            <v>0</v>
          </cell>
          <cell r="AI1066">
            <v>0</v>
          </cell>
        </row>
        <row r="1067">
          <cell r="A1067" t="str">
            <v>МЦ-1</v>
          </cell>
          <cell r="B1067" t="str">
            <v>ГМОК</v>
          </cell>
          <cell r="C1067" t="str">
            <v>УГМ</v>
          </cell>
          <cell r="D1067" t="str">
            <v>Закупки ГО</v>
          </cell>
          <cell r="E1067" t="str">
            <v>20</v>
          </cell>
          <cell r="F1067" t="str">
            <v>Инструменты</v>
          </cell>
          <cell r="G1067" t="str">
            <v>20886</v>
          </cell>
          <cell r="H1067" t="str">
            <v>Средства малой механизации</v>
          </cell>
          <cell r="I1067" t="str">
            <v>886359</v>
          </cell>
          <cell r="J1067" t="str">
            <v>Установка компрессорная</v>
          </cell>
          <cell r="K1067" t="str">
            <v/>
          </cell>
          <cell r="L1067" t="str">
            <v>СО-243-1</v>
          </cell>
          <cell r="M1067" t="str">
            <v>Q=0,32м3/час W-4,0/380кВт, давление сжатого воздуха максимальное 0,6мПа, объем рессивера 50л, габаритные размеры 850х550х1000</v>
          </cell>
          <cell r="N1067" t="str">
            <v/>
          </cell>
          <cell r="O1067" t="str">
            <v/>
          </cell>
          <cell r="P1067" t="str">
            <v/>
          </cell>
          <cell r="Q1067">
            <v>1.05</v>
          </cell>
          <cell r="R1067" t="str">
            <v>КМП</v>
          </cell>
          <cell r="S1067">
            <v>1</v>
          </cell>
          <cell r="T1067">
            <v>34258</v>
          </cell>
          <cell r="U1067">
            <v>35970.9</v>
          </cell>
          <cell r="V1067">
            <v>42445.661999999997</v>
          </cell>
          <cell r="W1067">
            <v>42445.66</v>
          </cell>
          <cell r="X1067">
            <v>1</v>
          </cell>
          <cell r="Y1067">
            <v>35970.9</v>
          </cell>
          <cell r="Z1067">
            <v>6474.7619999999997</v>
          </cell>
          <cell r="AA1067">
            <v>0</v>
          </cell>
          <cell r="AB1067">
            <v>0</v>
          </cell>
          <cell r="AC1067">
            <v>0</v>
          </cell>
          <cell r="AD1067">
            <v>0</v>
          </cell>
          <cell r="AE1067">
            <v>0</v>
          </cell>
          <cell r="AF1067">
            <v>0</v>
          </cell>
          <cell r="AG1067">
            <v>0</v>
          </cell>
          <cell r="AH1067">
            <v>0</v>
          </cell>
          <cell r="AI1067">
            <v>0</v>
          </cell>
        </row>
        <row r="1068">
          <cell r="A1068" t="str">
            <v>АТО "ЦАТК"</v>
          </cell>
          <cell r="B1068" t="str">
            <v>ГМОК</v>
          </cell>
          <cell r="C1068" t="str">
            <v>УГМ</v>
          </cell>
          <cell r="D1068" t="str">
            <v>Закупки ГО</v>
          </cell>
          <cell r="E1068" t="str">
            <v>20</v>
          </cell>
          <cell r="F1068" t="str">
            <v>Инструменты</v>
          </cell>
          <cell r="G1068" t="str">
            <v>20886</v>
          </cell>
          <cell r="H1068" t="str">
            <v>Средства малой механизации</v>
          </cell>
          <cell r="I1068" t="str">
            <v>886359</v>
          </cell>
          <cell r="J1068" t="str">
            <v>Установка компрессорная</v>
          </cell>
          <cell r="K1068" t="str">
            <v/>
          </cell>
          <cell r="L1068" t="str">
            <v>СО-243-1</v>
          </cell>
          <cell r="M1068" t="str">
            <v>Q=0,32м3/час W-4,0/380кВт, давление сжатого воздуха максимальное 0,6мПа, объем рессивера 50л, габаритные размеры 850х550х1000</v>
          </cell>
          <cell r="N1068" t="str">
            <v/>
          </cell>
          <cell r="O1068" t="str">
            <v/>
          </cell>
          <cell r="P1068" t="str">
            <v/>
          </cell>
          <cell r="Q1068">
            <v>1.05</v>
          </cell>
          <cell r="R1068" t="str">
            <v>КМП</v>
          </cell>
          <cell r="S1068">
            <v>2</v>
          </cell>
          <cell r="T1068">
            <v>34258</v>
          </cell>
          <cell r="U1068">
            <v>71941.8</v>
          </cell>
          <cell r="V1068">
            <v>84891.323999999993</v>
          </cell>
          <cell r="W1068">
            <v>42445.66</v>
          </cell>
          <cell r="X1068">
            <v>1</v>
          </cell>
          <cell r="Y1068">
            <v>35970.9</v>
          </cell>
          <cell r="Z1068">
            <v>6474.7619999999997</v>
          </cell>
          <cell r="AA1068">
            <v>0</v>
          </cell>
          <cell r="AB1068">
            <v>0</v>
          </cell>
          <cell r="AC1068">
            <v>0</v>
          </cell>
          <cell r="AD1068">
            <v>1</v>
          </cell>
          <cell r="AE1068">
            <v>35970.9</v>
          </cell>
          <cell r="AF1068">
            <v>6474.7619999999997</v>
          </cell>
          <cell r="AG1068">
            <v>0</v>
          </cell>
          <cell r="AH1068">
            <v>0</v>
          </cell>
          <cell r="AI1068">
            <v>0</v>
          </cell>
        </row>
        <row r="1069">
          <cell r="A1069" t="str">
            <v>УС</v>
          </cell>
          <cell r="B1069" t="str">
            <v>СОК</v>
          </cell>
          <cell r="C1069" t="str">
            <v>УГМ</v>
          </cell>
          <cell r="D1069" t="str">
            <v>Закупки ГО</v>
          </cell>
          <cell r="E1069" t="str">
            <v>20</v>
          </cell>
          <cell r="F1069" t="str">
            <v>Инструменты</v>
          </cell>
          <cell r="G1069" t="str">
            <v>20887</v>
          </cell>
          <cell r="H1069" t="str">
            <v>Электропневмо инструмент</v>
          </cell>
          <cell r="I1069" t="str">
            <v>005517</v>
          </cell>
          <cell r="J1069" t="str">
            <v>Электропила цепная</v>
          </cell>
          <cell r="K1069" t="str">
            <v/>
          </cell>
          <cell r="L1069" t="str">
            <v>Парма-3</v>
          </cell>
          <cell r="M1069" t="str">
            <v>Мощность 2,1кВт, цепь с шагом 8,25мм, рабочая длина пильного аппарата 420мм</v>
          </cell>
          <cell r="N1069" t="str">
            <v/>
          </cell>
          <cell r="O1069" t="str">
            <v/>
          </cell>
          <cell r="P1069" t="str">
            <v/>
          </cell>
          <cell r="Q1069">
            <v>1.05</v>
          </cell>
          <cell r="R1069" t="str">
            <v>ШТ</v>
          </cell>
          <cell r="S1069">
            <v>1</v>
          </cell>
          <cell r="T1069">
            <v>4415</v>
          </cell>
          <cell r="U1069">
            <v>4635.75</v>
          </cell>
          <cell r="V1069">
            <v>5470.1849999999995</v>
          </cell>
          <cell r="W1069">
            <v>5470.19</v>
          </cell>
          <cell r="X1069">
            <v>0</v>
          </cell>
          <cell r="Y1069">
            <v>0</v>
          </cell>
          <cell r="Z1069">
            <v>0</v>
          </cell>
          <cell r="AA1069">
            <v>0</v>
          </cell>
          <cell r="AB1069">
            <v>0</v>
          </cell>
          <cell r="AC1069">
            <v>0</v>
          </cell>
          <cell r="AD1069">
            <v>1</v>
          </cell>
          <cell r="AE1069">
            <v>4635.75</v>
          </cell>
          <cell r="AF1069">
            <v>834.43499999999995</v>
          </cell>
          <cell r="AG1069">
            <v>0</v>
          </cell>
          <cell r="AH1069">
            <v>0</v>
          </cell>
          <cell r="AI1069">
            <v>0</v>
          </cell>
        </row>
        <row r="1070">
          <cell r="A1070" t="str">
            <v>Н-ремонт</v>
          </cell>
          <cell r="B1070" t="str">
            <v>РОК</v>
          </cell>
          <cell r="C1070" t="str">
            <v>УГМ</v>
          </cell>
          <cell r="D1070" t="str">
            <v>Закупки ГО</v>
          </cell>
          <cell r="E1070" t="str">
            <v>20</v>
          </cell>
          <cell r="F1070" t="str">
            <v>Инструменты</v>
          </cell>
          <cell r="G1070" t="str">
            <v>20887</v>
          </cell>
          <cell r="H1070" t="str">
            <v>Электропневмо инструмент</v>
          </cell>
          <cell r="I1070" t="str">
            <v>005518</v>
          </cell>
          <cell r="J1070" t="str">
            <v>Электрошлифмашинка</v>
          </cell>
          <cell r="K1070" t="str">
            <v/>
          </cell>
          <cell r="L1070" t="str">
            <v>Rebir TSM 1-150</v>
          </cell>
          <cell r="M1070" t="str">
            <v/>
          </cell>
          <cell r="N1070" t="str">
            <v/>
          </cell>
          <cell r="O1070" t="str">
            <v/>
          </cell>
          <cell r="P1070" t="str">
            <v/>
          </cell>
          <cell r="Q1070">
            <v>1.05</v>
          </cell>
          <cell r="R1070" t="str">
            <v>ШТ</v>
          </cell>
          <cell r="S1070">
            <v>3</v>
          </cell>
          <cell r="T1070">
            <v>1220</v>
          </cell>
          <cell r="U1070">
            <v>3843</v>
          </cell>
          <cell r="V1070">
            <v>4534.74</v>
          </cell>
          <cell r="W1070">
            <v>1511.58</v>
          </cell>
          <cell r="X1070">
            <v>2</v>
          </cell>
          <cell r="Y1070">
            <v>2562</v>
          </cell>
          <cell r="Z1070">
            <v>461.15999999999997</v>
          </cell>
          <cell r="AA1070">
            <v>1</v>
          </cell>
          <cell r="AB1070">
            <v>1281</v>
          </cell>
          <cell r="AC1070">
            <v>230.57999999999998</v>
          </cell>
          <cell r="AD1070">
            <v>0</v>
          </cell>
          <cell r="AE1070">
            <v>0</v>
          </cell>
          <cell r="AF1070">
            <v>0</v>
          </cell>
          <cell r="AG1070">
            <v>0</v>
          </cell>
          <cell r="AH1070">
            <v>0</v>
          </cell>
          <cell r="AI1070">
            <v>0</v>
          </cell>
        </row>
        <row r="1071">
          <cell r="A1071" t="str">
            <v>ТНШС</v>
          </cell>
          <cell r="B1071" t="str">
            <v>РОК</v>
          </cell>
          <cell r="C1071" t="str">
            <v>УГМ</v>
          </cell>
          <cell r="D1071" t="str">
            <v>Закупки ГО</v>
          </cell>
          <cell r="E1071" t="str">
            <v>20</v>
          </cell>
          <cell r="F1071" t="str">
            <v>Инструменты</v>
          </cell>
          <cell r="G1071" t="str">
            <v>20887</v>
          </cell>
          <cell r="H1071" t="str">
            <v>Электропневмо инструмент</v>
          </cell>
          <cell r="I1071" t="str">
            <v>005518</v>
          </cell>
          <cell r="J1071" t="str">
            <v>Электрошлифмашинка</v>
          </cell>
          <cell r="K1071" t="str">
            <v/>
          </cell>
          <cell r="L1071" t="str">
            <v>Rebir TSM 1-150</v>
          </cell>
          <cell r="M1071" t="str">
            <v/>
          </cell>
          <cell r="N1071" t="str">
            <v/>
          </cell>
          <cell r="O1071" t="str">
            <v/>
          </cell>
          <cell r="P1071" t="str">
            <v/>
          </cell>
          <cell r="Q1071">
            <v>1.05</v>
          </cell>
          <cell r="R1071" t="str">
            <v>ШТ</v>
          </cell>
          <cell r="S1071">
            <v>5</v>
          </cell>
          <cell r="T1071">
            <v>1220</v>
          </cell>
          <cell r="U1071">
            <v>6405</v>
          </cell>
          <cell r="V1071">
            <v>7557.9</v>
          </cell>
          <cell r="W1071">
            <v>1511.58</v>
          </cell>
          <cell r="X1071">
            <v>5</v>
          </cell>
          <cell r="Y1071">
            <v>6405</v>
          </cell>
          <cell r="Z1071">
            <v>1152.8999999999999</v>
          </cell>
          <cell r="AA1071">
            <v>0</v>
          </cell>
          <cell r="AB1071">
            <v>0</v>
          </cell>
          <cell r="AC1071">
            <v>0</v>
          </cell>
          <cell r="AD1071">
            <v>0</v>
          </cell>
          <cell r="AE1071">
            <v>0</v>
          </cell>
          <cell r="AF1071">
            <v>0</v>
          </cell>
          <cell r="AG1071">
            <v>0</v>
          </cell>
          <cell r="AH1071">
            <v>0</v>
          </cell>
          <cell r="AI1071">
            <v>0</v>
          </cell>
        </row>
        <row r="1072">
          <cell r="A1072" t="str">
            <v>Н-ремонт</v>
          </cell>
          <cell r="B1072" t="str">
            <v>РОК</v>
          </cell>
          <cell r="C1072" t="str">
            <v>УГМ</v>
          </cell>
          <cell r="D1072" t="str">
            <v>Закупки ГО</v>
          </cell>
          <cell r="E1072" t="str">
            <v>20</v>
          </cell>
          <cell r="F1072" t="str">
            <v>Инструменты</v>
          </cell>
          <cell r="G1072" t="str">
            <v>20887</v>
          </cell>
          <cell r="H1072" t="str">
            <v>Электропневмо инструмент</v>
          </cell>
          <cell r="I1072" t="str">
            <v>005519</v>
          </cell>
          <cell r="J1072" t="str">
            <v>Электродрель</v>
          </cell>
          <cell r="K1072" t="str">
            <v/>
          </cell>
          <cell r="L1072" t="str">
            <v>"Ростов" ИЭ-1035</v>
          </cell>
          <cell r="M1072" t="str">
            <v>Диаметр 16-23мм, внутренний конус 16</v>
          </cell>
          <cell r="N1072" t="str">
            <v/>
          </cell>
          <cell r="O1072" t="str">
            <v/>
          </cell>
          <cell r="P1072" t="str">
            <v/>
          </cell>
          <cell r="Q1072">
            <v>1.05</v>
          </cell>
          <cell r="R1072" t="str">
            <v>ШТ</v>
          </cell>
          <cell r="S1072">
            <v>4</v>
          </cell>
          <cell r="T1072">
            <v>3686</v>
          </cell>
          <cell r="U1072">
            <v>15481.2</v>
          </cell>
          <cell r="V1072">
            <v>18267.815999999999</v>
          </cell>
          <cell r="W1072">
            <v>4566.95</v>
          </cell>
          <cell r="X1072">
            <v>0</v>
          </cell>
          <cell r="Y1072">
            <v>0</v>
          </cell>
          <cell r="Z1072">
            <v>0</v>
          </cell>
          <cell r="AA1072">
            <v>0</v>
          </cell>
          <cell r="AB1072">
            <v>0</v>
          </cell>
          <cell r="AC1072">
            <v>0</v>
          </cell>
          <cell r="AD1072">
            <v>0</v>
          </cell>
          <cell r="AE1072">
            <v>0</v>
          </cell>
          <cell r="AF1072">
            <v>0</v>
          </cell>
          <cell r="AG1072">
            <v>4</v>
          </cell>
          <cell r="AH1072">
            <v>15481.2</v>
          </cell>
          <cell r="AI1072">
            <v>2786.616</v>
          </cell>
        </row>
        <row r="1073">
          <cell r="A1073" t="str">
            <v>Н-ремонт</v>
          </cell>
          <cell r="B1073" t="str">
            <v>РОК</v>
          </cell>
          <cell r="C1073" t="str">
            <v>УГМ</v>
          </cell>
          <cell r="D1073" t="str">
            <v>Закупки ГО</v>
          </cell>
          <cell r="E1073" t="str">
            <v>20</v>
          </cell>
          <cell r="F1073" t="str">
            <v>Инструменты</v>
          </cell>
          <cell r="G1073" t="str">
            <v>20887</v>
          </cell>
          <cell r="H1073" t="str">
            <v>Электропневмо инструмент</v>
          </cell>
          <cell r="I1073" t="str">
            <v>005520</v>
          </cell>
          <cell r="J1073" t="str">
            <v>Пневмошлифмашинка</v>
          </cell>
          <cell r="K1073" t="str">
            <v/>
          </cell>
          <cell r="L1073" t="str">
            <v>ИП-20150</v>
          </cell>
          <cell r="M1073" t="str">
            <v>Мощность 1,3кВт, диаметр круга 150мм, скорость 40м/с</v>
          </cell>
          <cell r="N1073" t="str">
            <v/>
          </cell>
          <cell r="O1073" t="str">
            <v>Пневмошлифмашинка радиальная</v>
          </cell>
          <cell r="P1073" t="str">
            <v/>
          </cell>
          <cell r="Q1073">
            <v>1.05</v>
          </cell>
          <cell r="R1073" t="str">
            <v>ШТ</v>
          </cell>
          <cell r="S1073">
            <v>8</v>
          </cell>
          <cell r="T1073">
            <v>5720</v>
          </cell>
          <cell r="U1073">
            <v>48048</v>
          </cell>
          <cell r="V1073">
            <v>56696.639999999999</v>
          </cell>
          <cell r="W1073">
            <v>7087.08</v>
          </cell>
          <cell r="X1073">
            <v>4</v>
          </cell>
          <cell r="Y1073">
            <v>24024</v>
          </cell>
          <cell r="Z1073">
            <v>4324.32</v>
          </cell>
          <cell r="AA1073">
            <v>2</v>
          </cell>
          <cell r="AB1073">
            <v>12012</v>
          </cell>
          <cell r="AC1073">
            <v>2162.16</v>
          </cell>
          <cell r="AD1073">
            <v>2</v>
          </cell>
          <cell r="AE1073">
            <v>12012</v>
          </cell>
          <cell r="AF1073">
            <v>2162.16</v>
          </cell>
          <cell r="AG1073">
            <v>0</v>
          </cell>
          <cell r="AH1073">
            <v>0</v>
          </cell>
          <cell r="AI1073">
            <v>0</v>
          </cell>
        </row>
        <row r="1074">
          <cell r="A1074" t="str">
            <v>УС</v>
          </cell>
          <cell r="B1074" t="str">
            <v>СОК</v>
          </cell>
          <cell r="C1074" t="str">
            <v>УГМ</v>
          </cell>
          <cell r="D1074" t="str">
            <v>Закупки ГО</v>
          </cell>
          <cell r="E1074" t="str">
            <v>20</v>
          </cell>
          <cell r="F1074" t="str">
            <v>Инструменты</v>
          </cell>
          <cell r="G1074" t="str">
            <v>20887</v>
          </cell>
          <cell r="H1074" t="str">
            <v>Электропневмо инструмент</v>
          </cell>
          <cell r="I1074" t="str">
            <v>007161</v>
          </cell>
          <cell r="J1074" t="str">
            <v>Электроперфоратор</v>
          </cell>
          <cell r="K1074" t="str">
            <v/>
          </cell>
          <cell r="L1074" t="str">
            <v>"Rebir" AR-18</v>
          </cell>
          <cell r="M1074" t="str">
            <v/>
          </cell>
          <cell r="N1074" t="str">
            <v/>
          </cell>
          <cell r="O1074" t="str">
            <v/>
          </cell>
          <cell r="P1074" t="str">
            <v/>
          </cell>
          <cell r="Q1074">
            <v>1.05</v>
          </cell>
          <cell r="R1074" t="str">
            <v>ШТ</v>
          </cell>
          <cell r="S1074">
            <v>1</v>
          </cell>
          <cell r="T1074">
            <v>9414</v>
          </cell>
          <cell r="U1074">
            <v>9884.7000000000007</v>
          </cell>
          <cell r="V1074">
            <v>11663.946</v>
          </cell>
          <cell r="W1074">
            <v>11663.95</v>
          </cell>
          <cell r="X1074">
            <v>0</v>
          </cell>
          <cell r="Y1074">
            <v>0</v>
          </cell>
          <cell r="Z1074">
            <v>0</v>
          </cell>
          <cell r="AA1074">
            <v>0</v>
          </cell>
          <cell r="AB1074">
            <v>0</v>
          </cell>
          <cell r="AC1074">
            <v>0</v>
          </cell>
          <cell r="AD1074">
            <v>1</v>
          </cell>
          <cell r="AE1074">
            <v>9884.7000000000007</v>
          </cell>
          <cell r="AF1074">
            <v>1779.2460000000001</v>
          </cell>
          <cell r="AG1074">
            <v>0</v>
          </cell>
          <cell r="AH1074">
            <v>0</v>
          </cell>
          <cell r="AI1074">
            <v>0</v>
          </cell>
        </row>
        <row r="1075">
          <cell r="A1075" t="str">
            <v>ДМП</v>
          </cell>
          <cell r="B1075" t="str">
            <v>ТЛОК</v>
          </cell>
          <cell r="C1075" t="str">
            <v>УГМ</v>
          </cell>
          <cell r="D1075" t="str">
            <v>Закупки ГО</v>
          </cell>
          <cell r="E1075" t="str">
            <v>20</v>
          </cell>
          <cell r="F1075" t="str">
            <v>Инструменты</v>
          </cell>
          <cell r="G1075" t="str">
            <v>20887</v>
          </cell>
          <cell r="H1075" t="str">
            <v>Электропневмо инструмент</v>
          </cell>
          <cell r="I1075" t="str">
            <v>007161</v>
          </cell>
          <cell r="J1075" t="str">
            <v>Электроперфоратор</v>
          </cell>
          <cell r="K1075" t="str">
            <v/>
          </cell>
          <cell r="L1075" t="str">
            <v>"Rebir" AR-18</v>
          </cell>
          <cell r="M1075" t="str">
            <v/>
          </cell>
          <cell r="N1075" t="str">
            <v/>
          </cell>
          <cell r="O1075" t="str">
            <v/>
          </cell>
          <cell r="P1075" t="str">
            <v/>
          </cell>
          <cell r="Q1075">
            <v>1.05</v>
          </cell>
          <cell r="R1075" t="str">
            <v>ШТ</v>
          </cell>
          <cell r="S1075">
            <v>2</v>
          </cell>
          <cell r="T1075">
            <v>9414</v>
          </cell>
          <cell r="U1075">
            <v>19769.400000000001</v>
          </cell>
          <cell r="V1075">
            <v>23327.892</v>
          </cell>
          <cell r="W1075">
            <v>11663.95</v>
          </cell>
          <cell r="X1075">
            <v>0</v>
          </cell>
          <cell r="Y1075">
            <v>0</v>
          </cell>
          <cell r="Z1075">
            <v>0</v>
          </cell>
          <cell r="AA1075">
            <v>0</v>
          </cell>
          <cell r="AB1075">
            <v>0</v>
          </cell>
          <cell r="AC1075">
            <v>0</v>
          </cell>
          <cell r="AD1075">
            <v>2</v>
          </cell>
          <cell r="AE1075">
            <v>19769.400000000001</v>
          </cell>
          <cell r="AF1075">
            <v>3558.4920000000002</v>
          </cell>
          <cell r="AG1075">
            <v>0</v>
          </cell>
          <cell r="AH1075">
            <v>0</v>
          </cell>
          <cell r="AI1075">
            <v>0</v>
          </cell>
        </row>
        <row r="1076">
          <cell r="A1076" t="str">
            <v>ДМП</v>
          </cell>
          <cell r="B1076" t="str">
            <v>ТЛОК</v>
          </cell>
          <cell r="C1076" t="str">
            <v>УГМ</v>
          </cell>
          <cell r="D1076" t="str">
            <v>Закупки ГО</v>
          </cell>
          <cell r="E1076" t="str">
            <v>20</v>
          </cell>
          <cell r="F1076" t="str">
            <v>Инструменты</v>
          </cell>
          <cell r="G1076" t="str">
            <v>20887</v>
          </cell>
          <cell r="H1076" t="str">
            <v>Электропневмо инструмент</v>
          </cell>
          <cell r="I1076" t="str">
            <v>007163</v>
          </cell>
          <cell r="J1076" t="str">
            <v>Электрошлифмашинка</v>
          </cell>
          <cell r="K1076" t="str">
            <v/>
          </cell>
          <cell r="L1076" t="str">
            <v>"Rebir"TSM 1-150</v>
          </cell>
          <cell r="M1076" t="str">
            <v>Диаметр шлифовального круга 150мм</v>
          </cell>
          <cell r="N1076" t="str">
            <v/>
          </cell>
          <cell r="O1076" t="str">
            <v/>
          </cell>
          <cell r="P1076" t="str">
            <v/>
          </cell>
          <cell r="Q1076">
            <v>1.05</v>
          </cell>
          <cell r="R1076" t="str">
            <v>ШТ</v>
          </cell>
          <cell r="S1076">
            <v>1</v>
          </cell>
          <cell r="T1076">
            <v>2865</v>
          </cell>
          <cell r="U1076">
            <v>3008.25</v>
          </cell>
          <cell r="V1076">
            <v>3549.7349999999997</v>
          </cell>
          <cell r="W1076">
            <v>3549.74</v>
          </cell>
          <cell r="X1076">
            <v>0</v>
          </cell>
          <cell r="Y1076">
            <v>0</v>
          </cell>
          <cell r="Z1076">
            <v>0</v>
          </cell>
          <cell r="AA1076">
            <v>0</v>
          </cell>
          <cell r="AB1076">
            <v>0</v>
          </cell>
          <cell r="AC1076">
            <v>0</v>
          </cell>
          <cell r="AD1076">
            <v>1</v>
          </cell>
          <cell r="AE1076">
            <v>3008.25</v>
          </cell>
          <cell r="AF1076">
            <v>541.48500000000001</v>
          </cell>
          <cell r="AG1076">
            <v>0</v>
          </cell>
          <cell r="AH1076">
            <v>0</v>
          </cell>
          <cell r="AI1076">
            <v>0</v>
          </cell>
        </row>
        <row r="1077">
          <cell r="A1077" t="str">
            <v>УС</v>
          </cell>
          <cell r="B1077" t="str">
            <v>СОК</v>
          </cell>
          <cell r="C1077" t="str">
            <v>УГМ</v>
          </cell>
          <cell r="D1077" t="str">
            <v>Закупки ГО</v>
          </cell>
          <cell r="E1077" t="str">
            <v>20</v>
          </cell>
          <cell r="F1077" t="str">
            <v>Инструменты</v>
          </cell>
          <cell r="G1077" t="str">
            <v>20887</v>
          </cell>
          <cell r="H1077" t="str">
            <v>Электропневмо инструмент</v>
          </cell>
          <cell r="I1077" t="str">
            <v>007164</v>
          </cell>
          <cell r="J1077" t="str">
            <v>Электропила</v>
          </cell>
          <cell r="K1077" t="str">
            <v/>
          </cell>
          <cell r="L1077" t="str">
            <v>"Rebir" IE-5107</v>
          </cell>
          <cell r="M1077" t="str">
            <v>Глубпр. 65мм</v>
          </cell>
          <cell r="N1077" t="str">
            <v/>
          </cell>
          <cell r="O1077" t="str">
            <v/>
          </cell>
          <cell r="P1077" t="str">
            <v/>
          </cell>
          <cell r="Q1077">
            <v>1.05</v>
          </cell>
          <cell r="R1077" t="str">
            <v>ШТ</v>
          </cell>
          <cell r="S1077">
            <v>3</v>
          </cell>
          <cell r="T1077">
            <v>3742</v>
          </cell>
          <cell r="U1077">
            <v>11787.300000000001</v>
          </cell>
          <cell r="V1077">
            <v>13909.014000000001</v>
          </cell>
          <cell r="W1077">
            <v>4636.34</v>
          </cell>
          <cell r="X1077">
            <v>0</v>
          </cell>
          <cell r="Y1077">
            <v>0</v>
          </cell>
          <cell r="Z1077">
            <v>0</v>
          </cell>
          <cell r="AA1077">
            <v>0</v>
          </cell>
          <cell r="AB1077">
            <v>0</v>
          </cell>
          <cell r="AC1077">
            <v>0</v>
          </cell>
          <cell r="AD1077">
            <v>3</v>
          </cell>
          <cell r="AE1077">
            <v>11787.300000000001</v>
          </cell>
          <cell r="AF1077">
            <v>2121.7139999999999</v>
          </cell>
          <cell r="AG1077">
            <v>0</v>
          </cell>
          <cell r="AH1077">
            <v>0</v>
          </cell>
          <cell r="AI1077">
            <v>0</v>
          </cell>
        </row>
        <row r="1078">
          <cell r="A1078" t="str">
            <v>Н-автоматика</v>
          </cell>
          <cell r="B1078" t="str">
            <v>РОК</v>
          </cell>
          <cell r="C1078" t="str">
            <v>УГМ</v>
          </cell>
          <cell r="D1078" t="str">
            <v>Закупки ГО</v>
          </cell>
          <cell r="E1078" t="str">
            <v>20</v>
          </cell>
          <cell r="F1078" t="str">
            <v>Инструменты</v>
          </cell>
          <cell r="G1078" t="str">
            <v>20887</v>
          </cell>
          <cell r="H1078" t="str">
            <v>Электропневмо инструмент</v>
          </cell>
          <cell r="I1078" t="str">
            <v>879697</v>
          </cell>
          <cell r="J1078" t="str">
            <v>Электроотвертка аккумуляторная</v>
          </cell>
          <cell r="K1078" t="str">
            <v/>
          </cell>
          <cell r="L1078" t="str">
            <v>6018</v>
          </cell>
          <cell r="M1078" t="str">
            <v>3,6В, 180об/мин</v>
          </cell>
          <cell r="N1078" t="str">
            <v/>
          </cell>
          <cell r="O1078" t="str">
            <v/>
          </cell>
          <cell r="P1078" t="str">
            <v/>
          </cell>
          <cell r="Q1078">
            <v>1.05</v>
          </cell>
          <cell r="R1078" t="str">
            <v>ШТ</v>
          </cell>
          <cell r="S1078">
            <v>5</v>
          </cell>
          <cell r="T1078">
            <v>3495.77</v>
          </cell>
          <cell r="U1078">
            <v>18352.7925</v>
          </cell>
          <cell r="V1078">
            <v>21656.295149999998</v>
          </cell>
          <cell r="W1078">
            <v>4331.26</v>
          </cell>
          <cell r="X1078">
            <v>5</v>
          </cell>
          <cell r="Y1078">
            <v>18352.7925</v>
          </cell>
          <cell r="Z1078">
            <v>3303.5026499999999</v>
          </cell>
          <cell r="AA1078">
            <v>0</v>
          </cell>
          <cell r="AB1078">
            <v>0</v>
          </cell>
          <cell r="AC1078">
            <v>0</v>
          </cell>
          <cell r="AD1078">
            <v>0</v>
          </cell>
          <cell r="AE1078">
            <v>0</v>
          </cell>
          <cell r="AF1078">
            <v>0</v>
          </cell>
          <cell r="AG1078">
            <v>0</v>
          </cell>
          <cell r="AH1078">
            <v>0</v>
          </cell>
          <cell r="AI1078">
            <v>0</v>
          </cell>
        </row>
        <row r="1079">
          <cell r="A1079" t="str">
            <v>Н-ремонт</v>
          </cell>
          <cell r="B1079" t="str">
            <v>РОК</v>
          </cell>
          <cell r="C1079" t="str">
            <v>УГМ</v>
          </cell>
          <cell r="D1079" t="str">
            <v>Закупки ГО</v>
          </cell>
          <cell r="E1079" t="str">
            <v>20</v>
          </cell>
          <cell r="F1079" t="str">
            <v>Инструменты</v>
          </cell>
          <cell r="G1079" t="str">
            <v>20887</v>
          </cell>
          <cell r="H1079" t="str">
            <v>Электропневмо инструмент</v>
          </cell>
          <cell r="I1079" t="str">
            <v>887010</v>
          </cell>
          <cell r="J1079" t="str">
            <v>Электрошлифмашинка угловая</v>
          </cell>
          <cell r="K1079" t="str">
            <v/>
          </cell>
          <cell r="L1079" t="str">
            <v>Интерскол МШУ-230МА</v>
          </cell>
          <cell r="M1079" t="str">
            <v>Dшлифовального круга=230мм, 2,1кВт, вес 4,5кг</v>
          </cell>
          <cell r="N1079" t="str">
            <v/>
          </cell>
          <cell r="O1079" t="str">
            <v/>
          </cell>
          <cell r="P1079" t="str">
            <v/>
          </cell>
          <cell r="Q1079">
            <v>1.05</v>
          </cell>
          <cell r="R1079" t="str">
            <v>ШТ</v>
          </cell>
          <cell r="S1079">
            <v>4</v>
          </cell>
          <cell r="T1079">
            <v>3070</v>
          </cell>
          <cell r="U1079">
            <v>12894</v>
          </cell>
          <cell r="V1079">
            <v>15214.92</v>
          </cell>
          <cell r="W1079">
            <v>3803.73</v>
          </cell>
          <cell r="X1079">
            <v>0</v>
          </cell>
          <cell r="Y1079">
            <v>0</v>
          </cell>
          <cell r="Z1079">
            <v>0</v>
          </cell>
          <cell r="AA1079">
            <v>0</v>
          </cell>
          <cell r="AB1079">
            <v>0</v>
          </cell>
          <cell r="AC1079">
            <v>0</v>
          </cell>
          <cell r="AD1079">
            <v>4</v>
          </cell>
          <cell r="AE1079">
            <v>12894</v>
          </cell>
          <cell r="AF1079">
            <v>2320.92</v>
          </cell>
          <cell r="AG1079">
            <v>0</v>
          </cell>
          <cell r="AH1079">
            <v>0</v>
          </cell>
          <cell r="AI1079">
            <v>0</v>
          </cell>
        </row>
        <row r="1080">
          <cell r="A1080" t="str">
            <v>НТР</v>
          </cell>
          <cell r="B1080" t="str">
            <v>РОК</v>
          </cell>
          <cell r="C1080" t="str">
            <v>УГМ</v>
          </cell>
          <cell r="D1080" t="str">
            <v>Закупки ГО</v>
          </cell>
          <cell r="E1080" t="str">
            <v>20</v>
          </cell>
          <cell r="F1080" t="str">
            <v>Инструменты</v>
          </cell>
          <cell r="G1080" t="str">
            <v>20887</v>
          </cell>
          <cell r="H1080" t="str">
            <v>Электропневмо инструмент</v>
          </cell>
          <cell r="I1080" t="str">
            <v>887030</v>
          </cell>
          <cell r="J1080" t="str">
            <v>Пневмомультипликатор</v>
          </cell>
          <cell r="K1080" t="str">
            <v>18028.AUT</v>
          </cell>
          <cell r="L1080" t="str">
            <v>5500AUT</v>
          </cell>
          <cell r="M1080" t="str">
            <v>Усилие затяжки 1200-5500Нм, выходной квадрат 11/2", скорость без нагрузки 12,5об/мин</v>
          </cell>
          <cell r="N1080" t="str">
            <v/>
          </cell>
          <cell r="O1080" t="str">
            <v/>
          </cell>
          <cell r="P1080" t="str">
            <v/>
          </cell>
          <cell r="Q1080">
            <v>1.05</v>
          </cell>
          <cell r="R1080" t="str">
            <v>ШТ</v>
          </cell>
          <cell r="S1080">
            <v>3</v>
          </cell>
          <cell r="T1080">
            <v>360994.65</v>
          </cell>
          <cell r="U1080">
            <v>1137133.1475000002</v>
          </cell>
          <cell r="V1080">
            <v>1341817.1140500002</v>
          </cell>
          <cell r="W1080">
            <v>447272.37</v>
          </cell>
          <cell r="X1080">
            <v>0</v>
          </cell>
          <cell r="Y1080">
            <v>0</v>
          </cell>
          <cell r="Z1080">
            <v>0</v>
          </cell>
          <cell r="AA1080">
            <v>0</v>
          </cell>
          <cell r="AB1080">
            <v>0</v>
          </cell>
          <cell r="AC1080">
            <v>0</v>
          </cell>
          <cell r="AD1080">
            <v>3</v>
          </cell>
          <cell r="AE1080">
            <v>1137133.1475000002</v>
          </cell>
          <cell r="AF1080">
            <v>204683.96655000004</v>
          </cell>
          <cell r="AG1080">
            <v>0</v>
          </cell>
          <cell r="AH1080">
            <v>0</v>
          </cell>
          <cell r="AI1080">
            <v>0</v>
          </cell>
        </row>
        <row r="1081">
          <cell r="A1081" t="str">
            <v>НТР</v>
          </cell>
          <cell r="B1081" t="str">
            <v>РОК</v>
          </cell>
          <cell r="C1081" t="str">
            <v>УГМ</v>
          </cell>
          <cell r="D1081" t="str">
            <v>Закупки ГО</v>
          </cell>
          <cell r="E1081" t="str">
            <v>20</v>
          </cell>
          <cell r="F1081" t="str">
            <v>Инструменты</v>
          </cell>
          <cell r="G1081" t="str">
            <v>20887</v>
          </cell>
          <cell r="H1081" t="str">
            <v>Электропневмо инструмент</v>
          </cell>
          <cell r="I1081" t="str">
            <v>887032</v>
          </cell>
          <cell r="J1081" t="str">
            <v>Пневмомультипликатор</v>
          </cell>
          <cell r="K1081" t="str">
            <v>18059В06</v>
          </cell>
          <cell r="L1081" t="str">
            <v/>
          </cell>
          <cell r="M1081" t="str">
            <v>Реверсивный, усилие затяжки 200-1000Нм, выходной квадрат 3/4", скорость без нагрузки 125об/мин</v>
          </cell>
          <cell r="N1081" t="str">
            <v/>
          </cell>
          <cell r="O1081" t="str">
            <v/>
          </cell>
          <cell r="P1081" t="str">
            <v/>
          </cell>
          <cell r="Q1081">
            <v>1.05</v>
          </cell>
          <cell r="R1081" t="str">
            <v>ШТ</v>
          </cell>
          <cell r="S1081">
            <v>7</v>
          </cell>
          <cell r="T1081">
            <v>348204.28</v>
          </cell>
          <cell r="U1081">
            <v>2559301.4580000001</v>
          </cell>
          <cell r="V1081">
            <v>3019975.7204399998</v>
          </cell>
          <cell r="W1081">
            <v>431425.1</v>
          </cell>
          <cell r="X1081">
            <v>0</v>
          </cell>
          <cell r="Y1081">
            <v>0</v>
          </cell>
          <cell r="Z1081">
            <v>0</v>
          </cell>
          <cell r="AA1081">
            <v>0</v>
          </cell>
          <cell r="AB1081">
            <v>0</v>
          </cell>
          <cell r="AC1081">
            <v>0</v>
          </cell>
          <cell r="AD1081">
            <v>6</v>
          </cell>
          <cell r="AE1081">
            <v>2193686.9640000002</v>
          </cell>
          <cell r="AF1081">
            <v>394863.65351999999</v>
          </cell>
          <cell r="AG1081">
            <v>1</v>
          </cell>
          <cell r="AH1081">
            <v>365614.49400000006</v>
          </cell>
          <cell r="AI1081">
            <v>65810.608920000013</v>
          </cell>
        </row>
        <row r="1082">
          <cell r="A1082" t="str">
            <v>Н-ремонт</v>
          </cell>
          <cell r="B1082" t="str">
            <v>РОК</v>
          </cell>
          <cell r="C1082" t="str">
            <v>УГМ</v>
          </cell>
          <cell r="D1082" t="str">
            <v>Закупки ГО</v>
          </cell>
          <cell r="E1082" t="str">
            <v>20</v>
          </cell>
          <cell r="F1082" t="str">
            <v>Инструменты</v>
          </cell>
          <cell r="G1082" t="str">
            <v>20887</v>
          </cell>
          <cell r="H1082" t="str">
            <v>Электропневмо инструмент</v>
          </cell>
          <cell r="I1082" t="str">
            <v>887045</v>
          </cell>
          <cell r="J1082" t="str">
            <v>Пневмошлифмашинка</v>
          </cell>
          <cell r="K1082" t="str">
            <v>ГОСТ 12634-80</v>
          </cell>
          <cell r="L1082" t="str">
            <v>ИП-2009</v>
          </cell>
          <cell r="M1082" t="str">
            <v>Dшл.кр.=63мм</v>
          </cell>
          <cell r="N1082" t="str">
            <v/>
          </cell>
          <cell r="O1082" t="str">
            <v/>
          </cell>
          <cell r="P1082" t="str">
            <v/>
          </cell>
          <cell r="Q1082">
            <v>1.05</v>
          </cell>
          <cell r="R1082" t="str">
            <v>ШТ</v>
          </cell>
          <cell r="S1082">
            <v>2</v>
          </cell>
          <cell r="T1082">
            <v>4449</v>
          </cell>
          <cell r="U1082">
            <v>9342.9</v>
          </cell>
          <cell r="V1082">
            <v>11024.621999999999</v>
          </cell>
          <cell r="W1082">
            <v>5512.31</v>
          </cell>
          <cell r="X1082">
            <v>0</v>
          </cell>
          <cell r="Y1082">
            <v>0</v>
          </cell>
          <cell r="Z1082">
            <v>0</v>
          </cell>
          <cell r="AA1082">
            <v>0</v>
          </cell>
          <cell r="AB1082">
            <v>0</v>
          </cell>
          <cell r="AC1082">
            <v>0</v>
          </cell>
          <cell r="AD1082">
            <v>2</v>
          </cell>
          <cell r="AE1082">
            <v>9342.9</v>
          </cell>
          <cell r="AF1082">
            <v>1681.722</v>
          </cell>
          <cell r="AG1082">
            <v>0</v>
          </cell>
          <cell r="AH1082">
            <v>0</v>
          </cell>
          <cell r="AI1082">
            <v>0</v>
          </cell>
        </row>
        <row r="1083">
          <cell r="A1083" t="str">
            <v>Н-ремонт</v>
          </cell>
          <cell r="B1083" t="str">
            <v>РОК</v>
          </cell>
          <cell r="C1083" t="str">
            <v>УГМ</v>
          </cell>
          <cell r="D1083" t="str">
            <v>Закупки ГО</v>
          </cell>
          <cell r="E1083" t="str">
            <v>20</v>
          </cell>
          <cell r="F1083" t="str">
            <v>Инструменты</v>
          </cell>
          <cell r="G1083" t="str">
            <v>20887</v>
          </cell>
          <cell r="H1083" t="str">
            <v>Электропневмо инструмент</v>
          </cell>
          <cell r="I1083" t="str">
            <v>887046</v>
          </cell>
          <cell r="J1083" t="str">
            <v>Пневмошлифмашинка торцевая</v>
          </cell>
          <cell r="K1083" t="str">
            <v>ТУ 22-3797-76</v>
          </cell>
          <cell r="L1083" t="str">
            <v>ИП-2203</v>
          </cell>
          <cell r="M1083" t="str">
            <v>D=125мм</v>
          </cell>
          <cell r="N1083" t="str">
            <v/>
          </cell>
          <cell r="O1083" t="str">
            <v/>
          </cell>
          <cell r="P1083" t="str">
            <v/>
          </cell>
          <cell r="Q1083">
            <v>1.05</v>
          </cell>
          <cell r="R1083" t="str">
            <v>ШТ</v>
          </cell>
          <cell r="S1083">
            <v>3</v>
          </cell>
          <cell r="T1083">
            <v>7500</v>
          </cell>
          <cell r="U1083">
            <v>23625</v>
          </cell>
          <cell r="V1083">
            <v>27877.5</v>
          </cell>
          <cell r="W1083">
            <v>9292.5</v>
          </cell>
          <cell r="X1083">
            <v>0</v>
          </cell>
          <cell r="Y1083">
            <v>0</v>
          </cell>
          <cell r="Z1083">
            <v>0</v>
          </cell>
          <cell r="AA1083">
            <v>0</v>
          </cell>
          <cell r="AB1083">
            <v>0</v>
          </cell>
          <cell r="AC1083">
            <v>0</v>
          </cell>
          <cell r="AD1083">
            <v>3</v>
          </cell>
          <cell r="AE1083">
            <v>23625</v>
          </cell>
          <cell r="AF1083">
            <v>4252.5</v>
          </cell>
          <cell r="AG1083">
            <v>0</v>
          </cell>
          <cell r="AH1083">
            <v>0</v>
          </cell>
          <cell r="AI1083">
            <v>0</v>
          </cell>
        </row>
        <row r="1084">
          <cell r="A1084" t="str">
            <v>ТИСМА</v>
          </cell>
          <cell r="B1084" t="str">
            <v>МООК</v>
          </cell>
          <cell r="C1084" t="str">
            <v>УГМ</v>
          </cell>
          <cell r="D1084" t="str">
            <v>Закупки ГО</v>
          </cell>
          <cell r="E1084" t="str">
            <v>20</v>
          </cell>
          <cell r="F1084" t="str">
            <v>Инструменты</v>
          </cell>
          <cell r="G1084" t="str">
            <v>20887</v>
          </cell>
          <cell r="H1084" t="str">
            <v>Электропневмо инструмент</v>
          </cell>
          <cell r="I1084" t="str">
            <v>887049</v>
          </cell>
          <cell r="J1084" t="str">
            <v>Пневмогайковерт</v>
          </cell>
          <cell r="K1084" t="str">
            <v>ТУ 22-1-020-78-91</v>
          </cell>
          <cell r="L1084" t="str">
            <v>ИП-3128</v>
          </cell>
          <cell r="M1084" t="str">
            <v>Диаметр резьбы 20-42мм</v>
          </cell>
          <cell r="N1084" t="str">
            <v/>
          </cell>
          <cell r="O1084" t="str">
            <v/>
          </cell>
          <cell r="P1084" t="str">
            <v/>
          </cell>
          <cell r="Q1084">
            <v>1.05</v>
          </cell>
          <cell r="R1084" t="str">
            <v>ШТ</v>
          </cell>
          <cell r="S1084">
            <v>1</v>
          </cell>
          <cell r="T1084">
            <v>23940</v>
          </cell>
          <cell r="U1084">
            <v>25137</v>
          </cell>
          <cell r="V1084">
            <v>29661.66</v>
          </cell>
          <cell r="W1084">
            <v>29661.66</v>
          </cell>
          <cell r="X1084">
            <v>0</v>
          </cell>
          <cell r="Y1084">
            <v>0</v>
          </cell>
          <cell r="Z1084">
            <v>0</v>
          </cell>
          <cell r="AA1084">
            <v>0</v>
          </cell>
          <cell r="AB1084">
            <v>0</v>
          </cell>
          <cell r="AC1084">
            <v>0</v>
          </cell>
          <cell r="AD1084">
            <v>1</v>
          </cell>
          <cell r="AE1084">
            <v>25137</v>
          </cell>
          <cell r="AF1084">
            <v>4524.66</v>
          </cell>
          <cell r="AG1084">
            <v>0</v>
          </cell>
          <cell r="AH1084">
            <v>0</v>
          </cell>
          <cell r="AI1084">
            <v>0</v>
          </cell>
        </row>
        <row r="1085">
          <cell r="A1085" t="str">
            <v>ТНШС</v>
          </cell>
          <cell r="B1085" t="str">
            <v>РОК</v>
          </cell>
          <cell r="C1085" t="str">
            <v>УГМ</v>
          </cell>
          <cell r="D1085" t="str">
            <v>Закупки ГО</v>
          </cell>
          <cell r="E1085" t="str">
            <v>20</v>
          </cell>
          <cell r="F1085" t="str">
            <v>Инструменты</v>
          </cell>
          <cell r="G1085" t="str">
            <v>20887</v>
          </cell>
          <cell r="H1085" t="str">
            <v>Электропневмо инструмент</v>
          </cell>
          <cell r="I1085" t="str">
            <v>887049</v>
          </cell>
          <cell r="J1085" t="str">
            <v>Пневмогайковерт</v>
          </cell>
          <cell r="K1085" t="str">
            <v>ТУ 22-1-020-78-91</v>
          </cell>
          <cell r="L1085" t="str">
            <v>ИП-3128</v>
          </cell>
          <cell r="M1085" t="str">
            <v>Диаметр резьбы 20-42мм</v>
          </cell>
          <cell r="N1085" t="str">
            <v/>
          </cell>
          <cell r="O1085" t="str">
            <v/>
          </cell>
          <cell r="P1085" t="str">
            <v/>
          </cell>
          <cell r="Q1085">
            <v>1.05</v>
          </cell>
          <cell r="R1085" t="str">
            <v>ШТ</v>
          </cell>
          <cell r="S1085">
            <v>1</v>
          </cell>
          <cell r="T1085">
            <v>23940</v>
          </cell>
          <cell r="U1085">
            <v>25137</v>
          </cell>
          <cell r="V1085">
            <v>29661.66</v>
          </cell>
          <cell r="W1085">
            <v>29661.66</v>
          </cell>
          <cell r="X1085">
            <v>0</v>
          </cell>
          <cell r="Y1085">
            <v>0</v>
          </cell>
          <cell r="Z1085">
            <v>0</v>
          </cell>
          <cell r="AA1085">
            <v>0</v>
          </cell>
          <cell r="AB1085">
            <v>0</v>
          </cell>
          <cell r="AC1085">
            <v>0</v>
          </cell>
          <cell r="AD1085">
            <v>1</v>
          </cell>
          <cell r="AE1085">
            <v>25137</v>
          </cell>
          <cell r="AF1085">
            <v>4524.66</v>
          </cell>
          <cell r="AG1085">
            <v>0</v>
          </cell>
          <cell r="AH1085">
            <v>0</v>
          </cell>
          <cell r="AI1085">
            <v>0</v>
          </cell>
        </row>
        <row r="1086">
          <cell r="A1086" t="str">
            <v>ТНШС</v>
          </cell>
          <cell r="B1086" t="str">
            <v>РОК</v>
          </cell>
          <cell r="C1086" t="str">
            <v>УГМ</v>
          </cell>
          <cell r="D1086" t="str">
            <v>Закупки ГО</v>
          </cell>
          <cell r="E1086" t="str">
            <v>20</v>
          </cell>
          <cell r="F1086" t="str">
            <v>Инструменты</v>
          </cell>
          <cell r="G1086" t="str">
            <v>20887</v>
          </cell>
          <cell r="H1086" t="str">
            <v>Электропневмо инструмент</v>
          </cell>
          <cell r="I1086" t="str">
            <v>887068</v>
          </cell>
          <cell r="J1086" t="str">
            <v>Электрорубанок</v>
          </cell>
          <cell r="K1086" t="str">
            <v>ТУ 22-5195-81</v>
          </cell>
          <cell r="L1086" t="str">
            <v>ИЭ-5708</v>
          </cell>
          <cell r="M1086" t="str">
            <v>ширина стр.100мм</v>
          </cell>
          <cell r="N1086" t="str">
            <v/>
          </cell>
          <cell r="O1086" t="str">
            <v/>
          </cell>
          <cell r="P1086" t="str">
            <v/>
          </cell>
          <cell r="Q1086">
            <v>1.05</v>
          </cell>
          <cell r="R1086" t="str">
            <v>ШТ</v>
          </cell>
          <cell r="S1086">
            <v>3</v>
          </cell>
          <cell r="T1086">
            <v>3020.54</v>
          </cell>
          <cell r="U1086">
            <v>9514.7009999999991</v>
          </cell>
          <cell r="V1086">
            <v>11227.347179999999</v>
          </cell>
          <cell r="W1086">
            <v>3742.45</v>
          </cell>
          <cell r="X1086">
            <v>3</v>
          </cell>
          <cell r="Y1086">
            <v>9514.7009999999991</v>
          </cell>
          <cell r="Z1086">
            <v>1712.6461799999997</v>
          </cell>
          <cell r="AA1086">
            <v>0</v>
          </cell>
          <cell r="AB1086">
            <v>0</v>
          </cell>
          <cell r="AC1086">
            <v>0</v>
          </cell>
          <cell r="AD1086">
            <v>0</v>
          </cell>
          <cell r="AE1086">
            <v>0</v>
          </cell>
          <cell r="AF1086">
            <v>0</v>
          </cell>
          <cell r="AG1086">
            <v>0</v>
          </cell>
          <cell r="AH1086">
            <v>0</v>
          </cell>
          <cell r="AI1086">
            <v>0</v>
          </cell>
        </row>
        <row r="1087">
          <cell r="A1087" t="str">
            <v>ТНШС</v>
          </cell>
          <cell r="B1087" t="str">
            <v>РОК</v>
          </cell>
          <cell r="C1087" t="str">
            <v>УГМ</v>
          </cell>
          <cell r="D1087" t="str">
            <v>Закупки ГО</v>
          </cell>
          <cell r="E1087" t="str">
            <v>20</v>
          </cell>
          <cell r="F1087" t="str">
            <v>Инструменты</v>
          </cell>
          <cell r="G1087" t="str">
            <v>20887</v>
          </cell>
          <cell r="H1087" t="str">
            <v>Электропневмо инструмент</v>
          </cell>
          <cell r="I1087" t="str">
            <v>887070</v>
          </cell>
          <cell r="J1087" t="str">
            <v>Шуруповерт</v>
          </cell>
          <cell r="K1087" t="str">
            <v>ТУ 22-4019-77</v>
          </cell>
          <cell r="L1087" t="str">
            <v>ИЭ-3602А</v>
          </cell>
          <cell r="M1087" t="str">
            <v>б 6мм</v>
          </cell>
          <cell r="N1087" t="str">
            <v/>
          </cell>
          <cell r="O1087" t="str">
            <v/>
          </cell>
          <cell r="P1087" t="str">
            <v/>
          </cell>
          <cell r="Q1087">
            <v>1.05</v>
          </cell>
          <cell r="R1087" t="str">
            <v>ШТ</v>
          </cell>
          <cell r="S1087">
            <v>5</v>
          </cell>
          <cell r="T1087">
            <v>4032.89</v>
          </cell>
          <cell r="U1087">
            <v>21172.672500000001</v>
          </cell>
          <cell r="V1087">
            <v>24983.753549999998</v>
          </cell>
          <cell r="W1087">
            <v>4996.75</v>
          </cell>
          <cell r="X1087">
            <v>5</v>
          </cell>
          <cell r="Y1087">
            <v>21172.672500000001</v>
          </cell>
          <cell r="Z1087">
            <v>3811.0810499999998</v>
          </cell>
          <cell r="AA1087">
            <v>0</v>
          </cell>
          <cell r="AB1087">
            <v>0</v>
          </cell>
          <cell r="AC1087">
            <v>0</v>
          </cell>
          <cell r="AD1087">
            <v>0</v>
          </cell>
          <cell r="AE1087">
            <v>0</v>
          </cell>
          <cell r="AF1087">
            <v>0</v>
          </cell>
          <cell r="AG1087">
            <v>0</v>
          </cell>
          <cell r="AH1087">
            <v>0</v>
          </cell>
          <cell r="AI1087">
            <v>0</v>
          </cell>
        </row>
        <row r="1088">
          <cell r="A1088" t="str">
            <v>ТНШС</v>
          </cell>
          <cell r="B1088" t="str">
            <v>РОК</v>
          </cell>
          <cell r="C1088" t="str">
            <v>УГМ</v>
          </cell>
          <cell r="D1088" t="str">
            <v>Закупки ГО</v>
          </cell>
          <cell r="E1088" t="str">
            <v>20</v>
          </cell>
          <cell r="F1088" t="str">
            <v>Инструменты</v>
          </cell>
          <cell r="G1088" t="str">
            <v>20887</v>
          </cell>
          <cell r="H1088" t="str">
            <v>Электропневмо инструмент</v>
          </cell>
          <cell r="I1088" t="str">
            <v>887071</v>
          </cell>
          <cell r="J1088" t="str">
            <v>Электролобзик</v>
          </cell>
          <cell r="K1088" t="str">
            <v/>
          </cell>
          <cell r="L1088" t="str">
            <v>ИЭ-5202</v>
          </cell>
          <cell r="M1088" t="str">
            <v/>
          </cell>
          <cell r="N1088" t="str">
            <v/>
          </cell>
          <cell r="O1088" t="str">
            <v/>
          </cell>
          <cell r="P1088" t="str">
            <v/>
          </cell>
          <cell r="Q1088">
            <v>1.05</v>
          </cell>
          <cell r="R1088" t="str">
            <v>ШТ</v>
          </cell>
          <cell r="S1088">
            <v>5</v>
          </cell>
          <cell r="T1088">
            <v>2118.39</v>
          </cell>
          <cell r="U1088">
            <v>11121.547499999999</v>
          </cell>
          <cell r="V1088">
            <v>13123.426049999998</v>
          </cell>
          <cell r="W1088">
            <v>2624.69</v>
          </cell>
          <cell r="X1088">
            <v>5</v>
          </cell>
          <cell r="Y1088">
            <v>11121.547499999999</v>
          </cell>
          <cell r="Z1088">
            <v>2001.8785499999997</v>
          </cell>
          <cell r="AA1088">
            <v>0</v>
          </cell>
          <cell r="AB1088">
            <v>0</v>
          </cell>
          <cell r="AC1088">
            <v>0</v>
          </cell>
          <cell r="AD1088">
            <v>0</v>
          </cell>
          <cell r="AE1088">
            <v>0</v>
          </cell>
          <cell r="AF1088">
            <v>0</v>
          </cell>
          <cell r="AG1088">
            <v>0</v>
          </cell>
          <cell r="AH1088">
            <v>0</v>
          </cell>
          <cell r="AI1088">
            <v>0</v>
          </cell>
        </row>
        <row r="1089">
          <cell r="A1089" t="str">
            <v>УС</v>
          </cell>
          <cell r="B1089" t="str">
            <v>СОК</v>
          </cell>
          <cell r="C1089" t="str">
            <v>УГМ</v>
          </cell>
          <cell r="D1089" t="str">
            <v>Закупки ГО</v>
          </cell>
          <cell r="E1089" t="str">
            <v>20</v>
          </cell>
          <cell r="F1089" t="str">
            <v>Инструменты</v>
          </cell>
          <cell r="G1089" t="str">
            <v>20887</v>
          </cell>
          <cell r="H1089" t="str">
            <v>Электропневмо инструмент</v>
          </cell>
          <cell r="I1089" t="str">
            <v>887074</v>
          </cell>
          <cell r="J1089" t="str">
            <v>Перфоратор</v>
          </cell>
          <cell r="K1089" t="str">
            <v/>
          </cell>
          <cell r="L1089" t="str">
            <v>Rebir PR-4724 №1</v>
          </cell>
          <cell r="M1089" t="str">
            <v>N=1,1кВт, частота вращения шпинделя на холостом ходу0-520об/мин, максимальный диаметр сверла в стали16мм, в дереве45мм, диапазондиаметров бурения буром 40мм, коронками 90мм</v>
          </cell>
          <cell r="N1089" t="str">
            <v/>
          </cell>
          <cell r="O1089" t="str">
            <v/>
          </cell>
          <cell r="P1089" t="str">
            <v/>
          </cell>
          <cell r="Q1089">
            <v>1.05</v>
          </cell>
          <cell r="R1089" t="str">
            <v>ШТ</v>
          </cell>
          <cell r="S1089">
            <v>3</v>
          </cell>
          <cell r="T1089">
            <v>6689</v>
          </cell>
          <cell r="U1089">
            <v>21070.350000000002</v>
          </cell>
          <cell r="V1089">
            <v>24863.013000000003</v>
          </cell>
          <cell r="W1089">
            <v>8287.67</v>
          </cell>
          <cell r="X1089">
            <v>0</v>
          </cell>
          <cell r="Y1089">
            <v>0</v>
          </cell>
          <cell r="Z1089">
            <v>0</v>
          </cell>
          <cell r="AA1089">
            <v>0</v>
          </cell>
          <cell r="AB1089">
            <v>0</v>
          </cell>
          <cell r="AC1089">
            <v>0</v>
          </cell>
          <cell r="AD1089">
            <v>3</v>
          </cell>
          <cell r="AE1089">
            <v>21070.350000000002</v>
          </cell>
          <cell r="AF1089">
            <v>3792.6630000000005</v>
          </cell>
          <cell r="AG1089">
            <v>0</v>
          </cell>
          <cell r="AH1089">
            <v>0</v>
          </cell>
          <cell r="AI1089">
            <v>0</v>
          </cell>
        </row>
        <row r="1090">
          <cell r="A1090" t="str">
            <v>Н-ремонт</v>
          </cell>
          <cell r="B1090" t="str">
            <v>РОК</v>
          </cell>
          <cell r="C1090" t="str">
            <v>УГМ</v>
          </cell>
          <cell r="D1090" t="str">
            <v>Закупки ГО</v>
          </cell>
          <cell r="E1090" t="str">
            <v>20</v>
          </cell>
          <cell r="F1090" t="str">
            <v>Инструменты</v>
          </cell>
          <cell r="G1090" t="str">
            <v>20887</v>
          </cell>
          <cell r="H1090" t="str">
            <v>Электропневмо инструмент</v>
          </cell>
          <cell r="I1090" t="str">
            <v>887074</v>
          </cell>
          <cell r="J1090" t="str">
            <v>Перфоратор</v>
          </cell>
          <cell r="K1090" t="str">
            <v/>
          </cell>
          <cell r="L1090" t="str">
            <v>Rebir PR-4724 №1</v>
          </cell>
          <cell r="M1090" t="str">
            <v>N=1,1кВт, частота вращения шпинделя на холостом ходу0-520об/мин, максимальный диаметр сверла в стали16мм, в дереве45мм, диапазондиаметров бурения буром 40мм, коронками 90мм</v>
          </cell>
          <cell r="N1090" t="str">
            <v/>
          </cell>
          <cell r="O1090" t="str">
            <v/>
          </cell>
          <cell r="P1090" t="str">
            <v/>
          </cell>
          <cell r="Q1090">
            <v>1.05</v>
          </cell>
          <cell r="R1090" t="str">
            <v>ШТ</v>
          </cell>
          <cell r="S1090">
            <v>3</v>
          </cell>
          <cell r="T1090">
            <v>6689</v>
          </cell>
          <cell r="U1090">
            <v>21070.350000000002</v>
          </cell>
          <cell r="V1090">
            <v>24863.013000000003</v>
          </cell>
          <cell r="W1090">
            <v>8287.67</v>
          </cell>
          <cell r="X1090">
            <v>0</v>
          </cell>
          <cell r="Y1090">
            <v>0</v>
          </cell>
          <cell r="Z1090">
            <v>0</v>
          </cell>
          <cell r="AA1090">
            <v>0</v>
          </cell>
          <cell r="AB1090">
            <v>0</v>
          </cell>
          <cell r="AC1090">
            <v>0</v>
          </cell>
          <cell r="AD1090">
            <v>3</v>
          </cell>
          <cell r="AE1090">
            <v>21070.350000000002</v>
          </cell>
          <cell r="AF1090">
            <v>3792.6630000000005</v>
          </cell>
          <cell r="AG1090">
            <v>0</v>
          </cell>
          <cell r="AH1090">
            <v>0</v>
          </cell>
          <cell r="AI1090">
            <v>0</v>
          </cell>
        </row>
        <row r="1091">
          <cell r="A1091" t="str">
            <v>Н-ремонт</v>
          </cell>
          <cell r="B1091" t="str">
            <v>РОК</v>
          </cell>
          <cell r="C1091" t="str">
            <v>УГМ</v>
          </cell>
          <cell r="D1091" t="str">
            <v>Закупки ГО</v>
          </cell>
          <cell r="E1091" t="str">
            <v>20</v>
          </cell>
          <cell r="F1091" t="str">
            <v>Инструменты</v>
          </cell>
          <cell r="G1091" t="str">
            <v>20887</v>
          </cell>
          <cell r="H1091" t="str">
            <v>Электропневмо инструмент</v>
          </cell>
          <cell r="I1091" t="str">
            <v>887077</v>
          </cell>
          <cell r="J1091" t="str">
            <v>Вальцовки серии "Р"с регулированием глубины вальцевания</v>
          </cell>
          <cell r="K1091" t="str">
            <v/>
          </cell>
          <cell r="L1091" t="str">
            <v>Р-16, вн.диаметр-16мм</v>
          </cell>
          <cell r="M1091" t="str">
            <v>Инструмент для развальцовки труб</v>
          </cell>
          <cell r="N1091" t="str">
            <v/>
          </cell>
          <cell r="O1091" t="str">
            <v/>
          </cell>
          <cell r="P1091" t="str">
            <v/>
          </cell>
          <cell r="Q1091">
            <v>1.05</v>
          </cell>
          <cell r="R1091" t="str">
            <v>ШТ</v>
          </cell>
          <cell r="S1091">
            <v>1</v>
          </cell>
          <cell r="T1091">
            <v>1742</v>
          </cell>
          <cell r="U1091">
            <v>1829.1000000000001</v>
          </cell>
          <cell r="V1091">
            <v>2158.3380000000002</v>
          </cell>
          <cell r="W1091">
            <v>2158.34</v>
          </cell>
          <cell r="X1091">
            <v>0</v>
          </cell>
          <cell r="Y1091">
            <v>0</v>
          </cell>
          <cell r="Z1091">
            <v>0</v>
          </cell>
          <cell r="AA1091">
            <v>0</v>
          </cell>
          <cell r="AB1091">
            <v>0</v>
          </cell>
          <cell r="AC1091">
            <v>0</v>
          </cell>
          <cell r="AD1091">
            <v>1</v>
          </cell>
          <cell r="AE1091">
            <v>1829.1000000000001</v>
          </cell>
          <cell r="AF1091">
            <v>329.238</v>
          </cell>
          <cell r="AG1091">
            <v>0</v>
          </cell>
          <cell r="AH1091">
            <v>0</v>
          </cell>
          <cell r="AI1091">
            <v>0</v>
          </cell>
        </row>
        <row r="1092">
          <cell r="A1092" t="str">
            <v>НТР</v>
          </cell>
          <cell r="B1092" t="str">
            <v>РОК</v>
          </cell>
          <cell r="C1092" t="str">
            <v>УГМ</v>
          </cell>
          <cell r="D1092" t="str">
            <v>Закупки ГО</v>
          </cell>
          <cell r="E1092" t="str">
            <v>20</v>
          </cell>
          <cell r="F1092" t="str">
            <v>Инструменты</v>
          </cell>
          <cell r="G1092" t="str">
            <v>20887</v>
          </cell>
          <cell r="H1092" t="str">
            <v>Электропневмо инструмент</v>
          </cell>
          <cell r="I1092" t="str">
            <v>887108</v>
          </cell>
          <cell r="J1092" t="str">
            <v>Электродрель</v>
          </cell>
          <cell r="K1092" t="str">
            <v/>
          </cell>
          <cell r="L1092" t="str">
            <v>ИЭ-1015</v>
          </cell>
          <cell r="M1092" t="str">
            <v>С комплектом насадок</v>
          </cell>
          <cell r="N1092" t="str">
            <v/>
          </cell>
          <cell r="O1092" t="str">
            <v/>
          </cell>
          <cell r="P1092" t="str">
            <v/>
          </cell>
          <cell r="Q1092">
            <v>1.05</v>
          </cell>
          <cell r="R1092" t="str">
            <v>ШТ</v>
          </cell>
          <cell r="S1092">
            <v>1</v>
          </cell>
          <cell r="T1092">
            <v>3686</v>
          </cell>
          <cell r="U1092">
            <v>3870.3</v>
          </cell>
          <cell r="V1092">
            <v>4566.9539999999997</v>
          </cell>
          <cell r="W1092">
            <v>4566.95</v>
          </cell>
          <cell r="X1092">
            <v>0</v>
          </cell>
          <cell r="Y1092">
            <v>0</v>
          </cell>
          <cell r="Z1092">
            <v>0</v>
          </cell>
          <cell r="AA1092">
            <v>0</v>
          </cell>
          <cell r="AB1092">
            <v>0</v>
          </cell>
          <cell r="AC1092">
            <v>0</v>
          </cell>
          <cell r="AD1092">
            <v>1</v>
          </cell>
          <cell r="AE1092">
            <v>3870.3</v>
          </cell>
          <cell r="AF1092">
            <v>696.654</v>
          </cell>
          <cell r="AG1092">
            <v>0</v>
          </cell>
          <cell r="AH1092">
            <v>0</v>
          </cell>
          <cell r="AI1092">
            <v>0</v>
          </cell>
        </row>
        <row r="1093">
          <cell r="A1093" t="str">
            <v>ТНШС</v>
          </cell>
          <cell r="B1093" t="str">
            <v>РОК</v>
          </cell>
          <cell r="C1093" t="str">
            <v>УГМ</v>
          </cell>
          <cell r="D1093" t="str">
            <v>Закупки ГО</v>
          </cell>
          <cell r="E1093" t="str">
            <v>20</v>
          </cell>
          <cell r="F1093" t="str">
            <v>Инструменты</v>
          </cell>
          <cell r="G1093" t="str">
            <v>20887</v>
          </cell>
          <cell r="H1093" t="str">
            <v>Электропневмо инструмент</v>
          </cell>
          <cell r="I1093" t="str">
            <v>887122</v>
          </cell>
          <cell r="J1093" t="str">
            <v>Электродрель</v>
          </cell>
          <cell r="K1093" t="str">
            <v/>
          </cell>
          <cell r="L1093" t="str">
            <v>ИЭ-1022А</v>
          </cell>
          <cell r="M1093" t="str">
            <v>Диаметр до 14мм</v>
          </cell>
          <cell r="N1093" t="str">
            <v/>
          </cell>
          <cell r="O1093" t="str">
            <v/>
          </cell>
          <cell r="P1093" t="str">
            <v/>
          </cell>
          <cell r="Q1093">
            <v>1.05</v>
          </cell>
          <cell r="R1093" t="str">
            <v>ШТ</v>
          </cell>
          <cell r="S1093">
            <v>6</v>
          </cell>
          <cell r="T1093">
            <v>2850</v>
          </cell>
          <cell r="U1093">
            <v>17955</v>
          </cell>
          <cell r="V1093">
            <v>21186.899999999998</v>
          </cell>
          <cell r="W1093">
            <v>3531.15</v>
          </cell>
          <cell r="X1093">
            <v>6</v>
          </cell>
          <cell r="Y1093">
            <v>17955</v>
          </cell>
          <cell r="Z1093">
            <v>3231.9</v>
          </cell>
          <cell r="AA1093">
            <v>0</v>
          </cell>
          <cell r="AB1093">
            <v>0</v>
          </cell>
          <cell r="AC1093">
            <v>0</v>
          </cell>
          <cell r="AD1093">
            <v>0</v>
          </cell>
          <cell r="AE1093">
            <v>0</v>
          </cell>
          <cell r="AF1093">
            <v>0</v>
          </cell>
          <cell r="AG1093">
            <v>0</v>
          </cell>
          <cell r="AH1093">
            <v>0</v>
          </cell>
          <cell r="AI1093">
            <v>0</v>
          </cell>
        </row>
        <row r="1094">
          <cell r="A1094" t="str">
            <v>ТНШС</v>
          </cell>
          <cell r="B1094" t="str">
            <v>РОК</v>
          </cell>
          <cell r="C1094" t="str">
            <v>УГМ</v>
          </cell>
          <cell r="D1094" t="str">
            <v>Закупки ГО</v>
          </cell>
          <cell r="E1094" t="str">
            <v>20</v>
          </cell>
          <cell r="F1094" t="str">
            <v>Инструменты</v>
          </cell>
          <cell r="G1094" t="str">
            <v>20887</v>
          </cell>
          <cell r="H1094" t="str">
            <v>Электропневмо инструмент</v>
          </cell>
          <cell r="I1094" t="str">
            <v>887136</v>
          </cell>
          <cell r="J1094" t="str">
            <v>Электрошлифмашинка угловая</v>
          </cell>
          <cell r="K1094" t="str">
            <v>ТУ22-181-025-92</v>
          </cell>
          <cell r="L1094" t="str">
            <v>МШУ-230</v>
          </cell>
          <cell r="M1094" t="str">
            <v>Dшл.кр.=180мм</v>
          </cell>
          <cell r="N1094" t="str">
            <v/>
          </cell>
          <cell r="O1094" t="str">
            <v/>
          </cell>
          <cell r="P1094" t="str">
            <v/>
          </cell>
          <cell r="Q1094">
            <v>1.05</v>
          </cell>
          <cell r="R1094" t="str">
            <v>ШТ</v>
          </cell>
          <cell r="S1094">
            <v>1</v>
          </cell>
          <cell r="T1094">
            <v>3070</v>
          </cell>
          <cell r="U1094">
            <v>3223.5</v>
          </cell>
          <cell r="V1094">
            <v>3803.73</v>
          </cell>
          <cell r="W1094">
            <v>3803.73</v>
          </cell>
          <cell r="X1094">
            <v>0</v>
          </cell>
          <cell r="Y1094">
            <v>0</v>
          </cell>
          <cell r="Z1094">
            <v>0</v>
          </cell>
          <cell r="AA1094">
            <v>0</v>
          </cell>
          <cell r="AB1094">
            <v>0</v>
          </cell>
          <cell r="AC1094">
            <v>0</v>
          </cell>
          <cell r="AD1094">
            <v>1</v>
          </cell>
          <cell r="AE1094">
            <v>3223.5</v>
          </cell>
          <cell r="AF1094">
            <v>580.23</v>
          </cell>
          <cell r="AG1094">
            <v>0</v>
          </cell>
          <cell r="AH1094">
            <v>0</v>
          </cell>
          <cell r="AI1094">
            <v>0</v>
          </cell>
        </row>
        <row r="1095">
          <cell r="A1095" t="str">
            <v>НТР</v>
          </cell>
          <cell r="B1095" t="str">
            <v>РОК</v>
          </cell>
          <cell r="C1095" t="str">
            <v>УГМ</v>
          </cell>
          <cell r="D1095" t="str">
            <v>Закупки ГО</v>
          </cell>
          <cell r="E1095" t="str">
            <v>20</v>
          </cell>
          <cell r="F1095" t="str">
            <v>Инструменты</v>
          </cell>
          <cell r="G1095" t="str">
            <v>20887</v>
          </cell>
          <cell r="H1095" t="str">
            <v>Электропневмо инструмент</v>
          </cell>
          <cell r="I1095" t="str">
            <v>887138</v>
          </cell>
          <cell r="J1095" t="str">
            <v>Пневмогайковерт</v>
          </cell>
          <cell r="K1095" t="str">
            <v>ТУ 22-6058-85</v>
          </cell>
          <cell r="L1095" t="str">
            <v>ИП-3126</v>
          </cell>
          <cell r="M1095" t="str">
            <v>Диаметр резьбы 20мм</v>
          </cell>
          <cell r="N1095" t="str">
            <v/>
          </cell>
          <cell r="O1095" t="str">
            <v/>
          </cell>
          <cell r="P1095" t="str">
            <v/>
          </cell>
          <cell r="Q1095">
            <v>1.05</v>
          </cell>
          <cell r="R1095" t="str">
            <v>ШТ</v>
          </cell>
          <cell r="S1095">
            <v>2</v>
          </cell>
          <cell r="T1095">
            <v>3178</v>
          </cell>
          <cell r="U1095">
            <v>6673.8</v>
          </cell>
          <cell r="V1095">
            <v>7875.0839999999998</v>
          </cell>
          <cell r="W1095">
            <v>3937.54</v>
          </cell>
          <cell r="X1095">
            <v>0</v>
          </cell>
          <cell r="Y1095">
            <v>0</v>
          </cell>
          <cell r="Z1095">
            <v>0</v>
          </cell>
          <cell r="AA1095">
            <v>0</v>
          </cell>
          <cell r="AB1095">
            <v>0</v>
          </cell>
          <cell r="AC1095">
            <v>0</v>
          </cell>
          <cell r="AD1095">
            <v>2</v>
          </cell>
          <cell r="AE1095">
            <v>6673.8</v>
          </cell>
          <cell r="AF1095">
            <v>1201.2839999999999</v>
          </cell>
          <cell r="AG1095">
            <v>0</v>
          </cell>
          <cell r="AH1095">
            <v>0</v>
          </cell>
          <cell r="AI1095">
            <v>0</v>
          </cell>
        </row>
        <row r="1096">
          <cell r="A1096" t="str">
            <v>НТР</v>
          </cell>
          <cell r="B1096" t="str">
            <v>РОК</v>
          </cell>
          <cell r="C1096" t="str">
            <v>УГМ</v>
          </cell>
          <cell r="D1096" t="str">
            <v>Закупки ГО</v>
          </cell>
          <cell r="E1096" t="str">
            <v>20</v>
          </cell>
          <cell r="F1096" t="str">
            <v>Инструменты</v>
          </cell>
          <cell r="G1096" t="str">
            <v>20887</v>
          </cell>
          <cell r="H1096" t="str">
            <v>Электропневмо инструмент</v>
          </cell>
          <cell r="I1096" t="str">
            <v>887139</v>
          </cell>
          <cell r="J1096" t="str">
            <v>Молоток пневматический отбойный строительный</v>
          </cell>
          <cell r="K1096" t="str">
            <v>ТУ 24-181-006-90</v>
          </cell>
          <cell r="L1096" t="str">
            <v>ИП-4613</v>
          </cell>
          <cell r="M1096" t="str">
            <v>Ручной, энергия удара 14Дж</v>
          </cell>
          <cell r="N1096" t="str">
            <v/>
          </cell>
          <cell r="O1096" t="str">
            <v/>
          </cell>
          <cell r="P1096" t="str">
            <v/>
          </cell>
          <cell r="Q1096">
            <v>1.05</v>
          </cell>
          <cell r="R1096" t="str">
            <v>ШТ</v>
          </cell>
          <cell r="S1096">
            <v>3</v>
          </cell>
          <cell r="T1096">
            <v>8383</v>
          </cell>
          <cell r="U1096">
            <v>26406.45</v>
          </cell>
          <cell r="V1096">
            <v>31159.611000000001</v>
          </cell>
          <cell r="W1096">
            <v>10386.540000000001</v>
          </cell>
          <cell r="X1096">
            <v>0</v>
          </cell>
          <cell r="Y1096">
            <v>0</v>
          </cell>
          <cell r="Z1096">
            <v>0</v>
          </cell>
          <cell r="AA1096">
            <v>0</v>
          </cell>
          <cell r="AB1096">
            <v>0</v>
          </cell>
          <cell r="AC1096">
            <v>0</v>
          </cell>
          <cell r="AD1096">
            <v>3</v>
          </cell>
          <cell r="AE1096">
            <v>26406.45</v>
          </cell>
          <cell r="AF1096">
            <v>4753.1610000000001</v>
          </cell>
          <cell r="AG1096">
            <v>0</v>
          </cell>
          <cell r="AH1096">
            <v>0</v>
          </cell>
          <cell r="AI1096">
            <v>0</v>
          </cell>
        </row>
        <row r="1097">
          <cell r="A1097" t="str">
            <v>НТР</v>
          </cell>
          <cell r="B1097" t="str">
            <v>РОК</v>
          </cell>
          <cell r="C1097" t="str">
            <v>УГМ</v>
          </cell>
          <cell r="D1097" t="str">
            <v>Закупки ГО</v>
          </cell>
          <cell r="E1097" t="str">
            <v>20</v>
          </cell>
          <cell r="F1097" t="str">
            <v>Инструменты</v>
          </cell>
          <cell r="G1097" t="str">
            <v>20887</v>
          </cell>
          <cell r="H1097" t="str">
            <v>Электропневмо инструмент</v>
          </cell>
          <cell r="I1097" t="str">
            <v>887168</v>
          </cell>
          <cell r="J1097" t="str">
            <v>Пневмогайковерт ручной</v>
          </cell>
          <cell r="K1097" t="str">
            <v>ТУ 22-6058-85</v>
          </cell>
          <cell r="L1097" t="str">
            <v>ИП-3205</v>
          </cell>
          <cell r="M1097" t="str">
            <v>Dрезьбы=27-36мм</v>
          </cell>
          <cell r="N1097" t="str">
            <v/>
          </cell>
          <cell r="O1097" t="str">
            <v/>
          </cell>
          <cell r="P1097" t="str">
            <v/>
          </cell>
          <cell r="Q1097">
            <v>1.05</v>
          </cell>
          <cell r="R1097" t="str">
            <v>ШТ</v>
          </cell>
          <cell r="S1097">
            <v>2</v>
          </cell>
          <cell r="T1097">
            <v>20339</v>
          </cell>
          <cell r="U1097">
            <v>42711.9</v>
          </cell>
          <cell r="V1097">
            <v>50400.042000000001</v>
          </cell>
          <cell r="W1097">
            <v>25200.02</v>
          </cell>
          <cell r="X1097">
            <v>0</v>
          </cell>
          <cell r="Y1097">
            <v>0</v>
          </cell>
          <cell r="Z1097">
            <v>0</v>
          </cell>
          <cell r="AA1097">
            <v>0</v>
          </cell>
          <cell r="AB1097">
            <v>0</v>
          </cell>
          <cell r="AC1097">
            <v>0</v>
          </cell>
          <cell r="AD1097">
            <v>2</v>
          </cell>
          <cell r="AE1097">
            <v>42711.9</v>
          </cell>
          <cell r="AF1097">
            <v>7688.1419999999998</v>
          </cell>
          <cell r="AG1097">
            <v>0</v>
          </cell>
          <cell r="AH1097">
            <v>0</v>
          </cell>
          <cell r="AI1097">
            <v>0</v>
          </cell>
        </row>
        <row r="1098">
          <cell r="A1098" t="str">
            <v>ТНШС</v>
          </cell>
          <cell r="B1098" t="str">
            <v>РОК</v>
          </cell>
          <cell r="C1098" t="str">
            <v>УГМ</v>
          </cell>
          <cell r="D1098" t="str">
            <v>Закупки ГО</v>
          </cell>
          <cell r="E1098" t="str">
            <v>20</v>
          </cell>
          <cell r="F1098" t="str">
            <v>Инструменты</v>
          </cell>
          <cell r="G1098" t="str">
            <v>20887</v>
          </cell>
          <cell r="H1098" t="str">
            <v>Электропневмо инструмент</v>
          </cell>
          <cell r="I1098" t="str">
            <v>887174</v>
          </cell>
          <cell r="J1098" t="str">
            <v>Пневмошлифмашинка</v>
          </cell>
          <cell r="K1098" t="str">
            <v>ТУ 22-181-025-92</v>
          </cell>
          <cell r="L1098" t="str">
            <v>ИП-21180-01</v>
          </cell>
          <cell r="M1098" t="str">
            <v>Диаметр шлифовального круга 180мм, Р=0,63МПа</v>
          </cell>
          <cell r="N1098" t="str">
            <v/>
          </cell>
          <cell r="O1098" t="str">
            <v/>
          </cell>
          <cell r="P1098" t="str">
            <v/>
          </cell>
          <cell r="Q1098">
            <v>1.05</v>
          </cell>
          <cell r="R1098" t="str">
            <v>ШТ</v>
          </cell>
          <cell r="S1098">
            <v>4</v>
          </cell>
          <cell r="T1098">
            <v>5720</v>
          </cell>
          <cell r="U1098">
            <v>24024</v>
          </cell>
          <cell r="V1098">
            <v>28348.32</v>
          </cell>
          <cell r="W1098">
            <v>7087.08</v>
          </cell>
          <cell r="X1098">
            <v>0</v>
          </cell>
          <cell r="Y1098">
            <v>0</v>
          </cell>
          <cell r="Z1098">
            <v>0</v>
          </cell>
          <cell r="AA1098">
            <v>0</v>
          </cell>
          <cell r="AB1098">
            <v>0</v>
          </cell>
          <cell r="AC1098">
            <v>0</v>
          </cell>
          <cell r="AD1098">
            <v>4</v>
          </cell>
          <cell r="AE1098">
            <v>24024</v>
          </cell>
          <cell r="AF1098">
            <v>4324.32</v>
          </cell>
          <cell r="AG1098">
            <v>0</v>
          </cell>
          <cell r="AH1098">
            <v>0</v>
          </cell>
          <cell r="AI1098">
            <v>0</v>
          </cell>
        </row>
        <row r="1099">
          <cell r="A1099" t="str">
            <v>ТНШС</v>
          </cell>
          <cell r="B1099" t="str">
            <v>РОК</v>
          </cell>
          <cell r="C1099" t="str">
            <v>УГМ</v>
          </cell>
          <cell r="D1099" t="str">
            <v>Закупки ГО</v>
          </cell>
          <cell r="E1099" t="str">
            <v>20</v>
          </cell>
          <cell r="F1099" t="str">
            <v>Инструменты</v>
          </cell>
          <cell r="G1099" t="str">
            <v>20887</v>
          </cell>
          <cell r="H1099" t="str">
            <v>Электропневмо инструмент</v>
          </cell>
          <cell r="I1099" t="str">
            <v>887217</v>
          </cell>
          <cell r="J1099" t="str">
            <v>Шлифмашина</v>
          </cell>
          <cell r="K1099" t="str">
            <v/>
          </cell>
          <cell r="L1099" t="str">
            <v>Е-252</v>
          </cell>
          <cell r="M1099" t="str">
            <v>1800Вт</v>
          </cell>
          <cell r="N1099" t="str">
            <v/>
          </cell>
          <cell r="O1099" t="str">
            <v/>
          </cell>
          <cell r="P1099" t="str">
            <v/>
          </cell>
          <cell r="Q1099">
            <v>1.05</v>
          </cell>
          <cell r="R1099" t="str">
            <v>ШТ</v>
          </cell>
          <cell r="S1099">
            <v>5</v>
          </cell>
          <cell r="T1099">
            <v>2076.02</v>
          </cell>
          <cell r="U1099">
            <v>10899.105000000001</v>
          </cell>
          <cell r="V1099">
            <v>12860.9439</v>
          </cell>
          <cell r="W1099">
            <v>2572.19</v>
          </cell>
          <cell r="X1099">
            <v>5</v>
          </cell>
          <cell r="Y1099">
            <v>10899.105000000001</v>
          </cell>
          <cell r="Z1099">
            <v>1961.8389000000002</v>
          </cell>
          <cell r="AA1099">
            <v>0</v>
          </cell>
          <cell r="AB1099">
            <v>0</v>
          </cell>
          <cell r="AC1099">
            <v>0</v>
          </cell>
          <cell r="AD1099">
            <v>0</v>
          </cell>
          <cell r="AE1099">
            <v>0</v>
          </cell>
          <cell r="AF1099">
            <v>0</v>
          </cell>
          <cell r="AG1099">
            <v>0</v>
          </cell>
          <cell r="AH1099">
            <v>0</v>
          </cell>
          <cell r="AI1099">
            <v>0</v>
          </cell>
        </row>
        <row r="1100">
          <cell r="A1100" t="str">
            <v>НТР</v>
          </cell>
          <cell r="B1100" t="str">
            <v>РОК</v>
          </cell>
          <cell r="C1100" t="str">
            <v>УГМ</v>
          </cell>
          <cell r="D1100" t="str">
            <v>Закупки ГО</v>
          </cell>
          <cell r="E1100" t="str">
            <v>20</v>
          </cell>
          <cell r="F1100" t="str">
            <v>Инструменты</v>
          </cell>
          <cell r="G1100" t="str">
            <v>20887</v>
          </cell>
          <cell r="H1100" t="str">
            <v>Электропневмо инструмент</v>
          </cell>
          <cell r="I1100" t="str">
            <v>887222</v>
          </cell>
          <cell r="J1100" t="str">
            <v>Электродрель</v>
          </cell>
          <cell r="K1100" t="str">
            <v/>
          </cell>
          <cell r="L1100" t="str">
            <v>МЭС-450 ЭР-10</v>
          </cell>
          <cell r="M1100" t="str">
            <v>Реверсивная, 13мм, 450Вт</v>
          </cell>
          <cell r="N1100" t="str">
            <v/>
          </cell>
          <cell r="O1100" t="str">
            <v/>
          </cell>
          <cell r="P1100" t="str">
            <v/>
          </cell>
          <cell r="Q1100">
            <v>1.05</v>
          </cell>
          <cell r="R1100" t="str">
            <v>ШТ</v>
          </cell>
          <cell r="S1100">
            <v>1</v>
          </cell>
          <cell r="T1100">
            <v>1304</v>
          </cell>
          <cell r="U1100">
            <v>1369.2</v>
          </cell>
          <cell r="V1100">
            <v>1615.6559999999999</v>
          </cell>
          <cell r="W1100">
            <v>1615.66</v>
          </cell>
          <cell r="X1100">
            <v>0</v>
          </cell>
          <cell r="Y1100">
            <v>0</v>
          </cell>
          <cell r="Z1100">
            <v>0</v>
          </cell>
          <cell r="AA1100">
            <v>0</v>
          </cell>
          <cell r="AB1100">
            <v>0</v>
          </cell>
          <cell r="AC1100">
            <v>0</v>
          </cell>
          <cell r="AD1100">
            <v>1</v>
          </cell>
          <cell r="AE1100">
            <v>1369.2</v>
          </cell>
          <cell r="AF1100">
            <v>246.45599999999999</v>
          </cell>
          <cell r="AG1100">
            <v>0</v>
          </cell>
          <cell r="AH1100">
            <v>0</v>
          </cell>
          <cell r="AI1100">
            <v>0</v>
          </cell>
        </row>
        <row r="1101">
          <cell r="A1101" t="str">
            <v>Н-ремонт</v>
          </cell>
          <cell r="B1101" t="str">
            <v>РОК</v>
          </cell>
          <cell r="C1101" t="str">
            <v>УГМ</v>
          </cell>
          <cell r="D1101" t="str">
            <v>Закупки ГО</v>
          </cell>
          <cell r="E1101" t="str">
            <v>20</v>
          </cell>
          <cell r="F1101" t="str">
            <v>Инструменты</v>
          </cell>
          <cell r="G1101" t="str">
            <v>20887</v>
          </cell>
          <cell r="H1101" t="str">
            <v>Электропневмо инструмент</v>
          </cell>
          <cell r="I1101" t="str">
            <v>887225</v>
          </cell>
          <cell r="J1101" t="str">
            <v>Электроперфоратор</v>
          </cell>
          <cell r="K1101" t="str">
            <v/>
          </cell>
          <cell r="L1101" t="str">
            <v>ИЭ-4724</v>
          </cell>
          <cell r="M1101" t="str">
            <v/>
          </cell>
          <cell r="N1101" t="str">
            <v/>
          </cell>
          <cell r="O1101" t="str">
            <v/>
          </cell>
          <cell r="P1101" t="str">
            <v/>
          </cell>
          <cell r="Q1101">
            <v>1.05</v>
          </cell>
          <cell r="R1101" t="str">
            <v>ШТ</v>
          </cell>
          <cell r="S1101">
            <v>1</v>
          </cell>
          <cell r="T1101">
            <v>9414</v>
          </cell>
          <cell r="U1101">
            <v>9884.7000000000007</v>
          </cell>
          <cell r="V1101">
            <v>11663.946</v>
          </cell>
          <cell r="W1101">
            <v>11663.95</v>
          </cell>
          <cell r="X1101">
            <v>1</v>
          </cell>
          <cell r="Y1101">
            <v>9884.7000000000007</v>
          </cell>
          <cell r="Z1101">
            <v>1779.2460000000001</v>
          </cell>
          <cell r="AA1101">
            <v>0</v>
          </cell>
          <cell r="AB1101">
            <v>0</v>
          </cell>
          <cell r="AC1101">
            <v>0</v>
          </cell>
          <cell r="AD1101">
            <v>0</v>
          </cell>
          <cell r="AE1101">
            <v>0</v>
          </cell>
          <cell r="AF1101">
            <v>0</v>
          </cell>
          <cell r="AG1101">
            <v>0</v>
          </cell>
          <cell r="AH1101">
            <v>0</v>
          </cell>
          <cell r="AI1101">
            <v>0</v>
          </cell>
        </row>
        <row r="1102">
          <cell r="A1102" t="str">
            <v>УС</v>
          </cell>
          <cell r="B1102" t="str">
            <v>СОК</v>
          </cell>
          <cell r="C1102" t="str">
            <v>УГМ</v>
          </cell>
          <cell r="D1102" t="str">
            <v>Закупки ГО</v>
          </cell>
          <cell r="E1102" t="str">
            <v>20</v>
          </cell>
          <cell r="F1102" t="str">
            <v>Инструменты</v>
          </cell>
          <cell r="G1102" t="str">
            <v>20887</v>
          </cell>
          <cell r="H1102" t="str">
            <v>Электропневмо инструмент</v>
          </cell>
          <cell r="I1102" t="str">
            <v>887226</v>
          </cell>
          <cell r="J1102" t="str">
            <v>Электроперфоратор</v>
          </cell>
          <cell r="K1102" t="str">
            <v/>
          </cell>
          <cell r="L1102" t="str">
            <v>Е-117А</v>
          </cell>
          <cell r="M1102" t="str">
            <v>6-25мм, 550Вт</v>
          </cell>
          <cell r="N1102" t="str">
            <v/>
          </cell>
          <cell r="O1102" t="str">
            <v/>
          </cell>
          <cell r="P1102" t="str">
            <v/>
          </cell>
          <cell r="Q1102">
            <v>1.05</v>
          </cell>
          <cell r="R1102" t="str">
            <v>ШТ</v>
          </cell>
          <cell r="S1102">
            <v>3</v>
          </cell>
          <cell r="T1102">
            <v>3333</v>
          </cell>
          <cell r="U1102">
            <v>10498.95</v>
          </cell>
          <cell r="V1102">
            <v>12388.761</v>
          </cell>
          <cell r="W1102">
            <v>4129.59</v>
          </cell>
          <cell r="X1102">
            <v>0</v>
          </cell>
          <cell r="Y1102">
            <v>0</v>
          </cell>
          <cell r="Z1102">
            <v>0</v>
          </cell>
          <cell r="AA1102">
            <v>0</v>
          </cell>
          <cell r="AB1102">
            <v>0</v>
          </cell>
          <cell r="AC1102">
            <v>0</v>
          </cell>
          <cell r="AD1102">
            <v>3</v>
          </cell>
          <cell r="AE1102">
            <v>10498.95</v>
          </cell>
          <cell r="AF1102">
            <v>1889.8110000000001</v>
          </cell>
          <cell r="AG1102">
            <v>0</v>
          </cell>
          <cell r="AH1102">
            <v>0</v>
          </cell>
          <cell r="AI1102">
            <v>0</v>
          </cell>
        </row>
        <row r="1103">
          <cell r="A1103" t="str">
            <v>НШСТ</v>
          </cell>
          <cell r="B1103" t="str">
            <v>СОК</v>
          </cell>
          <cell r="C1103" t="str">
            <v>УГМ</v>
          </cell>
          <cell r="D1103" t="str">
            <v>Закупки ГО</v>
          </cell>
          <cell r="E1103" t="str">
            <v>20</v>
          </cell>
          <cell r="F1103" t="str">
            <v>Инструменты</v>
          </cell>
          <cell r="G1103" t="str">
            <v>20887</v>
          </cell>
          <cell r="H1103" t="str">
            <v>Электропневмо инструмент</v>
          </cell>
          <cell r="I1103" t="str">
            <v>887242</v>
          </cell>
          <cell r="J1103" t="str">
            <v>Пневмосверло</v>
          </cell>
          <cell r="K1103" t="str">
            <v>ТУ 1244-1139</v>
          </cell>
          <cell r="L1103" t="str">
            <v>СР-3</v>
          </cell>
          <cell r="M1103" t="str">
            <v/>
          </cell>
          <cell r="N1103" t="str">
            <v/>
          </cell>
          <cell r="O1103" t="str">
            <v/>
          </cell>
          <cell r="P1103" t="str">
            <v/>
          </cell>
          <cell r="Q1103">
            <v>1.05</v>
          </cell>
          <cell r="R1103" t="str">
            <v>ШТ</v>
          </cell>
          <cell r="S1103">
            <v>30</v>
          </cell>
          <cell r="T1103">
            <v>19200</v>
          </cell>
          <cell r="U1103">
            <v>604800</v>
          </cell>
          <cell r="V1103">
            <v>713664</v>
          </cell>
          <cell r="W1103">
            <v>23788.799999999999</v>
          </cell>
          <cell r="X1103">
            <v>0</v>
          </cell>
          <cell r="Y1103">
            <v>0</v>
          </cell>
          <cell r="Z1103">
            <v>0</v>
          </cell>
          <cell r="AA1103">
            <v>0</v>
          </cell>
          <cell r="AB1103">
            <v>0</v>
          </cell>
          <cell r="AC1103">
            <v>0</v>
          </cell>
          <cell r="AD1103">
            <v>28</v>
          </cell>
          <cell r="AE1103">
            <v>564480</v>
          </cell>
          <cell r="AF1103">
            <v>101606.39999999999</v>
          </cell>
          <cell r="AG1103">
            <v>2</v>
          </cell>
          <cell r="AH1103">
            <v>40320</v>
          </cell>
          <cell r="AI1103">
            <v>7257.5999999999995</v>
          </cell>
        </row>
        <row r="1104">
          <cell r="A1104" t="str">
            <v>Н-ремонт</v>
          </cell>
          <cell r="B1104" t="str">
            <v>РОК</v>
          </cell>
          <cell r="C1104" t="str">
            <v>УГМ</v>
          </cell>
          <cell r="D1104" t="str">
            <v>Закупки ГО</v>
          </cell>
          <cell r="E1104" t="str">
            <v>20</v>
          </cell>
          <cell r="F1104" t="str">
            <v>Инструменты</v>
          </cell>
          <cell r="G1104" t="str">
            <v>20887</v>
          </cell>
          <cell r="H1104" t="str">
            <v>Электропневмо инструмент</v>
          </cell>
          <cell r="I1104" t="str">
            <v>887393</v>
          </cell>
          <cell r="J1104" t="str">
            <v>Пневм.машина для обработки труб</v>
          </cell>
          <cell r="K1104" t="str">
            <v/>
          </cell>
          <cell r="L1104" t="str">
            <v>Мангуст-2А</v>
          </cell>
          <cell r="M1104" t="str">
            <v>d=40-104мм</v>
          </cell>
          <cell r="N1104" t="str">
            <v/>
          </cell>
          <cell r="O1104" t="str">
            <v/>
          </cell>
          <cell r="P1104" t="str">
            <v/>
          </cell>
          <cell r="Q1104">
            <v>1.05</v>
          </cell>
          <cell r="R1104" t="str">
            <v>ШТ</v>
          </cell>
          <cell r="S1104">
            <v>1</v>
          </cell>
          <cell r="T1104">
            <v>63814</v>
          </cell>
          <cell r="U1104">
            <v>67004.7</v>
          </cell>
          <cell r="V1104">
            <v>79065.545999999988</v>
          </cell>
          <cell r="W1104">
            <v>79065.55</v>
          </cell>
          <cell r="X1104">
            <v>0</v>
          </cell>
          <cell r="Y1104">
            <v>0</v>
          </cell>
          <cell r="Z1104">
            <v>0</v>
          </cell>
          <cell r="AA1104">
            <v>0</v>
          </cell>
          <cell r="AB1104">
            <v>0</v>
          </cell>
          <cell r="AC1104">
            <v>0</v>
          </cell>
          <cell r="AD1104">
            <v>1</v>
          </cell>
          <cell r="AE1104">
            <v>67004.7</v>
          </cell>
          <cell r="AF1104">
            <v>12060.846</v>
          </cell>
          <cell r="AG1104">
            <v>0</v>
          </cell>
          <cell r="AH1104">
            <v>0</v>
          </cell>
          <cell r="AI1104">
            <v>0</v>
          </cell>
        </row>
        <row r="1105">
          <cell r="A1105" t="str">
            <v>Н-ремонт</v>
          </cell>
          <cell r="B1105" t="str">
            <v>РОК</v>
          </cell>
          <cell r="C1105" t="str">
            <v>УГМ</v>
          </cell>
          <cell r="D1105" t="str">
            <v>Закупки ГО</v>
          </cell>
          <cell r="E1105" t="str">
            <v>20</v>
          </cell>
          <cell r="F1105" t="str">
            <v>Инструменты</v>
          </cell>
          <cell r="G1105" t="str">
            <v>20887</v>
          </cell>
          <cell r="H1105" t="str">
            <v>Электропневмо инструмент</v>
          </cell>
          <cell r="I1105" t="str">
            <v>887482</v>
          </cell>
          <cell r="J1105" t="str">
            <v>Электроперфоратор</v>
          </cell>
          <cell r="K1105" t="str">
            <v/>
          </cell>
          <cell r="L1105" t="str">
            <v>МЭП-500</v>
          </cell>
          <cell r="M1105" t="str">
            <v/>
          </cell>
          <cell r="N1105" t="str">
            <v/>
          </cell>
          <cell r="O1105" t="str">
            <v/>
          </cell>
          <cell r="P1105" t="str">
            <v/>
          </cell>
          <cell r="Q1105">
            <v>1.05</v>
          </cell>
          <cell r="R1105" t="str">
            <v>ШТ</v>
          </cell>
          <cell r="S1105">
            <v>2</v>
          </cell>
          <cell r="T1105">
            <v>4416</v>
          </cell>
          <cell r="U1105">
            <v>9273.6</v>
          </cell>
          <cell r="V1105">
            <v>10942.848</v>
          </cell>
          <cell r="W1105">
            <v>5471.42</v>
          </cell>
          <cell r="X1105">
            <v>1</v>
          </cell>
          <cell r="Y1105">
            <v>4636.8</v>
          </cell>
          <cell r="Z1105">
            <v>834.62400000000002</v>
          </cell>
          <cell r="AA1105">
            <v>0</v>
          </cell>
          <cell r="AB1105">
            <v>0</v>
          </cell>
          <cell r="AC1105">
            <v>0</v>
          </cell>
          <cell r="AD1105">
            <v>1</v>
          </cell>
          <cell r="AE1105">
            <v>4636.8</v>
          </cell>
          <cell r="AF1105">
            <v>834.62400000000002</v>
          </cell>
          <cell r="AG1105">
            <v>0</v>
          </cell>
          <cell r="AH1105">
            <v>0</v>
          </cell>
          <cell r="AI1105">
            <v>0</v>
          </cell>
        </row>
        <row r="1106">
          <cell r="A1106" t="str">
            <v>Норильск-1</v>
          </cell>
          <cell r="B1106" t="str">
            <v>ГМОК</v>
          </cell>
          <cell r="C1106" t="str">
            <v>ГГУ</v>
          </cell>
          <cell r="D1106" t="str">
            <v>Закупки ГО</v>
          </cell>
          <cell r="E1106" t="str">
            <v>50</v>
          </cell>
          <cell r="F1106" t="str">
            <v>Импорт. Оборудование и запчасти горного производства</v>
          </cell>
          <cell r="G1106" t="str">
            <v>50081</v>
          </cell>
          <cell r="H1106" t="str">
            <v>Импорт. Машины для горных работ</v>
          </cell>
          <cell r="I1106" t="str">
            <v>001261</v>
          </cell>
          <cell r="J1106" t="str">
            <v>Агрегат насосный Mono WT. 820/1 в сборе Minova Poland, Польша</v>
          </cell>
          <cell r="K1106" t="str">
            <v/>
          </cell>
          <cell r="L1106" t="str">
            <v>Mono WT. 820/1</v>
          </cell>
          <cell r="M1106" t="str">
            <v/>
          </cell>
          <cell r="N1106" t="str">
            <v/>
          </cell>
          <cell r="O1106" t="str">
            <v/>
          </cell>
          <cell r="P1106" t="str">
            <v/>
          </cell>
          <cell r="Q1106">
            <v>1.07</v>
          </cell>
          <cell r="R1106" t="str">
            <v>ШТ</v>
          </cell>
          <cell r="S1106">
            <v>2</v>
          </cell>
          <cell r="T1106">
            <v>1038960.48</v>
          </cell>
          <cell r="U1106">
            <v>2223375.4272000003</v>
          </cell>
          <cell r="V1106">
            <v>2623583.004096</v>
          </cell>
          <cell r="W1106">
            <v>1311791.5</v>
          </cell>
          <cell r="X1106">
            <v>2</v>
          </cell>
          <cell r="Y1106">
            <v>2223375.4272000003</v>
          </cell>
          <cell r="Z1106">
            <v>400207.57689600001</v>
          </cell>
          <cell r="AA1106">
            <v>0</v>
          </cell>
          <cell r="AB1106">
            <v>0</v>
          </cell>
          <cell r="AC1106">
            <v>0</v>
          </cell>
          <cell r="AD1106">
            <v>0</v>
          </cell>
          <cell r="AE1106">
            <v>0</v>
          </cell>
          <cell r="AF1106">
            <v>0</v>
          </cell>
          <cell r="AG1106">
            <v>0</v>
          </cell>
          <cell r="AH1106">
            <v>0</v>
          </cell>
          <cell r="AI1106">
            <v>0</v>
          </cell>
        </row>
        <row r="1107">
          <cell r="A1107" t="str">
            <v>Талнахское</v>
          </cell>
          <cell r="B1107" t="str">
            <v>ГМОК</v>
          </cell>
          <cell r="C1107" t="str">
            <v>ГГУ</v>
          </cell>
          <cell r="D1107" t="str">
            <v>Закупки ГО</v>
          </cell>
          <cell r="E1107" t="str">
            <v>50</v>
          </cell>
          <cell r="F1107" t="str">
            <v>Импорт. Оборудование и запчасти горного производства</v>
          </cell>
          <cell r="G1107" t="str">
            <v>50081</v>
          </cell>
          <cell r="H1107" t="str">
            <v>Импорт. Машины для горных работ</v>
          </cell>
          <cell r="I1107" t="str">
            <v>003330</v>
          </cell>
          <cell r="J1107" t="str">
            <v>Установка буровая самоходная Solo 5-7C TAMROCK, Финляндия</v>
          </cell>
          <cell r="K1107" t="str">
            <v/>
          </cell>
          <cell r="L1107" t="str">
            <v>Solo 5-7C</v>
          </cell>
          <cell r="M1107" t="str">
            <v>Бурение скважин диаметром 64-102мм и глубиной до 38м</v>
          </cell>
          <cell r="N1107" t="str">
            <v/>
          </cell>
          <cell r="O1107" t="str">
            <v/>
          </cell>
          <cell r="P1107" t="str">
            <v/>
          </cell>
          <cell r="Q1107">
            <v>1.07</v>
          </cell>
          <cell r="R1107" t="str">
            <v>ШТ</v>
          </cell>
          <cell r="S1107">
            <v>1</v>
          </cell>
          <cell r="T1107">
            <v>25200000</v>
          </cell>
          <cell r="U1107">
            <v>26964000</v>
          </cell>
          <cell r="V1107">
            <v>31817520</v>
          </cell>
          <cell r="W1107">
            <v>31817520</v>
          </cell>
          <cell r="X1107">
            <v>1</v>
          </cell>
          <cell r="Y1107">
            <v>26964000</v>
          </cell>
          <cell r="Z1107">
            <v>4853520</v>
          </cell>
          <cell r="AA1107">
            <v>0</v>
          </cell>
          <cell r="AB1107">
            <v>0</v>
          </cell>
          <cell r="AC1107">
            <v>0</v>
          </cell>
          <cell r="AD1107">
            <v>0</v>
          </cell>
          <cell r="AE1107">
            <v>0</v>
          </cell>
          <cell r="AF1107">
            <v>0</v>
          </cell>
          <cell r="AG1107">
            <v>0</v>
          </cell>
          <cell r="AH1107">
            <v>0</v>
          </cell>
          <cell r="AI1107">
            <v>0</v>
          </cell>
        </row>
        <row r="1108">
          <cell r="A1108" t="str">
            <v>Октябрьский</v>
          </cell>
          <cell r="B1108" t="str">
            <v>ГМОК</v>
          </cell>
          <cell r="C1108" t="str">
            <v>ГГУ</v>
          </cell>
          <cell r="D1108" t="str">
            <v>Закупки ГО</v>
          </cell>
          <cell r="E1108" t="str">
            <v>50</v>
          </cell>
          <cell r="F1108" t="str">
            <v>Импорт. Оборудование и запчасти горного производства</v>
          </cell>
          <cell r="G1108" t="str">
            <v>50081</v>
          </cell>
          <cell r="H1108" t="str">
            <v>Импорт. Машины для горных работ</v>
          </cell>
          <cell r="I1108" t="str">
            <v>021830</v>
          </cell>
          <cell r="J1108" t="str">
            <v>Установка самоходная</v>
          </cell>
          <cell r="K1108" t="str">
            <v/>
          </cell>
          <cell r="L1108" t="str">
            <v>"UTIMEC-1600 Transmixer"</v>
          </cell>
          <cell r="M1108" t="str">
            <v>Машина для приготовления и доставки бетона</v>
          </cell>
          <cell r="N1108" t="str">
            <v/>
          </cell>
          <cell r="O1108" t="str">
            <v/>
          </cell>
          <cell r="P1108" t="str">
            <v/>
          </cell>
          <cell r="Q1108">
            <v>1.07</v>
          </cell>
          <cell r="R1108" t="str">
            <v>ШТ</v>
          </cell>
          <cell r="S1108">
            <v>1</v>
          </cell>
          <cell r="T1108">
            <v>12500000</v>
          </cell>
          <cell r="U1108">
            <v>13375000</v>
          </cell>
          <cell r="V1108">
            <v>15782500</v>
          </cell>
          <cell r="W1108">
            <v>15782500</v>
          </cell>
          <cell r="X1108">
            <v>1</v>
          </cell>
          <cell r="Y1108">
            <v>13375000</v>
          </cell>
          <cell r="Z1108">
            <v>2407500</v>
          </cell>
          <cell r="AA1108">
            <v>0</v>
          </cell>
          <cell r="AB1108">
            <v>0</v>
          </cell>
          <cell r="AC1108">
            <v>0</v>
          </cell>
          <cell r="AD1108">
            <v>0</v>
          </cell>
          <cell r="AE1108">
            <v>0</v>
          </cell>
          <cell r="AF1108">
            <v>0</v>
          </cell>
          <cell r="AG1108">
            <v>0</v>
          </cell>
          <cell r="AH1108">
            <v>0</v>
          </cell>
          <cell r="AI1108">
            <v>0</v>
          </cell>
        </row>
        <row r="1109">
          <cell r="A1109" t="str">
            <v>Норильск-1</v>
          </cell>
          <cell r="B1109" t="str">
            <v>ГМОК</v>
          </cell>
          <cell r="C1109" t="str">
            <v>ГГУ</v>
          </cell>
          <cell r="D1109" t="str">
            <v>Закупки ГО</v>
          </cell>
          <cell r="E1109" t="str">
            <v>50</v>
          </cell>
          <cell r="F1109" t="str">
            <v>Импорт. Оборудование и запчасти горного производства</v>
          </cell>
          <cell r="G1109" t="str">
            <v>50081</v>
          </cell>
          <cell r="H1109" t="str">
            <v>Импорт. Машины для горных работ</v>
          </cell>
          <cell r="I1109" t="str">
            <v>033784</v>
          </cell>
          <cell r="J1109" t="str">
            <v>Машина погрузо-доставочная</v>
          </cell>
          <cell r="K1109" t="str">
            <v/>
          </cell>
          <cell r="L1109" t="str">
            <v>ST1030</v>
          </cell>
          <cell r="M1109" t="str">
            <v>Ковшовая, г/п10т. Комплектация дизельным двигателем "Cummins QSL9"</v>
          </cell>
          <cell r="N1109" t="str">
            <v/>
          </cell>
          <cell r="O1109" t="str">
            <v/>
          </cell>
          <cell r="P1109" t="str">
            <v/>
          </cell>
          <cell r="Q1109">
            <v>1.07</v>
          </cell>
          <cell r="R1109" t="str">
            <v>КМП</v>
          </cell>
          <cell r="S1109">
            <v>1</v>
          </cell>
          <cell r="T1109">
            <v>15126624</v>
          </cell>
          <cell r="U1109">
            <v>16185487.680000002</v>
          </cell>
          <cell r="V1109">
            <v>19098875.462400001</v>
          </cell>
          <cell r="W1109">
            <v>19098875.460000001</v>
          </cell>
          <cell r="X1109">
            <v>1</v>
          </cell>
          <cell r="Y1109">
            <v>16185487.680000002</v>
          </cell>
          <cell r="Z1109">
            <v>2913387.7824000004</v>
          </cell>
          <cell r="AA1109">
            <v>0</v>
          </cell>
          <cell r="AB1109">
            <v>0</v>
          </cell>
          <cell r="AC1109">
            <v>0</v>
          </cell>
          <cell r="AD1109">
            <v>0</v>
          </cell>
          <cell r="AE1109">
            <v>0</v>
          </cell>
          <cell r="AF1109">
            <v>0</v>
          </cell>
          <cell r="AG1109">
            <v>0</v>
          </cell>
          <cell r="AH1109">
            <v>0</v>
          </cell>
          <cell r="AI1109">
            <v>0</v>
          </cell>
        </row>
        <row r="1110">
          <cell r="A1110" t="str">
            <v>Талнахское</v>
          </cell>
          <cell r="B1110" t="str">
            <v>ГМОК</v>
          </cell>
          <cell r="C1110" t="str">
            <v>ГГУ</v>
          </cell>
          <cell r="D1110" t="str">
            <v>Закупки ГО</v>
          </cell>
          <cell r="E1110" t="str">
            <v>50</v>
          </cell>
          <cell r="F1110" t="str">
            <v>Импорт. Оборудование и запчасти горного производства</v>
          </cell>
          <cell r="G1110" t="str">
            <v>50081</v>
          </cell>
          <cell r="H1110" t="str">
            <v>Импорт. Машины для горных работ</v>
          </cell>
          <cell r="I1110" t="str">
            <v>033784</v>
          </cell>
          <cell r="J1110" t="str">
            <v>Машина погрузо-доставочная</v>
          </cell>
          <cell r="K1110" t="str">
            <v/>
          </cell>
          <cell r="L1110" t="str">
            <v>ST1030</v>
          </cell>
          <cell r="M1110" t="str">
            <v>Ковшовая, г/п10т. Комплектация дизельным двигателем "Cummins QSL9"</v>
          </cell>
          <cell r="N1110" t="str">
            <v/>
          </cell>
          <cell r="O1110" t="str">
            <v/>
          </cell>
          <cell r="P1110" t="str">
            <v/>
          </cell>
          <cell r="Q1110">
            <v>1.07</v>
          </cell>
          <cell r="R1110" t="str">
            <v>КМП</v>
          </cell>
          <cell r="S1110">
            <v>1</v>
          </cell>
          <cell r="T1110">
            <v>15126624</v>
          </cell>
          <cell r="U1110">
            <v>16185487.680000002</v>
          </cell>
          <cell r="V1110">
            <v>19098875.462400001</v>
          </cell>
          <cell r="W1110">
            <v>19098875.460000001</v>
          </cell>
          <cell r="X1110">
            <v>1</v>
          </cell>
          <cell r="Y1110">
            <v>16185487.680000002</v>
          </cell>
          <cell r="Z1110">
            <v>2913387.7824000004</v>
          </cell>
          <cell r="AA1110">
            <v>0</v>
          </cell>
          <cell r="AB1110">
            <v>0</v>
          </cell>
          <cell r="AC1110">
            <v>0</v>
          </cell>
          <cell r="AD1110">
            <v>0</v>
          </cell>
          <cell r="AE1110">
            <v>0</v>
          </cell>
          <cell r="AF1110">
            <v>0</v>
          </cell>
          <cell r="AG1110">
            <v>0</v>
          </cell>
          <cell r="AH1110">
            <v>0</v>
          </cell>
          <cell r="AI1110">
            <v>0</v>
          </cell>
        </row>
        <row r="1111">
          <cell r="A1111" t="str">
            <v>НШСТ</v>
          </cell>
          <cell r="B1111" t="str">
            <v>СОК</v>
          </cell>
          <cell r="C1111" t="str">
            <v>ГГУ</v>
          </cell>
          <cell r="D1111" t="str">
            <v>Закупки ГО</v>
          </cell>
          <cell r="E1111" t="str">
            <v>50</v>
          </cell>
          <cell r="F1111" t="str">
            <v>Импорт. Оборудование и запчасти горного производства</v>
          </cell>
          <cell r="G1111" t="str">
            <v>50081</v>
          </cell>
          <cell r="H1111" t="str">
            <v>Импорт. Машины для горных работ</v>
          </cell>
          <cell r="I1111" t="str">
            <v>033784</v>
          </cell>
          <cell r="J1111" t="str">
            <v>Машина погрузо-доставочная</v>
          </cell>
          <cell r="K1111" t="str">
            <v/>
          </cell>
          <cell r="L1111" t="str">
            <v>ST1030</v>
          </cell>
          <cell r="M1111" t="str">
            <v>Ковшовая, г/п10т. Комплектация дизельным двигателем "Cummins QSL9"</v>
          </cell>
          <cell r="N1111" t="str">
            <v/>
          </cell>
          <cell r="O1111" t="str">
            <v/>
          </cell>
          <cell r="P1111" t="str">
            <v/>
          </cell>
          <cell r="Q1111">
            <v>1.07</v>
          </cell>
          <cell r="R1111" t="str">
            <v>КМП</v>
          </cell>
          <cell r="S1111">
            <v>3</v>
          </cell>
          <cell r="T1111">
            <v>15126624</v>
          </cell>
          <cell r="U1111">
            <v>48556463.039999999</v>
          </cell>
          <cell r="V1111">
            <v>57296626.387199998</v>
          </cell>
          <cell r="W1111">
            <v>19098875.460000001</v>
          </cell>
          <cell r="X1111">
            <v>3</v>
          </cell>
          <cell r="Y1111">
            <v>48556463.039999999</v>
          </cell>
          <cell r="Z1111">
            <v>8740163.3471999988</v>
          </cell>
          <cell r="AA1111">
            <v>0</v>
          </cell>
          <cell r="AB1111">
            <v>0</v>
          </cell>
          <cell r="AC1111">
            <v>0</v>
          </cell>
          <cell r="AD1111">
            <v>0</v>
          </cell>
          <cell r="AE1111">
            <v>0</v>
          </cell>
          <cell r="AF1111">
            <v>0</v>
          </cell>
          <cell r="AG1111">
            <v>0</v>
          </cell>
          <cell r="AH1111">
            <v>0</v>
          </cell>
          <cell r="AI1111">
            <v>0</v>
          </cell>
        </row>
        <row r="1112">
          <cell r="A1112" t="str">
            <v>Норильск-1</v>
          </cell>
          <cell r="B1112" t="str">
            <v>ГМОК</v>
          </cell>
          <cell r="C1112" t="str">
            <v>ГГУ</v>
          </cell>
          <cell r="D1112" t="str">
            <v>Закупки ГО</v>
          </cell>
          <cell r="E1112" t="str">
            <v>50</v>
          </cell>
          <cell r="F1112" t="str">
            <v>Импорт. Оборудование и запчасти горного производства</v>
          </cell>
          <cell r="G1112" t="str">
            <v>50081</v>
          </cell>
          <cell r="H1112" t="str">
            <v>Импорт. Машины для горных работ</v>
          </cell>
          <cell r="I1112" t="str">
            <v>033789</v>
          </cell>
          <cell r="J1112" t="str">
            <v>Установка буровая самоходная</v>
          </cell>
          <cell r="K1112" t="str">
            <v/>
          </cell>
          <cell r="L1112" t="str">
            <v>BOOMER M2D</v>
          </cell>
          <cell r="M1112" t="str">
            <v>Гидравлическая, две стрелы, с усиленными буровыми стрелами</v>
          </cell>
          <cell r="N1112" t="str">
            <v/>
          </cell>
          <cell r="O1112" t="str">
            <v/>
          </cell>
          <cell r="P1112" t="str">
            <v/>
          </cell>
          <cell r="Q1112">
            <v>1.07</v>
          </cell>
          <cell r="R1112" t="str">
            <v>КМП</v>
          </cell>
          <cell r="S1112">
            <v>2</v>
          </cell>
          <cell r="T1112">
            <v>23169506</v>
          </cell>
          <cell r="U1112">
            <v>49582742.840000004</v>
          </cell>
          <cell r="V1112">
            <v>58507636.551200002</v>
          </cell>
          <cell r="W1112">
            <v>29253818.280000001</v>
          </cell>
          <cell r="X1112">
            <v>1</v>
          </cell>
          <cell r="Y1112">
            <v>24791371.420000002</v>
          </cell>
          <cell r="Z1112">
            <v>4462446.8556000004</v>
          </cell>
          <cell r="AA1112">
            <v>0</v>
          </cell>
          <cell r="AB1112">
            <v>0</v>
          </cell>
          <cell r="AC1112">
            <v>0</v>
          </cell>
          <cell r="AD1112">
            <v>0</v>
          </cell>
          <cell r="AE1112">
            <v>0</v>
          </cell>
          <cell r="AF1112">
            <v>0</v>
          </cell>
          <cell r="AG1112">
            <v>1</v>
          </cell>
          <cell r="AH1112">
            <v>24791371.420000002</v>
          </cell>
          <cell r="AI1112">
            <v>4462446.8556000004</v>
          </cell>
        </row>
        <row r="1113">
          <cell r="A1113" t="str">
            <v>Октябрьский</v>
          </cell>
          <cell r="B1113" t="str">
            <v>ГМОК</v>
          </cell>
          <cell r="C1113" t="str">
            <v>ГГУ</v>
          </cell>
          <cell r="D1113" t="str">
            <v>Закупки ГО</v>
          </cell>
          <cell r="E1113" t="str">
            <v>50</v>
          </cell>
          <cell r="F1113" t="str">
            <v>Импорт. Оборудование и запчасти горного производства</v>
          </cell>
          <cell r="G1113" t="str">
            <v>50081</v>
          </cell>
          <cell r="H1113" t="str">
            <v>Импорт. Машины для горных работ</v>
          </cell>
          <cell r="I1113" t="str">
            <v>081024</v>
          </cell>
          <cell r="J1113" t="str">
            <v>Машина погрузо-доставочная</v>
          </cell>
          <cell r="K1113" t="str">
            <v/>
          </cell>
          <cell r="L1113" t="str">
            <v>ST-8B</v>
          </cell>
          <cell r="M1113" t="str">
            <v>г/п13,6т</v>
          </cell>
          <cell r="N1113" t="str">
            <v/>
          </cell>
          <cell r="O1113" t="str">
            <v/>
          </cell>
          <cell r="P1113" t="str">
            <v/>
          </cell>
          <cell r="Q1113">
            <v>1.07</v>
          </cell>
          <cell r="R1113" t="str">
            <v>ШТ</v>
          </cell>
          <cell r="S1113">
            <v>1</v>
          </cell>
          <cell r="T1113">
            <v>24200000</v>
          </cell>
          <cell r="U1113">
            <v>25894000</v>
          </cell>
          <cell r="V1113">
            <v>30554920</v>
          </cell>
          <cell r="W1113">
            <v>30554920</v>
          </cell>
          <cell r="X1113">
            <v>1</v>
          </cell>
          <cell r="Y1113">
            <v>25894000</v>
          </cell>
          <cell r="Z1113">
            <v>4660920</v>
          </cell>
          <cell r="AA1113">
            <v>0</v>
          </cell>
          <cell r="AB1113">
            <v>0</v>
          </cell>
          <cell r="AC1113">
            <v>0</v>
          </cell>
          <cell r="AD1113">
            <v>0</v>
          </cell>
          <cell r="AE1113">
            <v>0</v>
          </cell>
          <cell r="AF1113">
            <v>0</v>
          </cell>
          <cell r="AG1113">
            <v>0</v>
          </cell>
          <cell r="AH1113">
            <v>0</v>
          </cell>
          <cell r="AI1113">
            <v>0</v>
          </cell>
        </row>
        <row r="1114">
          <cell r="A1114" t="str">
            <v>Таймырский</v>
          </cell>
          <cell r="B1114" t="str">
            <v>ГМОК</v>
          </cell>
          <cell r="C1114" t="str">
            <v>ГГУ</v>
          </cell>
          <cell r="D1114" t="str">
            <v>Закупки ГО</v>
          </cell>
          <cell r="E1114" t="str">
            <v>50</v>
          </cell>
          <cell r="F1114" t="str">
            <v>Импорт. Оборудование и запчасти горного производства</v>
          </cell>
          <cell r="G1114" t="str">
            <v>50081</v>
          </cell>
          <cell r="H1114" t="str">
            <v>Импорт. Машины для горных работ</v>
          </cell>
          <cell r="I1114" t="str">
            <v>081034</v>
          </cell>
          <cell r="J1114" t="str">
            <v>Машина для доставки грузов в подземных условиях</v>
          </cell>
          <cell r="K1114" t="str">
            <v>Нормет, Финляндия</v>
          </cell>
          <cell r="L1114" t="str">
            <v>UTIMEC 800 CR</v>
          </cell>
          <cell r="M1114" t="str">
            <v>Грузовая площадка с краном г/п2т , вместимость до 3чел.</v>
          </cell>
          <cell r="N1114" t="str">
            <v/>
          </cell>
          <cell r="O1114" t="str">
            <v/>
          </cell>
          <cell r="P1114" t="str">
            <v/>
          </cell>
          <cell r="Q1114">
            <v>1.07</v>
          </cell>
          <cell r="R1114" t="str">
            <v>ШТ</v>
          </cell>
          <cell r="S1114">
            <v>1</v>
          </cell>
          <cell r="T1114">
            <v>6830335</v>
          </cell>
          <cell r="U1114">
            <v>7308458.4500000002</v>
          </cell>
          <cell r="V1114">
            <v>8623980.970999999</v>
          </cell>
          <cell r="W1114">
            <v>8623980.9700000007</v>
          </cell>
          <cell r="X1114">
            <v>0</v>
          </cell>
          <cell r="Y1114">
            <v>0</v>
          </cell>
          <cell r="Z1114">
            <v>0</v>
          </cell>
          <cell r="AA1114">
            <v>0</v>
          </cell>
          <cell r="AB1114">
            <v>0</v>
          </cell>
          <cell r="AC1114">
            <v>0</v>
          </cell>
          <cell r="AD1114">
            <v>0</v>
          </cell>
          <cell r="AE1114">
            <v>0</v>
          </cell>
          <cell r="AF1114">
            <v>0</v>
          </cell>
          <cell r="AG1114">
            <v>1</v>
          </cell>
          <cell r="AH1114">
            <v>7308458.4500000002</v>
          </cell>
          <cell r="AI1114">
            <v>1315522.5209999999</v>
          </cell>
        </row>
        <row r="1115">
          <cell r="A1115" t="str">
            <v>Норильск-1</v>
          </cell>
          <cell r="B1115" t="str">
            <v>ГМОК</v>
          </cell>
          <cell r="C1115" t="str">
            <v>ГГУ</v>
          </cell>
          <cell r="D1115" t="str">
            <v>Закупки ГО</v>
          </cell>
          <cell r="E1115" t="str">
            <v>50</v>
          </cell>
          <cell r="F1115" t="str">
            <v>Импорт. Оборудование и запчасти горного производства</v>
          </cell>
          <cell r="G1115" t="str">
            <v>50081</v>
          </cell>
          <cell r="H1115" t="str">
            <v>Импорт. Машины для горных работ</v>
          </cell>
          <cell r="I1115" t="str">
            <v>081042</v>
          </cell>
          <cell r="J1115" t="str">
            <v>Автосамосвал подземный</v>
          </cell>
          <cell r="K1115" t="str">
            <v>Атлас Копко, США</v>
          </cell>
          <cell r="L1115" t="str">
            <v>MT436B</v>
          </cell>
          <cell r="M1115" t="str">
            <v>г/п32,6т</v>
          </cell>
          <cell r="N1115" t="str">
            <v/>
          </cell>
          <cell r="O1115" t="str">
            <v/>
          </cell>
          <cell r="P1115" t="str">
            <v/>
          </cell>
          <cell r="Q1115">
            <v>1.07</v>
          </cell>
          <cell r="R1115" t="str">
            <v>ШТ</v>
          </cell>
          <cell r="S1115">
            <v>2</v>
          </cell>
          <cell r="T1115">
            <v>20300000</v>
          </cell>
          <cell r="U1115">
            <v>43442000</v>
          </cell>
          <cell r="V1115">
            <v>51261560</v>
          </cell>
          <cell r="W1115">
            <v>25630780</v>
          </cell>
          <cell r="X1115">
            <v>2</v>
          </cell>
          <cell r="Y1115">
            <v>43442000</v>
          </cell>
          <cell r="Z1115">
            <v>7819560</v>
          </cell>
          <cell r="AA1115">
            <v>0</v>
          </cell>
          <cell r="AB1115">
            <v>0</v>
          </cell>
          <cell r="AC1115">
            <v>0</v>
          </cell>
          <cell r="AD1115">
            <v>0</v>
          </cell>
          <cell r="AE1115">
            <v>0</v>
          </cell>
          <cell r="AF1115">
            <v>0</v>
          </cell>
          <cell r="AG1115">
            <v>0</v>
          </cell>
          <cell r="AH1115">
            <v>0</v>
          </cell>
          <cell r="AI1115">
            <v>0</v>
          </cell>
        </row>
        <row r="1116">
          <cell r="A1116" t="str">
            <v>Таймырский</v>
          </cell>
          <cell r="B1116" t="str">
            <v>ГМОК</v>
          </cell>
          <cell r="C1116" t="str">
            <v>ГГУ</v>
          </cell>
          <cell r="D1116" t="str">
            <v>Закупки ГО</v>
          </cell>
          <cell r="E1116" t="str">
            <v>50</v>
          </cell>
          <cell r="F1116" t="str">
            <v>Импорт. Оборудование и запчасти горного производства</v>
          </cell>
          <cell r="G1116" t="str">
            <v>50081</v>
          </cell>
          <cell r="H1116" t="str">
            <v>Импорт. Машины для горных работ</v>
          </cell>
          <cell r="I1116" t="str">
            <v>081051</v>
          </cell>
          <cell r="J1116" t="str">
            <v>Машина погрузодоставочная</v>
          </cell>
          <cell r="K1116" t="str">
            <v/>
          </cell>
          <cell r="L1116" t="str">
            <v>ST 2DR</v>
          </cell>
          <cell r="M1116" t="str">
            <v>г/п4т</v>
          </cell>
          <cell r="N1116" t="str">
            <v/>
          </cell>
          <cell r="O1116" t="str">
            <v/>
          </cell>
          <cell r="P1116" t="str">
            <v/>
          </cell>
          <cell r="Q1116">
            <v>1.07</v>
          </cell>
          <cell r="R1116" t="str">
            <v>ШТ</v>
          </cell>
          <cell r="S1116">
            <v>1</v>
          </cell>
          <cell r="T1116">
            <v>7910000</v>
          </cell>
          <cell r="U1116">
            <v>8463700</v>
          </cell>
          <cell r="V1116">
            <v>9987166</v>
          </cell>
          <cell r="W1116">
            <v>9987166</v>
          </cell>
          <cell r="X1116">
            <v>0</v>
          </cell>
          <cell r="Y1116">
            <v>0</v>
          </cell>
          <cell r="Z1116">
            <v>0</v>
          </cell>
          <cell r="AA1116">
            <v>0</v>
          </cell>
          <cell r="AB1116">
            <v>0</v>
          </cell>
          <cell r="AC1116">
            <v>0</v>
          </cell>
          <cell r="AD1116">
            <v>0</v>
          </cell>
          <cell r="AE1116">
            <v>0</v>
          </cell>
          <cell r="AF1116">
            <v>0</v>
          </cell>
          <cell r="AG1116">
            <v>1</v>
          </cell>
          <cell r="AH1116">
            <v>8463700</v>
          </cell>
          <cell r="AI1116">
            <v>1523466</v>
          </cell>
        </row>
        <row r="1117">
          <cell r="A1117" t="str">
            <v>Талнахское</v>
          </cell>
          <cell r="B1117" t="str">
            <v>ГМОК</v>
          </cell>
          <cell r="C1117" t="str">
            <v>ГГУ</v>
          </cell>
          <cell r="D1117" t="str">
            <v>Закупки ГО</v>
          </cell>
          <cell r="E1117" t="str">
            <v>50</v>
          </cell>
          <cell r="F1117" t="str">
            <v>Импорт. Оборудование и запчасти горного производства</v>
          </cell>
          <cell r="G1117" t="str">
            <v>50081</v>
          </cell>
          <cell r="H1117" t="str">
            <v>Импорт. Машины для горных работ</v>
          </cell>
          <cell r="I1117" t="str">
            <v>081055</v>
          </cell>
          <cell r="J1117" t="str">
            <v>Машина погрузодоставочная</v>
          </cell>
          <cell r="K1117" t="str">
            <v>Катерпиллар Эльфинстоун, Австралия</v>
          </cell>
          <cell r="L1117" t="str">
            <v>R 1300G</v>
          </cell>
          <cell r="M1117" t="str">
            <v>г/п6,8т</v>
          </cell>
          <cell r="N1117" t="str">
            <v/>
          </cell>
          <cell r="O1117" t="str">
            <v/>
          </cell>
          <cell r="P1117" t="str">
            <v/>
          </cell>
          <cell r="Q1117">
            <v>1.07</v>
          </cell>
          <cell r="R1117" t="str">
            <v>ШТ</v>
          </cell>
          <cell r="S1117">
            <v>1</v>
          </cell>
          <cell r="T1117">
            <v>11200000</v>
          </cell>
          <cell r="U1117">
            <v>11984000</v>
          </cell>
          <cell r="V1117">
            <v>14141120</v>
          </cell>
          <cell r="W1117">
            <v>14141120</v>
          </cell>
          <cell r="X1117">
            <v>1</v>
          </cell>
          <cell r="Y1117">
            <v>11984000</v>
          </cell>
          <cell r="Z1117">
            <v>2157120</v>
          </cell>
          <cell r="AA1117">
            <v>0</v>
          </cell>
          <cell r="AB1117">
            <v>0</v>
          </cell>
          <cell r="AC1117">
            <v>0</v>
          </cell>
          <cell r="AD1117">
            <v>0</v>
          </cell>
          <cell r="AE1117">
            <v>0</v>
          </cell>
          <cell r="AF1117">
            <v>0</v>
          </cell>
          <cell r="AG1117">
            <v>0</v>
          </cell>
          <cell r="AH1117">
            <v>0</v>
          </cell>
          <cell r="AI1117">
            <v>0</v>
          </cell>
        </row>
        <row r="1118">
          <cell r="A1118" t="str">
            <v>НМЗ</v>
          </cell>
          <cell r="B1118" t="str">
            <v>ГМОК</v>
          </cell>
          <cell r="C1118" t="str">
            <v>ГГУ</v>
          </cell>
          <cell r="D1118" t="str">
            <v>Закупки ГО</v>
          </cell>
          <cell r="E1118" t="str">
            <v>50</v>
          </cell>
          <cell r="F1118" t="str">
            <v>Импорт. Оборудование и запчасти горного производства</v>
          </cell>
          <cell r="G1118" t="str">
            <v>50081</v>
          </cell>
          <cell r="H1118" t="str">
            <v>Импорт. Машины для горных работ</v>
          </cell>
          <cell r="I1118" t="str">
            <v>081061</v>
          </cell>
          <cell r="J1118" t="str">
            <v>Погрузодоставочная машина</v>
          </cell>
          <cell r="K1118" t="str">
            <v>"Тамрок" Финляндия</v>
          </cell>
          <cell r="L1118" t="str">
            <v>TORO 400D</v>
          </cell>
          <cell r="M1118" t="str">
            <v>груз/под. 10т</v>
          </cell>
          <cell r="N1118" t="str">
            <v/>
          </cell>
          <cell r="O1118" t="str">
            <v/>
          </cell>
          <cell r="P1118" t="str">
            <v/>
          </cell>
          <cell r="Q1118">
            <v>1.07</v>
          </cell>
          <cell r="R1118" t="str">
            <v>ШТ</v>
          </cell>
          <cell r="S1118">
            <v>1</v>
          </cell>
          <cell r="T1118">
            <v>14890781</v>
          </cell>
          <cell r="U1118">
            <v>15933135.670000002</v>
          </cell>
          <cell r="V1118">
            <v>18801100.090600003</v>
          </cell>
          <cell r="W1118">
            <v>18801100.09</v>
          </cell>
          <cell r="X1118">
            <v>0</v>
          </cell>
          <cell r="Y1118">
            <v>0</v>
          </cell>
          <cell r="Z1118">
            <v>0</v>
          </cell>
          <cell r="AA1118">
            <v>0</v>
          </cell>
          <cell r="AB1118">
            <v>0</v>
          </cell>
          <cell r="AC1118">
            <v>0</v>
          </cell>
          <cell r="AD1118">
            <v>1</v>
          </cell>
          <cell r="AE1118">
            <v>15933135.670000002</v>
          </cell>
          <cell r="AF1118">
            <v>2867964.4206000003</v>
          </cell>
          <cell r="AG1118">
            <v>0</v>
          </cell>
          <cell r="AH1118">
            <v>0</v>
          </cell>
          <cell r="AI1118">
            <v>0</v>
          </cell>
        </row>
        <row r="1119">
          <cell r="A1119" t="str">
            <v>Талнахское</v>
          </cell>
          <cell r="B1119" t="str">
            <v>ГМОК</v>
          </cell>
          <cell r="C1119" t="str">
            <v>ГГУ</v>
          </cell>
          <cell r="D1119" t="str">
            <v>Закупки ГО</v>
          </cell>
          <cell r="E1119" t="str">
            <v>50</v>
          </cell>
          <cell r="F1119" t="str">
            <v>Импорт. Оборудование и запчасти горного производства</v>
          </cell>
          <cell r="G1119" t="str">
            <v>50081</v>
          </cell>
          <cell r="H1119" t="str">
            <v>Импорт. Машины для горных работ</v>
          </cell>
          <cell r="I1119" t="str">
            <v>081063</v>
          </cell>
          <cell r="J1119" t="str">
            <v>Машина погрузодоставочная</v>
          </cell>
          <cell r="K1119" t="str">
            <v>Катерпиллар Эльфинстоун, Австралия</v>
          </cell>
          <cell r="L1119" t="str">
            <v>R 1600</v>
          </cell>
          <cell r="M1119" t="str">
            <v>г/п10,2т</v>
          </cell>
          <cell r="N1119" t="str">
            <v/>
          </cell>
          <cell r="O1119" t="str">
            <v/>
          </cell>
          <cell r="P1119" t="str">
            <v/>
          </cell>
          <cell r="Q1119">
            <v>1.07</v>
          </cell>
          <cell r="R1119" t="str">
            <v>ШТ</v>
          </cell>
          <cell r="S1119">
            <v>1</v>
          </cell>
          <cell r="T1119">
            <v>13726530.949999999</v>
          </cell>
          <cell r="U1119">
            <v>14687388.1165</v>
          </cell>
          <cell r="V1119">
            <v>17331117.977469999</v>
          </cell>
          <cell r="W1119">
            <v>17331117.98</v>
          </cell>
          <cell r="X1119">
            <v>1</v>
          </cell>
          <cell r="Y1119">
            <v>14687388.1165</v>
          </cell>
          <cell r="Z1119">
            <v>2643729.8609699998</v>
          </cell>
          <cell r="AA1119">
            <v>0</v>
          </cell>
          <cell r="AB1119">
            <v>0</v>
          </cell>
          <cell r="AC1119">
            <v>0</v>
          </cell>
          <cell r="AD1119">
            <v>0</v>
          </cell>
          <cell r="AE1119">
            <v>0</v>
          </cell>
          <cell r="AF1119">
            <v>0</v>
          </cell>
          <cell r="AG1119">
            <v>0</v>
          </cell>
          <cell r="AH1119">
            <v>0</v>
          </cell>
          <cell r="AI1119">
            <v>0</v>
          </cell>
        </row>
        <row r="1120">
          <cell r="A1120" t="str">
            <v>Талнахское</v>
          </cell>
          <cell r="B1120" t="str">
            <v>ГМОК</v>
          </cell>
          <cell r="C1120" t="str">
            <v>ГГУ</v>
          </cell>
          <cell r="D1120" t="str">
            <v>Закупки ГО</v>
          </cell>
          <cell r="E1120" t="str">
            <v>50</v>
          </cell>
          <cell r="F1120" t="str">
            <v>Импорт. Оборудование и запчасти горного производства</v>
          </cell>
          <cell r="G1120" t="str">
            <v>50081</v>
          </cell>
          <cell r="H1120" t="str">
            <v>Импорт. Машины для горных работ</v>
          </cell>
          <cell r="I1120" t="str">
            <v>081064</v>
          </cell>
          <cell r="J1120" t="str">
            <v>Машина погрузодоставочная</v>
          </cell>
          <cell r="K1120" t="str">
            <v>Катерпиллар Эльфинстоун, Австралия</v>
          </cell>
          <cell r="L1120" t="str">
            <v>R 1700G</v>
          </cell>
          <cell r="M1120" t="str">
            <v>г/п14т</v>
          </cell>
          <cell r="N1120" t="str">
            <v/>
          </cell>
          <cell r="O1120" t="str">
            <v/>
          </cell>
          <cell r="P1120" t="str">
            <v/>
          </cell>
          <cell r="Q1120">
            <v>1.07</v>
          </cell>
          <cell r="R1120" t="str">
            <v>ШТ</v>
          </cell>
          <cell r="S1120">
            <v>1</v>
          </cell>
          <cell r="T1120">
            <v>18903738</v>
          </cell>
          <cell r="U1120">
            <v>20226999.66</v>
          </cell>
          <cell r="V1120">
            <v>23867859.5988</v>
          </cell>
          <cell r="W1120">
            <v>23867859.600000001</v>
          </cell>
          <cell r="X1120">
            <v>1</v>
          </cell>
          <cell r="Y1120">
            <v>20226999.66</v>
          </cell>
          <cell r="Z1120">
            <v>3640859.9388000001</v>
          </cell>
          <cell r="AA1120">
            <v>0</v>
          </cell>
          <cell r="AB1120">
            <v>0</v>
          </cell>
          <cell r="AC1120">
            <v>0</v>
          </cell>
          <cell r="AD1120">
            <v>0</v>
          </cell>
          <cell r="AE1120">
            <v>0</v>
          </cell>
          <cell r="AF1120">
            <v>0</v>
          </cell>
          <cell r="AG1120">
            <v>0</v>
          </cell>
          <cell r="AH1120">
            <v>0</v>
          </cell>
          <cell r="AI1120">
            <v>0</v>
          </cell>
        </row>
        <row r="1121">
          <cell r="A1121" t="str">
            <v>Норильск-1</v>
          </cell>
          <cell r="B1121" t="str">
            <v>ГМОК</v>
          </cell>
          <cell r="C1121" t="str">
            <v>ГГУ</v>
          </cell>
          <cell r="D1121" t="str">
            <v>Закупки ГО</v>
          </cell>
          <cell r="E1121" t="str">
            <v>50</v>
          </cell>
          <cell r="F1121" t="str">
            <v>Импорт. Оборудование и запчасти горного производства</v>
          </cell>
          <cell r="G1121" t="str">
            <v>50081</v>
          </cell>
          <cell r="H1121" t="str">
            <v>Импорт. Машины для горных работ</v>
          </cell>
          <cell r="I1121" t="str">
            <v>081065</v>
          </cell>
          <cell r="J1121" t="str">
            <v>Погрузодоставочная машина</v>
          </cell>
          <cell r="K1121" t="str">
            <v>"Вагнер" США ("Атлас Копко")</v>
          </cell>
          <cell r="L1121" t="str">
            <v>ST 8BR</v>
          </cell>
          <cell r="M1121" t="str">
            <v>груз/под. 13,5т</v>
          </cell>
          <cell r="N1121" t="str">
            <v/>
          </cell>
          <cell r="O1121" t="str">
            <v/>
          </cell>
          <cell r="P1121" t="str">
            <v/>
          </cell>
          <cell r="Q1121">
            <v>1.07</v>
          </cell>
          <cell r="R1121" t="str">
            <v>ШТ</v>
          </cell>
          <cell r="S1121">
            <v>1</v>
          </cell>
          <cell r="T1121">
            <v>24200000</v>
          </cell>
          <cell r="U1121">
            <v>25894000</v>
          </cell>
          <cell r="V1121">
            <v>30554920</v>
          </cell>
          <cell r="W1121">
            <v>30554920</v>
          </cell>
          <cell r="X1121">
            <v>0</v>
          </cell>
          <cell r="Y1121">
            <v>0</v>
          </cell>
          <cell r="Z1121">
            <v>0</v>
          </cell>
          <cell r="AA1121">
            <v>0</v>
          </cell>
          <cell r="AB1121">
            <v>0</v>
          </cell>
          <cell r="AC1121">
            <v>0</v>
          </cell>
          <cell r="AD1121">
            <v>0</v>
          </cell>
          <cell r="AE1121">
            <v>0</v>
          </cell>
          <cell r="AF1121">
            <v>0</v>
          </cell>
          <cell r="AG1121">
            <v>1</v>
          </cell>
          <cell r="AH1121">
            <v>25894000</v>
          </cell>
          <cell r="AI1121">
            <v>4660920</v>
          </cell>
        </row>
        <row r="1122">
          <cell r="A1122" t="str">
            <v>НШСТ</v>
          </cell>
          <cell r="B1122" t="str">
            <v>СОК</v>
          </cell>
          <cell r="C1122" t="str">
            <v>ГГУ</v>
          </cell>
          <cell r="D1122" t="str">
            <v>Закупки ГО</v>
          </cell>
          <cell r="E1122" t="str">
            <v>50</v>
          </cell>
          <cell r="F1122" t="str">
            <v>Импорт. Оборудование и запчасти горного производства</v>
          </cell>
          <cell r="G1122" t="str">
            <v>50081</v>
          </cell>
          <cell r="H1122" t="str">
            <v>Импорт. Машины для горных работ</v>
          </cell>
          <cell r="I1122" t="str">
            <v>081066</v>
          </cell>
          <cell r="J1122" t="str">
            <v>Погрузодоставочная машина</v>
          </cell>
          <cell r="K1122" t="str">
            <v>"Тамрок" Финляндия</v>
          </cell>
          <cell r="L1122" t="str">
            <v>TORO 1400D</v>
          </cell>
          <cell r="M1122" t="str">
            <v>груз/под. 14т</v>
          </cell>
          <cell r="N1122" t="str">
            <v/>
          </cell>
          <cell r="O1122" t="str">
            <v/>
          </cell>
          <cell r="P1122" t="str">
            <v/>
          </cell>
          <cell r="Q1122">
            <v>1.07</v>
          </cell>
          <cell r="R1122" t="str">
            <v>ШТ</v>
          </cell>
          <cell r="S1122">
            <v>1</v>
          </cell>
          <cell r="T1122">
            <v>21641250</v>
          </cell>
          <cell r="U1122">
            <v>23156137.5</v>
          </cell>
          <cell r="V1122">
            <v>27324242.25</v>
          </cell>
          <cell r="W1122">
            <v>27324242.25</v>
          </cell>
          <cell r="X1122">
            <v>1</v>
          </cell>
          <cell r="Y1122">
            <v>23156137.5</v>
          </cell>
          <cell r="Z1122">
            <v>4168104.75</v>
          </cell>
          <cell r="AA1122">
            <v>0</v>
          </cell>
          <cell r="AB1122">
            <v>0</v>
          </cell>
          <cell r="AC1122">
            <v>0</v>
          </cell>
          <cell r="AD1122">
            <v>0</v>
          </cell>
          <cell r="AE1122">
            <v>0</v>
          </cell>
          <cell r="AF1122">
            <v>0</v>
          </cell>
          <cell r="AG1122">
            <v>0</v>
          </cell>
          <cell r="AH1122">
            <v>0</v>
          </cell>
          <cell r="AI1122">
            <v>0</v>
          </cell>
        </row>
        <row r="1123">
          <cell r="A1123" t="str">
            <v>Норильск-1</v>
          </cell>
          <cell r="B1123" t="str">
            <v>ГМОК</v>
          </cell>
          <cell r="C1123" t="str">
            <v>ГГУ</v>
          </cell>
          <cell r="D1123" t="str">
            <v>Закупки ГО</v>
          </cell>
          <cell r="E1123" t="str">
            <v>50</v>
          </cell>
          <cell r="F1123" t="str">
            <v>Импорт. Оборудование и запчасти горного производства</v>
          </cell>
          <cell r="G1123" t="str">
            <v>50081</v>
          </cell>
          <cell r="H1123" t="str">
            <v>Импорт. Машины для горных работ</v>
          </cell>
          <cell r="I1123" t="str">
            <v>081086</v>
          </cell>
          <cell r="J1123" t="str">
            <v>Машина для осмотра, оборки и крепления кровли</v>
          </cell>
          <cell r="K1123" t="str">
            <v>Нормет, Финляндия</v>
          </cell>
          <cell r="L1123" t="str">
            <v>UTILIFT 807В</v>
          </cell>
          <cell r="M1123" t="str">
            <v>На пневмоколесном ходу, с дизельным приводом. Высота горных выработок до 12м</v>
          </cell>
          <cell r="N1123" t="str">
            <v/>
          </cell>
          <cell r="O1123" t="str">
            <v/>
          </cell>
          <cell r="P1123" t="str">
            <v/>
          </cell>
          <cell r="Q1123">
            <v>1.07</v>
          </cell>
          <cell r="R1123" t="str">
            <v>ШТ</v>
          </cell>
          <cell r="S1123">
            <v>1</v>
          </cell>
          <cell r="T1123">
            <v>9172737</v>
          </cell>
          <cell r="U1123">
            <v>9814828.5899999999</v>
          </cell>
          <cell r="V1123">
            <v>11581497.736199999</v>
          </cell>
          <cell r="W1123">
            <v>11581497.74</v>
          </cell>
          <cell r="X1123">
            <v>1</v>
          </cell>
          <cell r="Y1123">
            <v>9814828.5899999999</v>
          </cell>
          <cell r="Z1123">
            <v>1766669.1461999998</v>
          </cell>
          <cell r="AA1123">
            <v>0</v>
          </cell>
          <cell r="AB1123">
            <v>0</v>
          </cell>
          <cell r="AC1123">
            <v>0</v>
          </cell>
          <cell r="AD1123">
            <v>0</v>
          </cell>
          <cell r="AE1123">
            <v>0</v>
          </cell>
          <cell r="AF1123">
            <v>0</v>
          </cell>
          <cell r="AG1123">
            <v>0</v>
          </cell>
          <cell r="AH1123">
            <v>0</v>
          </cell>
          <cell r="AI1123">
            <v>0</v>
          </cell>
        </row>
        <row r="1124">
          <cell r="A1124" t="str">
            <v>Октябрьский</v>
          </cell>
          <cell r="B1124" t="str">
            <v>ГМОК</v>
          </cell>
          <cell r="C1124" t="str">
            <v>ГГУ</v>
          </cell>
          <cell r="D1124" t="str">
            <v>Закупки ГО</v>
          </cell>
          <cell r="E1124" t="str">
            <v>50</v>
          </cell>
          <cell r="F1124" t="str">
            <v>Импорт. Оборудование и запчасти горного производства</v>
          </cell>
          <cell r="G1124" t="str">
            <v>50081</v>
          </cell>
          <cell r="H1124" t="str">
            <v>Импорт. Машины для горных работ</v>
          </cell>
          <cell r="I1124" t="str">
            <v>081108</v>
          </cell>
          <cell r="J1124" t="str">
            <v>Установка самоходная</v>
          </cell>
          <cell r="K1124" t="str">
            <v/>
          </cell>
          <cell r="L1124" t="str">
            <v>SPRAYMIC-1050WPC</v>
          </cell>
          <cell r="M1124" t="str">
            <v>Машина с установкой для торкретирования</v>
          </cell>
          <cell r="N1124" t="str">
            <v/>
          </cell>
          <cell r="O1124" t="str">
            <v/>
          </cell>
          <cell r="P1124" t="str">
            <v/>
          </cell>
          <cell r="Q1124">
            <v>1.07</v>
          </cell>
          <cell r="R1124" t="str">
            <v>ШТ</v>
          </cell>
          <cell r="S1124">
            <v>1</v>
          </cell>
          <cell r="T1124">
            <v>19800000</v>
          </cell>
          <cell r="U1124">
            <v>21186000</v>
          </cell>
          <cell r="V1124">
            <v>24999480</v>
          </cell>
          <cell r="W1124">
            <v>24999480</v>
          </cell>
          <cell r="X1124">
            <v>1</v>
          </cell>
          <cell r="Y1124">
            <v>21186000</v>
          </cell>
          <cell r="Z1124">
            <v>3813480</v>
          </cell>
          <cell r="AA1124">
            <v>0</v>
          </cell>
          <cell r="AB1124">
            <v>0</v>
          </cell>
          <cell r="AC1124">
            <v>0</v>
          </cell>
          <cell r="AD1124">
            <v>0</v>
          </cell>
          <cell r="AE1124">
            <v>0</v>
          </cell>
          <cell r="AF1124">
            <v>0</v>
          </cell>
          <cell r="AG1124">
            <v>0</v>
          </cell>
          <cell r="AH1124">
            <v>0</v>
          </cell>
          <cell r="AI1124">
            <v>0</v>
          </cell>
        </row>
        <row r="1125">
          <cell r="A1125" t="str">
            <v>Норильск-1</v>
          </cell>
          <cell r="B1125" t="str">
            <v>ГМОК</v>
          </cell>
          <cell r="C1125" t="str">
            <v>ГГУ</v>
          </cell>
          <cell r="D1125" t="str">
            <v>Закупки ГО</v>
          </cell>
          <cell r="E1125" t="str">
            <v>50</v>
          </cell>
          <cell r="F1125" t="str">
            <v>Импорт. Оборудование и запчасти горного производства</v>
          </cell>
          <cell r="G1125" t="str">
            <v>50081</v>
          </cell>
          <cell r="H1125" t="str">
            <v>Импорт. Машины для горных работ</v>
          </cell>
          <cell r="I1125" t="str">
            <v>081122</v>
          </cell>
          <cell r="J1125" t="str">
            <v>Установка для торкретирования</v>
          </cell>
          <cell r="K1125" t="str">
            <v>"Виден" Швецария</v>
          </cell>
          <cell r="L1125" t="str">
            <v>ALIVA 252</v>
          </cell>
          <cell r="M1125" t="str">
            <v>С электроприводом шланговым ротором 10л (5м3/час) и вибрационной воронкой</v>
          </cell>
          <cell r="N1125" t="str">
            <v/>
          </cell>
          <cell r="O1125" t="str">
            <v/>
          </cell>
          <cell r="P1125" t="str">
            <v/>
          </cell>
          <cell r="Q1125">
            <v>1.07</v>
          </cell>
          <cell r="R1125" t="str">
            <v>ШТ</v>
          </cell>
          <cell r="S1125">
            <v>1</v>
          </cell>
          <cell r="T1125">
            <v>1419735</v>
          </cell>
          <cell r="U1125">
            <v>1519116.4500000002</v>
          </cell>
          <cell r="V1125">
            <v>1792557.4110000001</v>
          </cell>
          <cell r="W1125">
            <v>1792557.41</v>
          </cell>
          <cell r="X1125">
            <v>1</v>
          </cell>
          <cell r="Y1125">
            <v>1519116.4500000002</v>
          </cell>
          <cell r="Z1125">
            <v>273440.96100000001</v>
          </cell>
          <cell r="AA1125">
            <v>0</v>
          </cell>
          <cell r="AB1125">
            <v>0</v>
          </cell>
          <cell r="AC1125">
            <v>0</v>
          </cell>
          <cell r="AD1125">
            <v>0</v>
          </cell>
          <cell r="AE1125">
            <v>0</v>
          </cell>
          <cell r="AF1125">
            <v>0</v>
          </cell>
          <cell r="AG1125">
            <v>0</v>
          </cell>
          <cell r="AH1125">
            <v>0</v>
          </cell>
          <cell r="AI1125">
            <v>0</v>
          </cell>
        </row>
        <row r="1126">
          <cell r="A1126" t="str">
            <v>Октябрьский</v>
          </cell>
          <cell r="B1126" t="str">
            <v>ГМОК</v>
          </cell>
          <cell r="C1126" t="str">
            <v>ГГУ</v>
          </cell>
          <cell r="D1126" t="str">
            <v>Закупки ГО</v>
          </cell>
          <cell r="E1126" t="str">
            <v>50</v>
          </cell>
          <cell r="F1126" t="str">
            <v>Импорт. Оборудование и запчасти горного производства</v>
          </cell>
          <cell r="G1126" t="str">
            <v>50081</v>
          </cell>
          <cell r="H1126" t="str">
            <v>Импорт. Машины для горных работ</v>
          </cell>
          <cell r="I1126" t="str">
            <v>081131</v>
          </cell>
          <cell r="J1126" t="str">
            <v>Подземный автосамосвал</v>
          </cell>
          <cell r="K1126" t="str">
            <v>"Тамрок" Финляндия</v>
          </cell>
          <cell r="L1126" t="str">
            <v>TORO 40D</v>
          </cell>
          <cell r="M1126" t="str">
            <v>Транспортировка горной массы до 40т</v>
          </cell>
          <cell r="N1126" t="str">
            <v/>
          </cell>
          <cell r="O1126" t="str">
            <v/>
          </cell>
          <cell r="P1126" t="str">
            <v/>
          </cell>
          <cell r="Q1126">
            <v>1.07</v>
          </cell>
          <cell r="R1126" t="str">
            <v>ШТ</v>
          </cell>
          <cell r="S1126">
            <v>1</v>
          </cell>
          <cell r="T1126">
            <v>22050000</v>
          </cell>
          <cell r="U1126">
            <v>23593500</v>
          </cell>
          <cell r="V1126">
            <v>27840330</v>
          </cell>
          <cell r="W1126">
            <v>27840330</v>
          </cell>
          <cell r="X1126">
            <v>1</v>
          </cell>
          <cell r="Y1126">
            <v>23593500</v>
          </cell>
          <cell r="Z1126">
            <v>4246830</v>
          </cell>
          <cell r="AA1126">
            <v>0</v>
          </cell>
          <cell r="AB1126">
            <v>0</v>
          </cell>
          <cell r="AC1126">
            <v>0</v>
          </cell>
          <cell r="AD1126">
            <v>0</v>
          </cell>
          <cell r="AE1126">
            <v>0</v>
          </cell>
          <cell r="AF1126">
            <v>0</v>
          </cell>
          <cell r="AG1126">
            <v>0</v>
          </cell>
          <cell r="AH1126">
            <v>0</v>
          </cell>
          <cell r="AI1126">
            <v>0</v>
          </cell>
        </row>
        <row r="1127">
          <cell r="A1127" t="str">
            <v>Н-геология</v>
          </cell>
          <cell r="B1127" t="str">
            <v>ГОК</v>
          </cell>
          <cell r="C1127" t="str">
            <v>ГГУ</v>
          </cell>
          <cell r="D1127" t="str">
            <v>Закупки ГО</v>
          </cell>
          <cell r="E1127" t="str">
            <v>50</v>
          </cell>
          <cell r="F1127" t="str">
            <v>Импорт. Оборудование и запчасти горного производства</v>
          </cell>
          <cell r="G1127" t="str">
            <v>50081</v>
          </cell>
          <cell r="H1127" t="str">
            <v>Импорт. Машины для горных работ</v>
          </cell>
          <cell r="I1127" t="str">
            <v>081176</v>
          </cell>
          <cell r="J1127" t="str">
            <v>Машина бурильная на гусеничном ходу СММ2Е/СММ2А</v>
          </cell>
          <cell r="K1127" t="str">
            <v>Мавег индустриеаусрюстунген ГмбХ, Германия</v>
          </cell>
          <cell r="L1127" t="str">
            <v>3041,3042, 3043</v>
          </cell>
          <cell r="M1127" t="str">
            <v>Буровая установка с пневмоударником и з/частями</v>
          </cell>
          <cell r="N1127" t="str">
            <v/>
          </cell>
          <cell r="O1127" t="str">
            <v/>
          </cell>
          <cell r="P1127" t="str">
            <v/>
          </cell>
          <cell r="Q1127">
            <v>1.07</v>
          </cell>
          <cell r="R1127" t="str">
            <v>КМП</v>
          </cell>
          <cell r="S1127">
            <v>1</v>
          </cell>
          <cell r="T1127">
            <v>30600000</v>
          </cell>
          <cell r="U1127">
            <v>32742000.000000004</v>
          </cell>
          <cell r="V1127">
            <v>38635560</v>
          </cell>
          <cell r="W1127">
            <v>38635560</v>
          </cell>
          <cell r="X1127">
            <v>1</v>
          </cell>
          <cell r="Y1127">
            <v>32742000.000000004</v>
          </cell>
          <cell r="Z1127">
            <v>5893560</v>
          </cell>
          <cell r="AA1127">
            <v>0</v>
          </cell>
          <cell r="AB1127">
            <v>0</v>
          </cell>
          <cell r="AC1127">
            <v>0</v>
          </cell>
          <cell r="AD1127">
            <v>0</v>
          </cell>
          <cell r="AE1127">
            <v>0</v>
          </cell>
          <cell r="AF1127">
            <v>0</v>
          </cell>
          <cell r="AG1127">
            <v>0</v>
          </cell>
          <cell r="AH1127">
            <v>0</v>
          </cell>
          <cell r="AI1127">
            <v>0</v>
          </cell>
        </row>
        <row r="1128">
          <cell r="A1128" t="str">
            <v>НШСТ</v>
          </cell>
          <cell r="B1128" t="str">
            <v>СОК</v>
          </cell>
          <cell r="C1128" t="str">
            <v>ГГУ</v>
          </cell>
          <cell r="D1128" t="str">
            <v>Закупки ГО</v>
          </cell>
          <cell r="E1128" t="str">
            <v>50</v>
          </cell>
          <cell r="F1128" t="str">
            <v>Импорт. Оборудование и запчасти горного производства</v>
          </cell>
          <cell r="G1128" t="str">
            <v>50081</v>
          </cell>
          <cell r="H1128" t="str">
            <v>Импорт. Машины для горных работ</v>
          </cell>
          <cell r="I1128" t="str">
            <v>125317</v>
          </cell>
          <cell r="J1128" t="str">
            <v>Установка самоходная буровая</v>
          </cell>
          <cell r="K1128" t="str">
            <v/>
          </cell>
          <cell r="L1128" t="str">
            <v>МИНИМАТИК D07-260</v>
          </cell>
          <cell r="M1128" t="str">
            <v>Размеры зоны бурения: ширина -10,0м, высота -6,4м</v>
          </cell>
          <cell r="N1128" t="str">
            <v/>
          </cell>
          <cell r="O1128" t="str">
            <v/>
          </cell>
          <cell r="P1128" t="str">
            <v/>
          </cell>
          <cell r="Q1128">
            <v>1.07</v>
          </cell>
          <cell r="R1128" t="str">
            <v>КМП</v>
          </cell>
          <cell r="S1128">
            <v>1</v>
          </cell>
          <cell r="T1128">
            <v>20815220</v>
          </cell>
          <cell r="U1128">
            <v>22272285.400000002</v>
          </cell>
          <cell r="V1128">
            <v>26281296.772</v>
          </cell>
          <cell r="W1128">
            <v>26281296.77</v>
          </cell>
          <cell r="X1128">
            <v>1</v>
          </cell>
          <cell r="Y1128">
            <v>22272285.400000002</v>
          </cell>
          <cell r="Z1128">
            <v>4009011.3720000004</v>
          </cell>
          <cell r="AA1128">
            <v>0</v>
          </cell>
          <cell r="AB1128">
            <v>0</v>
          </cell>
          <cell r="AC1128">
            <v>0</v>
          </cell>
          <cell r="AD1128">
            <v>0</v>
          </cell>
          <cell r="AE1128">
            <v>0</v>
          </cell>
          <cell r="AF1128">
            <v>0</v>
          </cell>
          <cell r="AG1128">
            <v>0</v>
          </cell>
          <cell r="AH1128">
            <v>0</v>
          </cell>
          <cell r="AI1128">
            <v>0</v>
          </cell>
        </row>
        <row r="1129">
          <cell r="A1129" t="str">
            <v>Талнахское</v>
          </cell>
          <cell r="B1129" t="str">
            <v>ГМОК</v>
          </cell>
          <cell r="C1129" t="str">
            <v>ГГУ</v>
          </cell>
          <cell r="D1129" t="str">
            <v>Закупки ГО</v>
          </cell>
          <cell r="E1129" t="str">
            <v>50</v>
          </cell>
          <cell r="F1129" t="str">
            <v>Импорт. Оборудование и запчасти горного производства</v>
          </cell>
          <cell r="G1129" t="str">
            <v>50081</v>
          </cell>
          <cell r="H1129" t="str">
            <v>Импорт. Машины для горных работ</v>
          </cell>
          <cell r="I1129" t="str">
            <v>125317</v>
          </cell>
          <cell r="J1129" t="str">
            <v>Установка самоходная буровая</v>
          </cell>
          <cell r="K1129" t="str">
            <v/>
          </cell>
          <cell r="L1129" t="str">
            <v>МИНИМАТИК D07-260</v>
          </cell>
          <cell r="M1129" t="str">
            <v>Размеры зоны бурения: ширина -10,0м, высота -6,4м</v>
          </cell>
          <cell r="N1129" t="str">
            <v/>
          </cell>
          <cell r="O1129" t="str">
            <v/>
          </cell>
          <cell r="P1129" t="str">
            <v/>
          </cell>
          <cell r="Q1129">
            <v>1.07</v>
          </cell>
          <cell r="R1129" t="str">
            <v>КМП</v>
          </cell>
          <cell r="S1129">
            <v>2</v>
          </cell>
          <cell r="T1129">
            <v>20815220</v>
          </cell>
          <cell r="U1129">
            <v>44544570.800000004</v>
          </cell>
          <cell r="V1129">
            <v>52562593.544</v>
          </cell>
          <cell r="W1129">
            <v>26281296.77</v>
          </cell>
          <cell r="X1129">
            <v>2</v>
          </cell>
          <cell r="Y1129">
            <v>44544570.800000004</v>
          </cell>
          <cell r="Z1129">
            <v>8018022.7440000009</v>
          </cell>
          <cell r="AA1129">
            <v>0</v>
          </cell>
          <cell r="AB1129">
            <v>0</v>
          </cell>
          <cell r="AC1129">
            <v>0</v>
          </cell>
          <cell r="AD1129">
            <v>0</v>
          </cell>
          <cell r="AE1129">
            <v>0</v>
          </cell>
          <cell r="AF1129">
            <v>0</v>
          </cell>
          <cell r="AG1129">
            <v>0</v>
          </cell>
          <cell r="AH1129">
            <v>0</v>
          </cell>
          <cell r="AI1129">
            <v>0</v>
          </cell>
        </row>
        <row r="1130">
          <cell r="A1130" t="str">
            <v>Октябрьский</v>
          </cell>
          <cell r="B1130" t="str">
            <v>ГМОК</v>
          </cell>
          <cell r="C1130" t="str">
            <v>ГГУ</v>
          </cell>
          <cell r="D1130" t="str">
            <v>Закупки ГО</v>
          </cell>
          <cell r="E1130" t="str">
            <v>50</v>
          </cell>
          <cell r="F1130" t="str">
            <v>Импорт. Оборудование и запчасти горного производства</v>
          </cell>
          <cell r="G1130" t="str">
            <v>50081</v>
          </cell>
          <cell r="H1130" t="str">
            <v>Импорт. Машины для горных работ</v>
          </cell>
          <cell r="I1130" t="str">
            <v>125318</v>
          </cell>
          <cell r="J1130" t="str">
            <v>Самоходная буровая установка</v>
          </cell>
          <cell r="K1130" t="str">
            <v>Tamrock, Финляндия</v>
          </cell>
          <cell r="L1130" t="str">
            <v>МОНОМАТИК 105-40</v>
          </cell>
          <cell r="M1130" t="str">
            <v>Размеры зоны бурения: ширина-7,2м, высота-5,7м</v>
          </cell>
          <cell r="N1130" t="str">
            <v/>
          </cell>
          <cell r="O1130" t="str">
            <v/>
          </cell>
          <cell r="P1130" t="str">
            <v/>
          </cell>
          <cell r="Q1130">
            <v>1.07</v>
          </cell>
          <cell r="R1130" t="str">
            <v>КМП</v>
          </cell>
          <cell r="S1130">
            <v>1</v>
          </cell>
          <cell r="T1130">
            <v>13173900</v>
          </cell>
          <cell r="U1130">
            <v>14096073</v>
          </cell>
          <cell r="V1130">
            <v>16633366.139999999</v>
          </cell>
          <cell r="W1130">
            <v>16633366.140000001</v>
          </cell>
          <cell r="X1130">
            <v>1</v>
          </cell>
          <cell r="Y1130">
            <v>14096073</v>
          </cell>
          <cell r="Z1130">
            <v>2537293.14</v>
          </cell>
          <cell r="AA1130">
            <v>0</v>
          </cell>
          <cell r="AB1130">
            <v>0</v>
          </cell>
          <cell r="AC1130">
            <v>0</v>
          </cell>
          <cell r="AD1130">
            <v>0</v>
          </cell>
          <cell r="AE1130">
            <v>0</v>
          </cell>
          <cell r="AF1130">
            <v>0</v>
          </cell>
          <cell r="AG1130">
            <v>0</v>
          </cell>
          <cell r="AH1130">
            <v>0</v>
          </cell>
          <cell r="AI1130">
            <v>0</v>
          </cell>
        </row>
        <row r="1131">
          <cell r="A1131" t="str">
            <v>Таймырский</v>
          </cell>
          <cell r="B1131" t="str">
            <v>ГМОК</v>
          </cell>
          <cell r="C1131" t="str">
            <v>ГГУ</v>
          </cell>
          <cell r="D1131" t="str">
            <v>Закупки ГО</v>
          </cell>
          <cell r="E1131" t="str">
            <v>50</v>
          </cell>
          <cell r="F1131" t="str">
            <v>Импорт. Оборудование и запчасти горного производства</v>
          </cell>
          <cell r="G1131" t="str">
            <v>50081</v>
          </cell>
          <cell r="H1131" t="str">
            <v>Импорт. Машины для горных работ</v>
          </cell>
          <cell r="I1131" t="str">
            <v>125326</v>
          </cell>
          <cell r="J1131" t="str">
            <v>Машина для доставки ВМ в подземных условиях</v>
          </cell>
          <cell r="K1131" t="str">
            <v>Нормет, Финляндия</v>
          </cell>
          <cell r="L1131" t="str">
            <v>UTIMEC 800 E</v>
          </cell>
          <cell r="M1131" t="str">
            <v>В комплекте с компрессором. Вместимость до 7 чел</v>
          </cell>
          <cell r="N1131" t="str">
            <v/>
          </cell>
          <cell r="O1131" t="str">
            <v/>
          </cell>
          <cell r="P1131" t="str">
            <v/>
          </cell>
          <cell r="Q1131">
            <v>1.07</v>
          </cell>
          <cell r="R1131" t="str">
            <v>КМП</v>
          </cell>
          <cell r="S1131">
            <v>1</v>
          </cell>
          <cell r="T1131">
            <v>5412925</v>
          </cell>
          <cell r="U1131">
            <v>5791829.75</v>
          </cell>
          <cell r="V1131">
            <v>6834359.1049999995</v>
          </cell>
          <cell r="W1131">
            <v>6834359.1100000003</v>
          </cell>
          <cell r="X1131">
            <v>0</v>
          </cell>
          <cell r="Y1131">
            <v>0</v>
          </cell>
          <cell r="Z1131">
            <v>0</v>
          </cell>
          <cell r="AA1131">
            <v>0</v>
          </cell>
          <cell r="AB1131">
            <v>0</v>
          </cell>
          <cell r="AC1131">
            <v>0</v>
          </cell>
          <cell r="AD1131">
            <v>0</v>
          </cell>
          <cell r="AE1131">
            <v>0</v>
          </cell>
          <cell r="AF1131">
            <v>0</v>
          </cell>
          <cell r="AG1131">
            <v>1</v>
          </cell>
          <cell r="AH1131">
            <v>5791829.75</v>
          </cell>
          <cell r="AI1131">
            <v>1042529.355</v>
          </cell>
        </row>
        <row r="1132">
          <cell r="A1132" t="str">
            <v>Таймырский</v>
          </cell>
          <cell r="B1132" t="str">
            <v>ГМОК</v>
          </cell>
          <cell r="C1132" t="str">
            <v>ГГУ</v>
          </cell>
          <cell r="D1132" t="str">
            <v>Закупки ГО</v>
          </cell>
          <cell r="E1132" t="str">
            <v>50</v>
          </cell>
          <cell r="F1132" t="str">
            <v>Импорт. Оборудование и запчасти горного производства</v>
          </cell>
          <cell r="G1132" t="str">
            <v>50081</v>
          </cell>
          <cell r="H1132" t="str">
            <v>Импорт. Машины для горных работ</v>
          </cell>
          <cell r="I1132" t="str">
            <v>125639</v>
          </cell>
          <cell r="J1132" t="str">
            <v>Установка буровая самоходная</v>
          </cell>
          <cell r="K1132" t="str">
            <v/>
          </cell>
          <cell r="L1132" t="str">
            <v>Solo 710 RTS</v>
          </cell>
          <cell r="M1132" t="str">
            <v>Установка для веерного бурения скважин</v>
          </cell>
          <cell r="N1132" t="str">
            <v/>
          </cell>
          <cell r="O1132" t="str">
            <v/>
          </cell>
          <cell r="P1132" t="str">
            <v/>
          </cell>
          <cell r="Q1132">
            <v>1.07</v>
          </cell>
          <cell r="R1132" t="str">
            <v>ШТ</v>
          </cell>
          <cell r="S1132">
            <v>1</v>
          </cell>
          <cell r="T1132">
            <v>26594000</v>
          </cell>
          <cell r="U1132">
            <v>28455580</v>
          </cell>
          <cell r="V1132">
            <v>33577584.399999999</v>
          </cell>
          <cell r="W1132">
            <v>33577584.399999999</v>
          </cell>
          <cell r="X1132">
            <v>0</v>
          </cell>
          <cell r="Y1132">
            <v>0</v>
          </cell>
          <cell r="Z1132">
            <v>0</v>
          </cell>
          <cell r="AA1132">
            <v>0</v>
          </cell>
          <cell r="AB1132">
            <v>0</v>
          </cell>
          <cell r="AC1132">
            <v>0</v>
          </cell>
          <cell r="AD1132">
            <v>0</v>
          </cell>
          <cell r="AE1132">
            <v>0</v>
          </cell>
          <cell r="AF1132">
            <v>0</v>
          </cell>
          <cell r="AG1132">
            <v>1</v>
          </cell>
          <cell r="AH1132">
            <v>28455580</v>
          </cell>
          <cell r="AI1132">
            <v>5122004.3999999994</v>
          </cell>
        </row>
        <row r="1133">
          <cell r="A1133" t="str">
            <v>Октябрьский</v>
          </cell>
          <cell r="B1133" t="str">
            <v>ГМОК</v>
          </cell>
          <cell r="C1133" t="str">
            <v>ГГУ</v>
          </cell>
          <cell r="D1133" t="str">
            <v>Закупки ГО</v>
          </cell>
          <cell r="E1133" t="str">
            <v>50</v>
          </cell>
          <cell r="F1133" t="str">
            <v>Импорт. Оборудование и запчасти горного производства</v>
          </cell>
          <cell r="G1133" t="str">
            <v>50081</v>
          </cell>
          <cell r="H1133" t="str">
            <v>Импорт. Машины для горных работ</v>
          </cell>
          <cell r="I1133" t="str">
            <v>327868</v>
          </cell>
          <cell r="J1133" t="str">
            <v>Погрузо-доставочная машина</v>
          </cell>
          <cell r="K1133" t="str">
            <v/>
          </cell>
          <cell r="L1133" t="str">
            <v>ST1520</v>
          </cell>
          <cell r="M1133" t="str">
            <v>Грузоподъемность 15тн</v>
          </cell>
          <cell r="N1133" t="str">
            <v/>
          </cell>
          <cell r="O1133" t="str">
            <v/>
          </cell>
          <cell r="P1133" t="str">
            <v/>
          </cell>
          <cell r="Q1133">
            <v>1.07</v>
          </cell>
          <cell r="R1133" t="str">
            <v>КМП</v>
          </cell>
          <cell r="S1133">
            <v>1</v>
          </cell>
          <cell r="T1133">
            <v>24707434</v>
          </cell>
          <cell r="U1133">
            <v>26436954.380000003</v>
          </cell>
          <cell r="V1133">
            <v>31195606.168400001</v>
          </cell>
          <cell r="W1133">
            <v>31195606.170000002</v>
          </cell>
          <cell r="X1133">
            <v>1</v>
          </cell>
          <cell r="Y1133">
            <v>26436954.380000003</v>
          </cell>
          <cell r="Z1133">
            <v>4758651.7884</v>
          </cell>
          <cell r="AA1133">
            <v>0</v>
          </cell>
          <cell r="AB1133">
            <v>0</v>
          </cell>
          <cell r="AC1133">
            <v>0</v>
          </cell>
          <cell r="AD1133">
            <v>0</v>
          </cell>
          <cell r="AE1133">
            <v>0</v>
          </cell>
          <cell r="AF1133">
            <v>0</v>
          </cell>
          <cell r="AG1133">
            <v>0</v>
          </cell>
          <cell r="AH1133">
            <v>0</v>
          </cell>
          <cell r="AI1133">
            <v>0</v>
          </cell>
        </row>
        <row r="1134">
          <cell r="A1134" t="str">
            <v>ПЕСХ</v>
          </cell>
          <cell r="B1134" t="str">
            <v>МТО</v>
          </cell>
          <cell r="C1134" t="str">
            <v>ПУ</v>
          </cell>
          <cell r="D1134" t="str">
            <v>Закупки ГО</v>
          </cell>
          <cell r="E1134" t="str">
            <v>51</v>
          </cell>
          <cell r="F1134" t="str">
            <v>Импорт. Дорожно-строительная техника и запчасти</v>
          </cell>
          <cell r="G1134" t="str">
            <v>51899</v>
          </cell>
          <cell r="H1134" t="str">
            <v>Импорт. Дорожные и строительные машины</v>
          </cell>
          <cell r="I1134" t="str">
            <v>007609</v>
          </cell>
          <cell r="J1134" t="str">
            <v>Погрузчик вилочный</v>
          </cell>
          <cell r="K1134" t="str">
            <v/>
          </cell>
          <cell r="L1134" t="str">
            <v>"TCM" FHD15T3Z</v>
          </cell>
          <cell r="M1134" t="str">
            <v xml:space="preserve">Грузоподъемность-1500кг, двигатель дизельный "Isuzu" C240, мощность-34,3кВт при 2500об/мин, высота подъема-6000мм, общая ширина-1070мм, габаритная высота-2070мм, длина вил-920мм, колесная база-1425мм, радиус поворота внешний-1980мм, внутренний-110мм,шины </v>
          </cell>
          <cell r="N1134" t="str">
            <v/>
          </cell>
          <cell r="O1134" t="str">
            <v/>
          </cell>
          <cell r="P1134" t="str">
            <v/>
          </cell>
          <cell r="Q1134">
            <v>1.07</v>
          </cell>
          <cell r="R1134" t="str">
            <v>КМП</v>
          </cell>
          <cell r="S1134">
            <v>2</v>
          </cell>
          <cell r="T1134">
            <v>533232</v>
          </cell>
          <cell r="U1134">
            <v>1141116.48</v>
          </cell>
          <cell r="V1134">
            <v>1346517.4464</v>
          </cell>
          <cell r="W1134">
            <v>673258.72</v>
          </cell>
          <cell r="X1134">
            <v>0</v>
          </cell>
          <cell r="Y1134">
            <v>0</v>
          </cell>
          <cell r="Z1134">
            <v>0</v>
          </cell>
          <cell r="AA1134">
            <v>0</v>
          </cell>
          <cell r="AB1134">
            <v>0</v>
          </cell>
          <cell r="AC1134">
            <v>0</v>
          </cell>
          <cell r="AD1134">
            <v>2</v>
          </cell>
          <cell r="AE1134">
            <v>1141116.48</v>
          </cell>
          <cell r="AF1134">
            <v>205400.96639999998</v>
          </cell>
          <cell r="AG1134">
            <v>0</v>
          </cell>
          <cell r="AH1134">
            <v>0</v>
          </cell>
          <cell r="AI1134">
            <v>0</v>
          </cell>
        </row>
        <row r="1135">
          <cell r="A1135" t="str">
            <v>НМЗ</v>
          </cell>
          <cell r="B1135" t="str">
            <v>ГМОК</v>
          </cell>
          <cell r="C1135" t="str">
            <v>НГЕОЛ</v>
          </cell>
          <cell r="D1135" t="str">
            <v>Закупки ГО</v>
          </cell>
          <cell r="E1135" t="str">
            <v>51</v>
          </cell>
          <cell r="F1135" t="str">
            <v>Импорт. Дорожно-строительная техника и запчасти</v>
          </cell>
          <cell r="G1135" t="str">
            <v>51899</v>
          </cell>
          <cell r="H1135" t="str">
            <v>Импорт. Дорожные и строительные машины</v>
          </cell>
          <cell r="I1135" t="str">
            <v>691002</v>
          </cell>
          <cell r="J1135" t="str">
            <v>Снегоход "Викинг" фирма "Ямаха" (Япония)</v>
          </cell>
          <cell r="K1135" t="str">
            <v/>
          </cell>
          <cell r="L1135" t="str">
            <v>Viking 540 III</v>
          </cell>
          <cell r="M1135" t="str">
            <v/>
          </cell>
          <cell r="N1135" t="str">
            <v/>
          </cell>
          <cell r="O1135" t="str">
            <v/>
          </cell>
          <cell r="P1135" t="str">
            <v/>
          </cell>
          <cell r="Q1135">
            <v>1.07</v>
          </cell>
          <cell r="R1135" t="str">
            <v>ШТ</v>
          </cell>
          <cell r="S1135">
            <v>1</v>
          </cell>
          <cell r="T1135">
            <v>500000</v>
          </cell>
          <cell r="U1135">
            <v>535000</v>
          </cell>
          <cell r="V1135">
            <v>631300</v>
          </cell>
          <cell r="W1135">
            <v>631300</v>
          </cell>
          <cell r="X1135">
            <v>0</v>
          </cell>
          <cell r="Y1135">
            <v>0</v>
          </cell>
          <cell r="Z1135">
            <v>0</v>
          </cell>
          <cell r="AA1135">
            <v>0</v>
          </cell>
          <cell r="AB1135">
            <v>0</v>
          </cell>
          <cell r="AC1135">
            <v>0</v>
          </cell>
          <cell r="AD1135">
            <v>1</v>
          </cell>
          <cell r="AE1135">
            <v>535000</v>
          </cell>
          <cell r="AF1135">
            <v>96300</v>
          </cell>
          <cell r="AG1135">
            <v>0</v>
          </cell>
          <cell r="AH1135">
            <v>0</v>
          </cell>
          <cell r="AI1135">
            <v>0</v>
          </cell>
        </row>
        <row r="1136">
          <cell r="A1136" t="str">
            <v>ПМП</v>
          </cell>
          <cell r="B1136" t="str">
            <v>ГМОК</v>
          </cell>
          <cell r="C1136" t="str">
            <v>ПУ</v>
          </cell>
          <cell r="D1136" t="str">
            <v>Закупки ГО</v>
          </cell>
          <cell r="E1136" t="str">
            <v>51</v>
          </cell>
          <cell r="F1136" t="str">
            <v>Импорт. Дорожно-строительная техника и запчасти</v>
          </cell>
          <cell r="G1136" t="str">
            <v>51899</v>
          </cell>
          <cell r="H1136" t="str">
            <v>Импорт. Дорожные и строительные машины</v>
          </cell>
          <cell r="I1136" t="str">
            <v>899022</v>
          </cell>
          <cell r="J1136" t="str">
            <v>Гидроподъемник автомобильный</v>
          </cell>
          <cell r="K1136" t="str">
            <v/>
          </cell>
          <cell r="L1136" t="str">
            <v>"Bronto Skylift" S34 MDT</v>
          </cell>
          <cell r="M1136" t="str">
            <v/>
          </cell>
          <cell r="N1136" t="str">
            <v/>
          </cell>
          <cell r="O1136" t="str">
            <v/>
          </cell>
          <cell r="P1136" t="str">
            <v/>
          </cell>
          <cell r="Q1136">
            <v>1.07</v>
          </cell>
          <cell r="R1136" t="str">
            <v>ШТ</v>
          </cell>
          <cell r="S1136">
            <v>1</v>
          </cell>
          <cell r="T1136">
            <v>18000000</v>
          </cell>
          <cell r="U1136">
            <v>19260000</v>
          </cell>
          <cell r="V1136">
            <v>22726800</v>
          </cell>
          <cell r="W1136">
            <v>22726800</v>
          </cell>
          <cell r="X1136">
            <v>0</v>
          </cell>
          <cell r="Y1136">
            <v>0</v>
          </cell>
          <cell r="Z1136">
            <v>0</v>
          </cell>
          <cell r="AA1136">
            <v>1</v>
          </cell>
          <cell r="AB1136">
            <v>19260000</v>
          </cell>
          <cell r="AC1136">
            <v>3466800</v>
          </cell>
          <cell r="AD1136">
            <v>0</v>
          </cell>
          <cell r="AE1136">
            <v>0</v>
          </cell>
          <cell r="AF1136">
            <v>0</v>
          </cell>
          <cell r="AG1136">
            <v>0</v>
          </cell>
          <cell r="AH1136">
            <v>0</v>
          </cell>
          <cell r="AI1136">
            <v>0</v>
          </cell>
        </row>
        <row r="1137">
          <cell r="A1137" t="str">
            <v>ПМП</v>
          </cell>
          <cell r="B1137" t="str">
            <v>ГМОК</v>
          </cell>
          <cell r="C1137" t="str">
            <v>ПУ</v>
          </cell>
          <cell r="D1137" t="str">
            <v>Закупки ГО</v>
          </cell>
          <cell r="E1137" t="str">
            <v>51</v>
          </cell>
          <cell r="F1137" t="str">
            <v>Импорт. Дорожно-строительная техника и запчасти</v>
          </cell>
          <cell r="G1137" t="str">
            <v>51899</v>
          </cell>
          <cell r="H1137" t="str">
            <v>Импорт. Дорожные и строительные машины</v>
          </cell>
          <cell r="I1137" t="str">
            <v>899024</v>
          </cell>
          <cell r="J1137" t="str">
            <v>Бульдозер гусеничный</v>
          </cell>
          <cell r="K1137" t="str">
            <v>8429110020</v>
          </cell>
          <cell r="L1137" t="str">
            <v>"Caterpillar" D9R</v>
          </cell>
          <cell r="M1137" t="str">
            <v>Арктическое исполнение, мощность двигателя Cat 3408E-302кВт(405л.с.), вместимость отвала-16,4м3</v>
          </cell>
          <cell r="N1137" t="str">
            <v/>
          </cell>
          <cell r="O1137" t="str">
            <v/>
          </cell>
          <cell r="P1137" t="str">
            <v/>
          </cell>
          <cell r="Q1137">
            <v>1.07</v>
          </cell>
          <cell r="R1137" t="str">
            <v>ШТ</v>
          </cell>
          <cell r="S1137">
            <v>1</v>
          </cell>
          <cell r="T1137">
            <v>16300000</v>
          </cell>
          <cell r="U1137">
            <v>17441000</v>
          </cell>
          <cell r="V1137">
            <v>20580380</v>
          </cell>
          <cell r="W1137">
            <v>20580380</v>
          </cell>
          <cell r="X1137">
            <v>0</v>
          </cell>
          <cell r="Y1137">
            <v>0</v>
          </cell>
          <cell r="Z1137">
            <v>0</v>
          </cell>
          <cell r="AA1137">
            <v>1</v>
          </cell>
          <cell r="AB1137">
            <v>17441000</v>
          </cell>
          <cell r="AC1137">
            <v>3139380</v>
          </cell>
          <cell r="AD1137">
            <v>0</v>
          </cell>
          <cell r="AE1137">
            <v>0</v>
          </cell>
          <cell r="AF1137">
            <v>0</v>
          </cell>
          <cell r="AG1137">
            <v>0</v>
          </cell>
          <cell r="AH1137">
            <v>0</v>
          </cell>
          <cell r="AI1137">
            <v>0</v>
          </cell>
        </row>
        <row r="1138">
          <cell r="A1138" t="str">
            <v>ГТП</v>
          </cell>
          <cell r="B1138" t="str">
            <v>ГМОК</v>
          </cell>
          <cell r="C1138" t="str">
            <v>ПУ</v>
          </cell>
          <cell r="D1138" t="str">
            <v>Закупки ГО</v>
          </cell>
          <cell r="E1138" t="str">
            <v>51</v>
          </cell>
          <cell r="F1138" t="str">
            <v>Импорт. Дорожно-строительная техника и запчасти</v>
          </cell>
          <cell r="G1138" t="str">
            <v>51899</v>
          </cell>
          <cell r="H1138" t="str">
            <v>Импорт. Дорожные и строительные машины</v>
          </cell>
          <cell r="I1138" t="str">
            <v>899024</v>
          </cell>
          <cell r="J1138" t="str">
            <v>Бульдозер гусеничный</v>
          </cell>
          <cell r="K1138" t="str">
            <v>8429110020</v>
          </cell>
          <cell r="L1138" t="str">
            <v>"Caterpillar" D9R</v>
          </cell>
          <cell r="M1138" t="str">
            <v>Арктическое исполнение, мощность двигателя Cat 3408E-302кВт(405л.с.), вместимость отвала-16,4м3</v>
          </cell>
          <cell r="N1138" t="str">
            <v/>
          </cell>
          <cell r="O1138" t="str">
            <v/>
          </cell>
          <cell r="P1138" t="str">
            <v/>
          </cell>
          <cell r="Q1138">
            <v>1.07</v>
          </cell>
          <cell r="R1138" t="str">
            <v>ШТ</v>
          </cell>
          <cell r="S1138">
            <v>2</v>
          </cell>
          <cell r="T1138">
            <v>16300000</v>
          </cell>
          <cell r="U1138">
            <v>34882000</v>
          </cell>
          <cell r="V1138">
            <v>41160760</v>
          </cell>
          <cell r="W1138">
            <v>20580380</v>
          </cell>
          <cell r="X1138">
            <v>0</v>
          </cell>
          <cell r="Y1138">
            <v>0</v>
          </cell>
          <cell r="Z1138">
            <v>0</v>
          </cell>
          <cell r="AA1138">
            <v>0</v>
          </cell>
          <cell r="AB1138">
            <v>0</v>
          </cell>
          <cell r="AC1138">
            <v>0</v>
          </cell>
          <cell r="AD1138">
            <v>2</v>
          </cell>
          <cell r="AE1138">
            <v>34882000</v>
          </cell>
          <cell r="AF1138">
            <v>6278760</v>
          </cell>
          <cell r="AG1138">
            <v>0</v>
          </cell>
          <cell r="AH1138">
            <v>0</v>
          </cell>
          <cell r="AI1138">
            <v>0</v>
          </cell>
        </row>
        <row r="1139">
          <cell r="A1139" t="str">
            <v>ДМП</v>
          </cell>
          <cell r="B1139" t="str">
            <v>ТЛОК</v>
          </cell>
          <cell r="C1139" t="str">
            <v>ПУ</v>
          </cell>
          <cell r="D1139" t="str">
            <v>Закупки ГО</v>
          </cell>
          <cell r="E1139" t="str">
            <v>51</v>
          </cell>
          <cell r="F1139" t="str">
            <v>Импорт. Дорожно-строительная техника и запчасти</v>
          </cell>
          <cell r="G1139" t="str">
            <v>51899</v>
          </cell>
          <cell r="H1139" t="str">
            <v>Импорт. Дорожные и строительные машины</v>
          </cell>
          <cell r="I1139" t="str">
            <v>899040</v>
          </cell>
          <cell r="J1139" t="str">
            <v>Погрузчик вилочный</v>
          </cell>
          <cell r="K1139" t="str">
            <v/>
          </cell>
          <cell r="L1139" t="str">
            <v>"Toyota" 02-7FD15FV2870</v>
          </cell>
          <cell r="M1139" t="str">
            <v>Грузоподъемность-1,5т, двигатель "Toyota" 1DZ-II, дизельный, мачта-2870мм, двухсекционная, со свободным ходом, вилы-1070мм</v>
          </cell>
          <cell r="N1139" t="str">
            <v/>
          </cell>
          <cell r="O1139" t="str">
            <v/>
          </cell>
          <cell r="P1139" t="str">
            <v/>
          </cell>
          <cell r="Q1139">
            <v>1.07</v>
          </cell>
          <cell r="R1139" t="str">
            <v>КМП</v>
          </cell>
          <cell r="S1139">
            <v>3</v>
          </cell>
          <cell r="T1139">
            <v>1700000</v>
          </cell>
          <cell r="U1139">
            <v>5457000</v>
          </cell>
          <cell r="V1139">
            <v>6439260</v>
          </cell>
          <cell r="W1139">
            <v>2146420</v>
          </cell>
          <cell r="X1139">
            <v>0</v>
          </cell>
          <cell r="Y1139">
            <v>0</v>
          </cell>
          <cell r="Z1139">
            <v>0</v>
          </cell>
          <cell r="AA1139">
            <v>0</v>
          </cell>
          <cell r="AB1139">
            <v>0</v>
          </cell>
          <cell r="AC1139">
            <v>0</v>
          </cell>
          <cell r="AD1139">
            <v>3</v>
          </cell>
          <cell r="AE1139">
            <v>5457000</v>
          </cell>
          <cell r="AF1139">
            <v>982260</v>
          </cell>
          <cell r="AG1139">
            <v>0</v>
          </cell>
          <cell r="AH1139">
            <v>0</v>
          </cell>
          <cell r="AI1139">
            <v>0</v>
          </cell>
        </row>
        <row r="1140">
          <cell r="A1140" t="str">
            <v>ЗСК</v>
          </cell>
          <cell r="B1140" t="str">
            <v>МООК</v>
          </cell>
          <cell r="C1140" t="str">
            <v>ПУ</v>
          </cell>
          <cell r="D1140" t="str">
            <v>Закупки ГО</v>
          </cell>
          <cell r="E1140" t="str">
            <v>51</v>
          </cell>
          <cell r="F1140" t="str">
            <v>Импорт. Дорожно-строительная техника и запчасти</v>
          </cell>
          <cell r="G1140" t="str">
            <v>51899</v>
          </cell>
          <cell r="H1140" t="str">
            <v>Импорт. Дорожные и строительные машины</v>
          </cell>
          <cell r="I1140" t="str">
            <v>899040</v>
          </cell>
          <cell r="J1140" t="str">
            <v>Погрузчик вилочный</v>
          </cell>
          <cell r="K1140" t="str">
            <v/>
          </cell>
          <cell r="L1140" t="str">
            <v>"Toyota" 02-7FD15FV2870</v>
          </cell>
          <cell r="M1140" t="str">
            <v>Грузоподъемность-1,5т, двигатель "Toyota" 1DZ-II, дизельный, мачта-2870мм, двухсекционная, со свободным ходом, вилы-1070мм</v>
          </cell>
          <cell r="N1140" t="str">
            <v/>
          </cell>
          <cell r="O1140" t="str">
            <v/>
          </cell>
          <cell r="P1140" t="str">
            <v/>
          </cell>
          <cell r="Q1140">
            <v>1.07</v>
          </cell>
          <cell r="R1140" t="str">
            <v>КМП</v>
          </cell>
          <cell r="S1140">
            <v>1</v>
          </cell>
          <cell r="T1140">
            <v>1700000</v>
          </cell>
          <cell r="U1140">
            <v>1819000</v>
          </cell>
          <cell r="V1140">
            <v>2146420</v>
          </cell>
          <cell r="W1140">
            <v>2146420</v>
          </cell>
          <cell r="X1140">
            <v>1</v>
          </cell>
          <cell r="Y1140">
            <v>1819000</v>
          </cell>
          <cell r="Z1140">
            <v>327420</v>
          </cell>
          <cell r="AA1140">
            <v>0</v>
          </cell>
          <cell r="AB1140">
            <v>0</v>
          </cell>
          <cell r="AC1140">
            <v>0</v>
          </cell>
          <cell r="AD1140">
            <v>0</v>
          </cell>
          <cell r="AE1140">
            <v>0</v>
          </cell>
          <cell r="AF1140">
            <v>0</v>
          </cell>
          <cell r="AG1140">
            <v>0</v>
          </cell>
          <cell r="AH1140">
            <v>0</v>
          </cell>
          <cell r="AI1140">
            <v>0</v>
          </cell>
        </row>
        <row r="1141">
          <cell r="A1141" t="str">
            <v>НТР</v>
          </cell>
          <cell r="B1141" t="str">
            <v>РОК</v>
          </cell>
          <cell r="C1141" t="str">
            <v>ПУ</v>
          </cell>
          <cell r="D1141" t="str">
            <v>Закупки ГО</v>
          </cell>
          <cell r="E1141" t="str">
            <v>51</v>
          </cell>
          <cell r="F1141" t="str">
            <v>Импорт. Дорожно-строительная техника и запчасти</v>
          </cell>
          <cell r="G1141" t="str">
            <v>51899</v>
          </cell>
          <cell r="H1141" t="str">
            <v>Импорт. Дорожные и строительные машины</v>
          </cell>
          <cell r="I1141" t="str">
            <v>899041</v>
          </cell>
          <cell r="J1141" t="str">
            <v>Погрузчик вилочный</v>
          </cell>
          <cell r="K1141" t="str">
            <v/>
          </cell>
          <cell r="L1141" t="str">
            <v>"Toyota" 02-7FD40FV3000</v>
          </cell>
          <cell r="M1141" t="str">
            <v>Грузоподъемность-до 4,5т, двигатель "Toyota" 13Z, дизельный, мачта-3000мм, двухсекционная, со свободным ходом, вилы-1070мм</v>
          </cell>
          <cell r="N1141" t="str">
            <v/>
          </cell>
          <cell r="O1141" t="str">
            <v/>
          </cell>
          <cell r="P1141" t="str">
            <v/>
          </cell>
          <cell r="Q1141">
            <v>1.07</v>
          </cell>
          <cell r="R1141" t="str">
            <v>КМП</v>
          </cell>
          <cell r="S1141">
            <v>1</v>
          </cell>
          <cell r="T1141">
            <v>1700000</v>
          </cell>
          <cell r="U1141">
            <v>1819000</v>
          </cell>
          <cell r="V1141">
            <v>2146420</v>
          </cell>
          <cell r="W1141">
            <v>2146420</v>
          </cell>
          <cell r="X1141">
            <v>0</v>
          </cell>
          <cell r="Y1141">
            <v>0</v>
          </cell>
          <cell r="Z1141">
            <v>0</v>
          </cell>
          <cell r="AA1141">
            <v>1</v>
          </cell>
          <cell r="AB1141">
            <v>1819000</v>
          </cell>
          <cell r="AC1141">
            <v>327420</v>
          </cell>
          <cell r="AD1141">
            <v>0</v>
          </cell>
          <cell r="AE1141">
            <v>0</v>
          </cell>
          <cell r="AF1141">
            <v>0</v>
          </cell>
          <cell r="AG1141">
            <v>0</v>
          </cell>
          <cell r="AH1141">
            <v>0</v>
          </cell>
          <cell r="AI1141">
            <v>0</v>
          </cell>
        </row>
        <row r="1142">
          <cell r="A1142" t="str">
            <v>ТИСМА</v>
          </cell>
          <cell r="B1142" t="str">
            <v>МООК</v>
          </cell>
          <cell r="C1142" t="str">
            <v>ПУ</v>
          </cell>
          <cell r="D1142" t="str">
            <v>Закупки ГО</v>
          </cell>
          <cell r="E1142" t="str">
            <v>51</v>
          </cell>
          <cell r="F1142" t="str">
            <v>Импорт. Дорожно-строительная техника и запчасти</v>
          </cell>
          <cell r="G1142" t="str">
            <v>51899</v>
          </cell>
          <cell r="H1142" t="str">
            <v>Импорт. Дорожные и строительные машины</v>
          </cell>
          <cell r="I1142" t="str">
            <v>899050</v>
          </cell>
          <cell r="J1142" t="str">
            <v>Погрузчик вилочный</v>
          </cell>
          <cell r="K1142" t="str">
            <v/>
          </cell>
          <cell r="L1142" t="str">
            <v>"Kalmar" DC 15-1200</v>
          </cell>
          <cell r="M1142" t="str">
            <v>Грузоподъемность-15т, двигатель Volvo TD61AW980 или Volvo TD60B, мощность двигателя-162-166л.с.</v>
          </cell>
          <cell r="N1142" t="str">
            <v/>
          </cell>
          <cell r="O1142" t="str">
            <v/>
          </cell>
          <cell r="P1142" t="str">
            <v/>
          </cell>
          <cell r="Q1142">
            <v>1.07</v>
          </cell>
          <cell r="R1142" t="str">
            <v>КМП</v>
          </cell>
          <cell r="S1142">
            <v>1</v>
          </cell>
          <cell r="T1142">
            <v>6500000</v>
          </cell>
          <cell r="U1142">
            <v>6955000</v>
          </cell>
          <cell r="V1142">
            <v>8206900</v>
          </cell>
          <cell r="W1142">
            <v>8206900</v>
          </cell>
          <cell r="X1142">
            <v>0</v>
          </cell>
          <cell r="Y1142">
            <v>0</v>
          </cell>
          <cell r="Z1142">
            <v>0</v>
          </cell>
          <cell r="AA1142">
            <v>0</v>
          </cell>
          <cell r="AB1142">
            <v>0</v>
          </cell>
          <cell r="AC1142">
            <v>0</v>
          </cell>
          <cell r="AD1142">
            <v>1</v>
          </cell>
          <cell r="AE1142">
            <v>6955000</v>
          </cell>
          <cell r="AF1142">
            <v>1251900</v>
          </cell>
          <cell r="AG1142">
            <v>0</v>
          </cell>
          <cell r="AH1142">
            <v>0</v>
          </cell>
          <cell r="AI1142">
            <v>0</v>
          </cell>
        </row>
        <row r="1143">
          <cell r="A1143" t="str">
            <v>ДМП</v>
          </cell>
          <cell r="B1143" t="str">
            <v>ТЛОК</v>
          </cell>
          <cell r="C1143" t="str">
            <v>ПУ</v>
          </cell>
          <cell r="D1143" t="str">
            <v>Закупки ГО</v>
          </cell>
          <cell r="E1143" t="str">
            <v>51</v>
          </cell>
          <cell r="F1143" t="str">
            <v>Импорт. Дорожно-строительная техника и запчасти</v>
          </cell>
          <cell r="G1143" t="str">
            <v>51899</v>
          </cell>
          <cell r="H1143" t="str">
            <v>Импорт. Дорожные и строительные машины</v>
          </cell>
          <cell r="I1143" t="str">
            <v>899050</v>
          </cell>
          <cell r="J1143" t="str">
            <v>Погрузчик вилочный</v>
          </cell>
          <cell r="K1143" t="str">
            <v/>
          </cell>
          <cell r="L1143" t="str">
            <v>"Kalmar" DC 15-1200</v>
          </cell>
          <cell r="M1143" t="str">
            <v>Грузоподъемность-15т, двигатель Volvo TD61AW980 или Volvo TD60B, мощность двигателя-162-166л.с.</v>
          </cell>
          <cell r="N1143" t="str">
            <v/>
          </cell>
          <cell r="O1143" t="str">
            <v/>
          </cell>
          <cell r="P1143" t="str">
            <v/>
          </cell>
          <cell r="Q1143">
            <v>1.07</v>
          </cell>
          <cell r="R1143" t="str">
            <v>КМП</v>
          </cell>
          <cell r="S1143">
            <v>2</v>
          </cell>
          <cell r="T1143">
            <v>6500000</v>
          </cell>
          <cell r="U1143">
            <v>13910000</v>
          </cell>
          <cell r="V1143">
            <v>16413800</v>
          </cell>
          <cell r="W1143">
            <v>8206900</v>
          </cell>
          <cell r="X1143">
            <v>0</v>
          </cell>
          <cell r="Y1143">
            <v>0</v>
          </cell>
          <cell r="Z1143">
            <v>0</v>
          </cell>
          <cell r="AA1143">
            <v>0</v>
          </cell>
          <cell r="AB1143">
            <v>0</v>
          </cell>
          <cell r="AC1143">
            <v>0</v>
          </cell>
          <cell r="AD1143">
            <v>2</v>
          </cell>
          <cell r="AE1143">
            <v>13910000</v>
          </cell>
          <cell r="AF1143">
            <v>2503800</v>
          </cell>
          <cell r="AG1143">
            <v>0</v>
          </cell>
          <cell r="AH1143">
            <v>0</v>
          </cell>
          <cell r="AI1143">
            <v>0</v>
          </cell>
        </row>
        <row r="1144">
          <cell r="A1144" t="str">
            <v>ГТП</v>
          </cell>
          <cell r="B1144" t="str">
            <v>ГМОК</v>
          </cell>
          <cell r="C1144" t="str">
            <v>ПУ</v>
          </cell>
          <cell r="D1144" t="str">
            <v>Закупки ГО</v>
          </cell>
          <cell r="E1144" t="str">
            <v>51</v>
          </cell>
          <cell r="F1144" t="str">
            <v>Импорт. Дорожно-строительная техника и запчасти</v>
          </cell>
          <cell r="G1144" t="str">
            <v>51899</v>
          </cell>
          <cell r="H1144" t="str">
            <v>Импорт. Дорожные и строительные машины</v>
          </cell>
          <cell r="I1144" t="str">
            <v>899051</v>
          </cell>
          <cell r="J1144" t="str">
            <v>Погрузчик фронтальный</v>
          </cell>
          <cell r="K1144" t="str">
            <v/>
          </cell>
          <cell r="L1144" t="str">
            <v>"Volvo" L180</v>
          </cell>
          <cell r="M1144" t="str">
            <v>Объем ковша-3,8м3, максимальная мощность-223кВт(303л.с.)</v>
          </cell>
          <cell r="N1144" t="str">
            <v/>
          </cell>
          <cell r="O1144" t="str">
            <v/>
          </cell>
          <cell r="P1144" t="str">
            <v/>
          </cell>
          <cell r="Q1144">
            <v>1.07</v>
          </cell>
          <cell r="R1144" t="str">
            <v>КМП</v>
          </cell>
          <cell r="S1144">
            <v>1</v>
          </cell>
          <cell r="T1144">
            <v>8350000</v>
          </cell>
          <cell r="U1144">
            <v>8934500</v>
          </cell>
          <cell r="V1144">
            <v>10542710</v>
          </cell>
          <cell r="W1144">
            <v>10542710</v>
          </cell>
          <cell r="X1144">
            <v>0</v>
          </cell>
          <cell r="Y1144">
            <v>0</v>
          </cell>
          <cell r="Z1144">
            <v>0</v>
          </cell>
          <cell r="AA1144">
            <v>0</v>
          </cell>
          <cell r="AB1144">
            <v>0</v>
          </cell>
          <cell r="AC1144">
            <v>0</v>
          </cell>
          <cell r="AD1144">
            <v>1</v>
          </cell>
          <cell r="AE1144">
            <v>8934500</v>
          </cell>
          <cell r="AF1144">
            <v>1608210</v>
          </cell>
          <cell r="AG1144">
            <v>0</v>
          </cell>
          <cell r="AH1144">
            <v>0</v>
          </cell>
          <cell r="AI1144">
            <v>0</v>
          </cell>
        </row>
        <row r="1145">
          <cell r="A1145" t="str">
            <v>ПМП</v>
          </cell>
          <cell r="B1145" t="str">
            <v>ГМОК</v>
          </cell>
          <cell r="C1145" t="str">
            <v>ПУ</v>
          </cell>
          <cell r="D1145" t="str">
            <v>Закупки ГО</v>
          </cell>
          <cell r="E1145" t="str">
            <v>51</v>
          </cell>
          <cell r="F1145" t="str">
            <v>Импорт. Дорожно-строительная техника и запчасти</v>
          </cell>
          <cell r="G1145" t="str">
            <v>51899</v>
          </cell>
          <cell r="H1145" t="str">
            <v>Импорт. Дорожные и строительные машины</v>
          </cell>
          <cell r="I1145" t="str">
            <v>899064</v>
          </cell>
          <cell r="J1145" t="str">
            <v>Бульдозер гусеничный</v>
          </cell>
          <cell r="K1145" t="str">
            <v/>
          </cell>
          <cell r="L1145" t="str">
            <v>"Dressta" TD-15H</v>
          </cell>
          <cell r="M1145" t="str">
            <v>Мощность-175л.с.</v>
          </cell>
          <cell r="N1145" t="str">
            <v/>
          </cell>
          <cell r="O1145" t="str">
            <v/>
          </cell>
          <cell r="P1145" t="str">
            <v/>
          </cell>
          <cell r="Q1145">
            <v>1.07</v>
          </cell>
          <cell r="R1145" t="str">
            <v>ШТ</v>
          </cell>
          <cell r="S1145">
            <v>2</v>
          </cell>
          <cell r="T1145">
            <v>6428785</v>
          </cell>
          <cell r="U1145">
            <v>13757599.9</v>
          </cell>
          <cell r="V1145">
            <v>16233967.881999999</v>
          </cell>
          <cell r="W1145">
            <v>8116983.9400000004</v>
          </cell>
          <cell r="X1145">
            <v>0</v>
          </cell>
          <cell r="Y1145">
            <v>0</v>
          </cell>
          <cell r="Z1145">
            <v>0</v>
          </cell>
          <cell r="AA1145">
            <v>2</v>
          </cell>
          <cell r="AB1145">
            <v>13757599.9</v>
          </cell>
          <cell r="AC1145">
            <v>2476367.9819999998</v>
          </cell>
          <cell r="AD1145">
            <v>0</v>
          </cell>
          <cell r="AE1145">
            <v>0</v>
          </cell>
          <cell r="AF1145">
            <v>0</v>
          </cell>
          <cell r="AG1145">
            <v>0</v>
          </cell>
          <cell r="AH1145">
            <v>0</v>
          </cell>
          <cell r="AI1145">
            <v>0</v>
          </cell>
        </row>
        <row r="1146">
          <cell r="A1146" t="str">
            <v>ГТП</v>
          </cell>
          <cell r="B1146" t="str">
            <v>ГМОК</v>
          </cell>
          <cell r="C1146" t="str">
            <v>ПУ</v>
          </cell>
          <cell r="D1146" t="str">
            <v>Закупки ГО</v>
          </cell>
          <cell r="E1146" t="str">
            <v>51</v>
          </cell>
          <cell r="F1146" t="str">
            <v>Импорт. Дорожно-строительная техника и запчасти</v>
          </cell>
          <cell r="G1146" t="str">
            <v>51899</v>
          </cell>
          <cell r="H1146" t="str">
            <v>Импорт. Дорожные и строительные машины</v>
          </cell>
          <cell r="I1146" t="str">
            <v>899064</v>
          </cell>
          <cell r="J1146" t="str">
            <v>Бульдозер гусеничный</v>
          </cell>
          <cell r="K1146" t="str">
            <v/>
          </cell>
          <cell r="L1146" t="str">
            <v>"Dressta" TD-15H</v>
          </cell>
          <cell r="M1146" t="str">
            <v>Мощность-175л.с.</v>
          </cell>
          <cell r="N1146" t="str">
            <v/>
          </cell>
          <cell r="O1146" t="str">
            <v/>
          </cell>
          <cell r="P1146" t="str">
            <v/>
          </cell>
          <cell r="Q1146">
            <v>1.07</v>
          </cell>
          <cell r="R1146" t="str">
            <v>ШТ</v>
          </cell>
          <cell r="S1146">
            <v>1</v>
          </cell>
          <cell r="T1146">
            <v>6428785</v>
          </cell>
          <cell r="U1146">
            <v>6878799.9500000002</v>
          </cell>
          <cell r="V1146">
            <v>8116983.9409999996</v>
          </cell>
          <cell r="W1146">
            <v>8116983.9400000004</v>
          </cell>
          <cell r="X1146">
            <v>0</v>
          </cell>
          <cell r="Y1146">
            <v>0</v>
          </cell>
          <cell r="Z1146">
            <v>0</v>
          </cell>
          <cell r="AA1146">
            <v>0</v>
          </cell>
          <cell r="AB1146">
            <v>0</v>
          </cell>
          <cell r="AC1146">
            <v>0</v>
          </cell>
          <cell r="AD1146">
            <v>1</v>
          </cell>
          <cell r="AE1146">
            <v>6878799.9500000002</v>
          </cell>
          <cell r="AF1146">
            <v>1238183.9909999999</v>
          </cell>
          <cell r="AG1146">
            <v>0</v>
          </cell>
          <cell r="AH1146">
            <v>0</v>
          </cell>
          <cell r="AI1146">
            <v>0</v>
          </cell>
        </row>
        <row r="1147">
          <cell r="A1147" t="str">
            <v>МЦ-1</v>
          </cell>
          <cell r="B1147" t="str">
            <v>ГМОК</v>
          </cell>
          <cell r="C1147" t="str">
            <v>КАУ</v>
          </cell>
          <cell r="D1147" t="str">
            <v>Закупки ГО</v>
          </cell>
          <cell r="E1147" t="str">
            <v>53</v>
          </cell>
          <cell r="F1147" t="str">
            <v>Импорт. Оборудование и з/ч вспомогательного производства</v>
          </cell>
          <cell r="G1147" t="str">
            <v>53107</v>
          </cell>
          <cell r="H1147" t="str">
            <v>Импорт. Аналитическое оборудование</v>
          </cell>
          <cell r="I1147" t="str">
            <v>021559</v>
          </cell>
          <cell r="J1147" t="str">
            <v>Термошкаф универсальный</v>
          </cell>
          <cell r="K1147" t="str">
            <v/>
          </cell>
          <cell r="L1147" t="str">
            <v>ULP 400BG</v>
          </cell>
          <cell r="M1147" t="str">
            <v>Для сушки, нагревания, термостатирования проб, Vкамеры=53дм3, размеры внутренней камеры 400х400х330 материал нержавеющая сталь,t=+30...+220C, максимальное отклонение t=+-2%, максимальное колебаниеt=+-0.5C, время нагрева до заданной температуры 25мин</v>
          </cell>
          <cell r="N1147" t="str">
            <v/>
          </cell>
          <cell r="O1147" t="str">
            <v/>
          </cell>
          <cell r="P1147" t="str">
            <v/>
          </cell>
          <cell r="Q1147">
            <v>1.07</v>
          </cell>
          <cell r="R1147" t="str">
            <v>ШТ</v>
          </cell>
          <cell r="S1147">
            <v>2</v>
          </cell>
          <cell r="T1147">
            <v>53381.760000000002</v>
          </cell>
          <cell r="U1147">
            <v>114236.9664</v>
          </cell>
          <cell r="V1147">
            <v>134799.620352</v>
          </cell>
          <cell r="W1147">
            <v>67399.81</v>
          </cell>
          <cell r="X1147">
            <v>2</v>
          </cell>
          <cell r="Y1147">
            <v>114236.9664</v>
          </cell>
          <cell r="Z1147">
            <v>20562.653952000001</v>
          </cell>
          <cell r="AA1147">
            <v>0</v>
          </cell>
          <cell r="AB1147">
            <v>0</v>
          </cell>
          <cell r="AC1147">
            <v>0</v>
          </cell>
          <cell r="AD1147">
            <v>0</v>
          </cell>
          <cell r="AE1147">
            <v>0</v>
          </cell>
          <cell r="AF1147">
            <v>0</v>
          </cell>
          <cell r="AG1147">
            <v>0</v>
          </cell>
          <cell r="AH1147">
            <v>0</v>
          </cell>
          <cell r="AI1147">
            <v>0</v>
          </cell>
        </row>
        <row r="1148">
          <cell r="A1148" t="str">
            <v>НЗ</v>
          </cell>
          <cell r="B1148" t="str">
            <v>ГМОК</v>
          </cell>
          <cell r="C1148" t="str">
            <v>КАУ</v>
          </cell>
          <cell r="D1148" t="str">
            <v>Закупки ГО</v>
          </cell>
          <cell r="E1148" t="str">
            <v>53</v>
          </cell>
          <cell r="F1148" t="str">
            <v>Импорт. Оборудование и з/ч вспомогательного производства</v>
          </cell>
          <cell r="G1148" t="str">
            <v>53107</v>
          </cell>
          <cell r="H1148" t="str">
            <v>Импорт. Аналитическое оборудование</v>
          </cell>
          <cell r="I1148" t="str">
            <v>021559</v>
          </cell>
          <cell r="J1148" t="str">
            <v>Термошкаф универсальный</v>
          </cell>
          <cell r="K1148" t="str">
            <v/>
          </cell>
          <cell r="L1148" t="str">
            <v>ULP 400BG</v>
          </cell>
          <cell r="M1148" t="str">
            <v>Для сушки, нагревания, термостатирования проб, Vкамеры=53дм3, размеры внутренней камеры 400х400х330 материал нержавеющая сталь,t=+30...+220C, максимальное отклонение t=+-2%, максимальное колебаниеt=+-0.5C, время нагрева до заданной температуры 25мин</v>
          </cell>
          <cell r="N1148" t="str">
            <v/>
          </cell>
          <cell r="O1148" t="str">
            <v/>
          </cell>
          <cell r="P1148" t="str">
            <v/>
          </cell>
          <cell r="Q1148">
            <v>1.07</v>
          </cell>
          <cell r="R1148" t="str">
            <v>ШТ</v>
          </cell>
          <cell r="S1148">
            <v>3</v>
          </cell>
          <cell r="T1148">
            <v>53381.760000000002</v>
          </cell>
          <cell r="U1148">
            <v>171355.44960000002</v>
          </cell>
          <cell r="V1148">
            <v>202199.43052800003</v>
          </cell>
          <cell r="W1148">
            <v>67399.81</v>
          </cell>
          <cell r="X1148">
            <v>1</v>
          </cell>
          <cell r="Y1148">
            <v>57118.483200000002</v>
          </cell>
          <cell r="Z1148">
            <v>10281.326976</v>
          </cell>
          <cell r="AA1148">
            <v>1</v>
          </cell>
          <cell r="AB1148">
            <v>57118.483200000002</v>
          </cell>
          <cell r="AC1148">
            <v>10281.326976</v>
          </cell>
          <cell r="AD1148">
            <v>1</v>
          </cell>
          <cell r="AE1148">
            <v>57118.483200000002</v>
          </cell>
          <cell r="AF1148">
            <v>10281.326976</v>
          </cell>
          <cell r="AG1148">
            <v>0</v>
          </cell>
          <cell r="AH1148">
            <v>0</v>
          </cell>
          <cell r="AI1148">
            <v>0</v>
          </cell>
        </row>
        <row r="1149">
          <cell r="A1149" t="str">
            <v>КАУ</v>
          </cell>
          <cell r="B1149" t="str">
            <v>ГМОК</v>
          </cell>
          <cell r="C1149" t="str">
            <v>КАУ</v>
          </cell>
          <cell r="D1149" t="str">
            <v>Закупки ГО</v>
          </cell>
          <cell r="E1149" t="str">
            <v>53</v>
          </cell>
          <cell r="F1149" t="str">
            <v>Импорт. Оборудование и з/ч вспомогательного производства</v>
          </cell>
          <cell r="G1149" t="str">
            <v>53107</v>
          </cell>
          <cell r="H1149" t="str">
            <v>Импорт. Аналитическое оборудование</v>
          </cell>
          <cell r="I1149" t="str">
            <v>137466</v>
          </cell>
          <cell r="J1149" t="str">
            <v>Спектрометр рентгеновский</v>
          </cell>
          <cell r="K1149" t="str">
            <v/>
          </cell>
          <cell r="L1149" t="str">
            <v>ARL Optim'X</v>
          </cell>
          <cell r="M1149" t="str">
            <v>Thermo ARL, Швейцария</v>
          </cell>
          <cell r="N1149" t="str">
            <v/>
          </cell>
          <cell r="O1149" t="str">
            <v/>
          </cell>
          <cell r="P1149" t="str">
            <v/>
          </cell>
          <cell r="Q1149">
            <v>1.07</v>
          </cell>
          <cell r="R1149" t="str">
            <v>КМП</v>
          </cell>
          <cell r="S1149">
            <v>1</v>
          </cell>
          <cell r="T1149">
            <v>7020000</v>
          </cell>
          <cell r="U1149">
            <v>7511400</v>
          </cell>
          <cell r="V1149">
            <v>8863452</v>
          </cell>
          <cell r="W1149">
            <v>8863452</v>
          </cell>
          <cell r="X1149">
            <v>0</v>
          </cell>
          <cell r="Y1149">
            <v>0</v>
          </cell>
          <cell r="Z1149">
            <v>0</v>
          </cell>
          <cell r="AA1149">
            <v>1</v>
          </cell>
          <cell r="AB1149">
            <v>7511400</v>
          </cell>
          <cell r="AC1149">
            <v>1352052</v>
          </cell>
          <cell r="AD1149">
            <v>0</v>
          </cell>
          <cell r="AE1149">
            <v>0</v>
          </cell>
          <cell r="AF1149">
            <v>0</v>
          </cell>
          <cell r="AG1149">
            <v>0</v>
          </cell>
          <cell r="AH1149">
            <v>0</v>
          </cell>
          <cell r="AI1149">
            <v>0</v>
          </cell>
        </row>
        <row r="1150">
          <cell r="A1150" t="str">
            <v>ТИСМА</v>
          </cell>
          <cell r="B1150" t="str">
            <v>МООК</v>
          </cell>
          <cell r="C1150" t="str">
            <v>КАУ</v>
          </cell>
          <cell r="D1150" t="str">
            <v>Закупки ГО</v>
          </cell>
          <cell r="E1150" t="str">
            <v>53</v>
          </cell>
          <cell r="F1150" t="str">
            <v>Импорт. Оборудование и з/ч вспомогательного производства</v>
          </cell>
          <cell r="G1150" t="str">
            <v>53107</v>
          </cell>
          <cell r="H1150" t="str">
            <v>Импорт. Аналитическое оборудование</v>
          </cell>
          <cell r="I1150" t="str">
            <v>137671</v>
          </cell>
          <cell r="J1150" t="str">
            <v>Печь муфельная</v>
          </cell>
          <cell r="K1150" t="str">
            <v/>
          </cell>
          <cell r="L1150" t="str">
            <v>Multitherm</v>
          </cell>
          <cell r="M1150" t="str">
            <v>Размер внутренней камеры 250х250х120мм, температура до 1280АС, мощность 3,0кВт</v>
          </cell>
          <cell r="N1150" t="str">
            <v/>
          </cell>
          <cell r="O1150" t="str">
            <v/>
          </cell>
          <cell r="P1150" t="str">
            <v/>
          </cell>
          <cell r="Q1150">
            <v>1.07</v>
          </cell>
          <cell r="R1150" t="str">
            <v>ШТ</v>
          </cell>
          <cell r="S1150">
            <v>1</v>
          </cell>
          <cell r="T1150">
            <v>79201.649999999994</v>
          </cell>
          <cell r="U1150">
            <v>84745.765499999994</v>
          </cell>
          <cell r="V1150">
            <v>100000.00328999999</v>
          </cell>
          <cell r="W1150">
            <v>100000</v>
          </cell>
          <cell r="X1150">
            <v>0</v>
          </cell>
          <cell r="Y1150">
            <v>0</v>
          </cell>
          <cell r="Z1150">
            <v>0</v>
          </cell>
          <cell r="AA1150">
            <v>0</v>
          </cell>
          <cell r="AB1150">
            <v>0</v>
          </cell>
          <cell r="AC1150">
            <v>0</v>
          </cell>
          <cell r="AD1150">
            <v>1</v>
          </cell>
          <cell r="AE1150">
            <v>84745.765499999994</v>
          </cell>
          <cell r="AF1150">
            <v>15254.237789999999</v>
          </cell>
          <cell r="AG1150">
            <v>0</v>
          </cell>
          <cell r="AH1150">
            <v>0</v>
          </cell>
          <cell r="AI1150">
            <v>0</v>
          </cell>
        </row>
        <row r="1151">
          <cell r="A1151" t="str">
            <v>КАУ</v>
          </cell>
          <cell r="B1151" t="str">
            <v>ГМОК</v>
          </cell>
          <cell r="C1151" t="str">
            <v>КАУ</v>
          </cell>
          <cell r="D1151" t="str">
            <v>Закупки ГО</v>
          </cell>
          <cell r="E1151" t="str">
            <v>53</v>
          </cell>
          <cell r="F1151" t="str">
            <v>Импорт. Оборудование и з/ч вспомогательного производства</v>
          </cell>
          <cell r="G1151" t="str">
            <v>53491</v>
          </cell>
          <cell r="H1151" t="str">
            <v>Импорт. Лабораторное оборудование и приборы</v>
          </cell>
          <cell r="I1151" t="str">
            <v>002847</v>
          </cell>
          <cell r="J1151" t="str">
            <v>Печь для тигельной плавки 815, DFC Ceramics Inc. (США)</v>
          </cell>
          <cell r="K1151" t="str">
            <v/>
          </cell>
          <cell r="L1151" t="str">
            <v>815</v>
          </cell>
          <cell r="M1151" t="str">
            <v>Напряжения питания - 3 фазы, 380V, 50Гц. Рабочая температура 1200C. Размеры рабочей камеры (Ш)16-3/4х(Г)25х(В)9 дюймов. Внешниеразмеры (Ш)45-1/2х(Г)43-1/2х(В)74 дюймов. Рабочая камера печи вмещает до 20 тиглей тип №2. Для проведения процесса пробирногокон</v>
          </cell>
          <cell r="N1151" t="str">
            <v/>
          </cell>
          <cell r="O1151" t="str">
            <v/>
          </cell>
          <cell r="P1151" t="str">
            <v/>
          </cell>
          <cell r="Q1151">
            <v>1.07</v>
          </cell>
          <cell r="R1151" t="str">
            <v>ШТ</v>
          </cell>
          <cell r="S1151">
            <v>1</v>
          </cell>
          <cell r="T1151">
            <v>1893028.67</v>
          </cell>
          <cell r="U1151">
            <v>2025540.6769000001</v>
          </cell>
          <cell r="V1151">
            <v>2390137.9987419997</v>
          </cell>
          <cell r="W1151">
            <v>2390138</v>
          </cell>
          <cell r="X1151">
            <v>0</v>
          </cell>
          <cell r="Y1151">
            <v>0</v>
          </cell>
          <cell r="Z1151">
            <v>0</v>
          </cell>
          <cell r="AA1151">
            <v>0</v>
          </cell>
          <cell r="AB1151">
            <v>0</v>
          </cell>
          <cell r="AC1151">
            <v>0</v>
          </cell>
          <cell r="AD1151">
            <v>1</v>
          </cell>
          <cell r="AE1151">
            <v>2025540.6769000001</v>
          </cell>
          <cell r="AF1151">
            <v>364597.321842</v>
          </cell>
          <cell r="AG1151">
            <v>0</v>
          </cell>
          <cell r="AH1151">
            <v>0</v>
          </cell>
          <cell r="AI1151">
            <v>0</v>
          </cell>
        </row>
        <row r="1152">
          <cell r="A1152" t="str">
            <v>КАУ</v>
          </cell>
          <cell r="B1152" t="str">
            <v>ГМОК</v>
          </cell>
          <cell r="C1152" t="str">
            <v>КАУ</v>
          </cell>
          <cell r="D1152" t="str">
            <v>Закупки ГО</v>
          </cell>
          <cell r="E1152" t="str">
            <v>53</v>
          </cell>
          <cell r="F1152" t="str">
            <v>Импорт. Оборудование и з/ч вспомогательного производства</v>
          </cell>
          <cell r="G1152" t="str">
            <v>53491</v>
          </cell>
          <cell r="H1152" t="str">
            <v>Импорт. Лабораторное оборудование и приборы</v>
          </cell>
          <cell r="I1152" t="str">
            <v>490071</v>
          </cell>
          <cell r="J1152" t="str">
            <v>Анализатор галогеновый</v>
          </cell>
          <cell r="K1152" t="str">
            <v/>
          </cell>
          <cell r="L1152" t="str">
            <v>HR73/A, 214653</v>
          </cell>
          <cell r="M1152" t="str">
            <v>Лабораторное оборудование, материалы</v>
          </cell>
          <cell r="N1152" t="str">
            <v/>
          </cell>
          <cell r="O1152" t="str">
            <v/>
          </cell>
          <cell r="P1152" t="str">
            <v/>
          </cell>
          <cell r="Q1152">
            <v>1.07</v>
          </cell>
          <cell r="R1152" t="str">
            <v>ШТ</v>
          </cell>
          <cell r="S1152">
            <v>4</v>
          </cell>
          <cell r="T1152">
            <v>276210</v>
          </cell>
          <cell r="U1152">
            <v>1182178.8</v>
          </cell>
          <cell r="V1152">
            <v>1394970.9839999999</v>
          </cell>
          <cell r="W1152">
            <v>348742.75</v>
          </cell>
          <cell r="X1152">
            <v>0</v>
          </cell>
          <cell r="Y1152">
            <v>0</v>
          </cell>
          <cell r="Z1152">
            <v>0</v>
          </cell>
          <cell r="AA1152">
            <v>3</v>
          </cell>
          <cell r="AB1152">
            <v>886634.10000000009</v>
          </cell>
          <cell r="AC1152">
            <v>159594.13800000001</v>
          </cell>
          <cell r="AD1152">
            <v>0</v>
          </cell>
          <cell r="AE1152">
            <v>0</v>
          </cell>
          <cell r="AF1152">
            <v>0</v>
          </cell>
          <cell r="AG1152">
            <v>1</v>
          </cell>
          <cell r="AH1152">
            <v>295544.7</v>
          </cell>
          <cell r="AI1152">
            <v>53198.046000000002</v>
          </cell>
        </row>
        <row r="1153">
          <cell r="A1153" t="str">
            <v>ЦД</v>
          </cell>
          <cell r="B1153" t="str">
            <v>ГМОК</v>
          </cell>
          <cell r="C1153" t="str">
            <v>КАУ</v>
          </cell>
          <cell r="D1153" t="str">
            <v>Закупки ГО</v>
          </cell>
          <cell r="E1153" t="str">
            <v>53</v>
          </cell>
          <cell r="F1153" t="str">
            <v>Импорт. Оборудование и з/ч вспомогательного производства</v>
          </cell>
          <cell r="G1153" t="str">
            <v>53491</v>
          </cell>
          <cell r="H1153" t="str">
            <v>Импорт. Лабораторное оборудование и приборы</v>
          </cell>
          <cell r="I1153" t="str">
            <v>490233</v>
          </cell>
          <cell r="J1153" t="str">
            <v>Станок автоматический отрезной</v>
          </cell>
          <cell r="K1153" t="str">
            <v>643/00002565/20112</v>
          </cell>
          <cell r="L1153" t="str">
            <v>LECO CM-24A</v>
          </cell>
          <cell r="M1153" t="str">
            <v>Включает систему охлаждения</v>
          </cell>
          <cell r="N1153" t="str">
            <v/>
          </cell>
          <cell r="O1153" t="str">
            <v/>
          </cell>
          <cell r="P1153" t="str">
            <v>811-500-000</v>
          </cell>
          <cell r="Q1153">
            <v>1.07</v>
          </cell>
          <cell r="R1153" t="str">
            <v>КМП</v>
          </cell>
          <cell r="S1153">
            <v>1</v>
          </cell>
          <cell r="T1153">
            <v>1314074</v>
          </cell>
          <cell r="U1153">
            <v>1406059.1800000002</v>
          </cell>
          <cell r="V1153">
            <v>1659149.8324000002</v>
          </cell>
          <cell r="W1153">
            <v>1659149.83</v>
          </cell>
          <cell r="X1153">
            <v>0</v>
          </cell>
          <cell r="Y1153">
            <v>0</v>
          </cell>
          <cell r="Z1153">
            <v>0</v>
          </cell>
          <cell r="AA1153">
            <v>1</v>
          </cell>
          <cell r="AB1153">
            <v>1406059.1800000002</v>
          </cell>
          <cell r="AC1153">
            <v>253090.65240000002</v>
          </cell>
          <cell r="AD1153">
            <v>0</v>
          </cell>
          <cell r="AE1153">
            <v>0</v>
          </cell>
          <cell r="AF1153">
            <v>0</v>
          </cell>
          <cell r="AG1153">
            <v>0</v>
          </cell>
          <cell r="AH1153">
            <v>0</v>
          </cell>
          <cell r="AI1153">
            <v>0</v>
          </cell>
        </row>
        <row r="1154">
          <cell r="A1154" t="str">
            <v>НЗ</v>
          </cell>
          <cell r="B1154" t="str">
            <v>ГМОК</v>
          </cell>
          <cell r="C1154" t="str">
            <v>КАУ</v>
          </cell>
          <cell r="D1154" t="str">
            <v>Закупки ГО</v>
          </cell>
          <cell r="E1154" t="str">
            <v>53</v>
          </cell>
          <cell r="F1154" t="str">
            <v>Импорт. Оборудование и з/ч вспомогательного производства</v>
          </cell>
          <cell r="G1154" t="str">
            <v>53491</v>
          </cell>
          <cell r="H1154" t="str">
            <v>Импорт. Лабораторное оборудование и приборы</v>
          </cell>
          <cell r="I1154" t="str">
            <v>491800</v>
          </cell>
          <cell r="J1154" t="str">
            <v>Мельница планетарная быстроходная</v>
          </cell>
          <cell r="K1154" t="str">
            <v/>
          </cell>
          <cell r="L1154" t="str">
            <v>РM 400, 820х1070х685</v>
          </cell>
          <cell r="M1154" t="str">
            <v>Для волокнистых, хрупких и твердых материалов. Исходная крупность - до 10мм, конечная крупность - 1мкм</v>
          </cell>
          <cell r="N1154" t="str">
            <v/>
          </cell>
          <cell r="O1154" t="str">
            <v/>
          </cell>
          <cell r="P1154" t="str">
            <v/>
          </cell>
          <cell r="Q1154">
            <v>1.07</v>
          </cell>
          <cell r="R1154" t="str">
            <v>ШТ</v>
          </cell>
          <cell r="S1154">
            <v>1</v>
          </cell>
          <cell r="T1154">
            <v>958339.93</v>
          </cell>
          <cell r="U1154">
            <v>1025423.7251000002</v>
          </cell>
          <cell r="V1154">
            <v>1209999.9956180002</v>
          </cell>
          <cell r="W1154">
            <v>1210000</v>
          </cell>
          <cell r="X1154">
            <v>1</v>
          </cell>
          <cell r="Y1154">
            <v>1025423.7251000002</v>
          </cell>
          <cell r="Z1154">
            <v>184576.27051800003</v>
          </cell>
          <cell r="AA1154">
            <v>0</v>
          </cell>
          <cell r="AB1154">
            <v>0</v>
          </cell>
          <cell r="AC1154">
            <v>0</v>
          </cell>
          <cell r="AD1154">
            <v>0</v>
          </cell>
          <cell r="AE1154">
            <v>0</v>
          </cell>
          <cell r="AF1154">
            <v>0</v>
          </cell>
          <cell r="AG1154">
            <v>0</v>
          </cell>
          <cell r="AH1154">
            <v>0</v>
          </cell>
          <cell r="AI1154">
            <v>0</v>
          </cell>
        </row>
        <row r="1155">
          <cell r="A1155" t="str">
            <v>КАУ</v>
          </cell>
          <cell r="B1155" t="str">
            <v>ГМОК</v>
          </cell>
          <cell r="C1155" t="str">
            <v>КАУ</v>
          </cell>
          <cell r="D1155" t="str">
            <v>Закупки ГО</v>
          </cell>
          <cell r="E1155" t="str">
            <v>53</v>
          </cell>
          <cell r="F1155" t="str">
            <v>Импорт. Оборудование и з/ч вспомогательного производства</v>
          </cell>
          <cell r="G1155" t="str">
            <v>53491</v>
          </cell>
          <cell r="H1155" t="str">
            <v>Импорт. Лабораторное оборудование и приборы</v>
          </cell>
          <cell r="I1155" t="str">
            <v>706550</v>
          </cell>
          <cell r="J1155" t="str">
            <v>Мельница</v>
          </cell>
          <cell r="K1155" t="str">
            <v/>
          </cell>
          <cell r="L1155" t="str">
            <v>НPM-100</v>
          </cell>
          <cell r="M1155" t="str">
            <v/>
          </cell>
          <cell r="N1155" t="str">
            <v/>
          </cell>
          <cell r="O1155" t="str">
            <v/>
          </cell>
          <cell r="P1155" t="str">
            <v/>
          </cell>
          <cell r="Q1155">
            <v>1.07</v>
          </cell>
          <cell r="R1155" t="str">
            <v>ШТ</v>
          </cell>
          <cell r="S1155">
            <v>1</v>
          </cell>
          <cell r="T1155">
            <v>1320000</v>
          </cell>
          <cell r="U1155">
            <v>1412400</v>
          </cell>
          <cell r="V1155">
            <v>1666632</v>
          </cell>
          <cell r="W1155">
            <v>1666632</v>
          </cell>
          <cell r="X1155">
            <v>0</v>
          </cell>
          <cell r="Y1155">
            <v>0</v>
          </cell>
          <cell r="Z1155">
            <v>0</v>
          </cell>
          <cell r="AA1155">
            <v>0</v>
          </cell>
          <cell r="AB1155">
            <v>0</v>
          </cell>
          <cell r="AC1155">
            <v>0</v>
          </cell>
          <cell r="AD1155">
            <v>1</v>
          </cell>
          <cell r="AE1155">
            <v>1412400</v>
          </cell>
          <cell r="AF1155">
            <v>254232</v>
          </cell>
          <cell r="AG1155">
            <v>0</v>
          </cell>
          <cell r="AH1155">
            <v>0</v>
          </cell>
          <cell r="AI1155">
            <v>0</v>
          </cell>
        </row>
        <row r="1156">
          <cell r="A1156" t="str">
            <v>Н-автоматика</v>
          </cell>
          <cell r="B1156" t="str">
            <v>РОК</v>
          </cell>
          <cell r="C1156" t="str">
            <v>УГМ</v>
          </cell>
          <cell r="D1156" t="str">
            <v>Закупки ГО</v>
          </cell>
          <cell r="E1156" t="str">
            <v>53</v>
          </cell>
          <cell r="F1156" t="str">
            <v>Импорт. Оборудование и з/ч вспомогательного производства</v>
          </cell>
          <cell r="G1156" t="str">
            <v>53518</v>
          </cell>
          <cell r="H1156" t="str">
            <v>Импорт. Слесарно-монтажный инструмент</v>
          </cell>
          <cell r="I1156" t="str">
            <v>890195</v>
          </cell>
          <cell r="J1156" t="str">
            <v>Отвертка аккумуляторная</v>
          </cell>
          <cell r="K1156" t="str">
            <v>12 03 87 7</v>
          </cell>
          <cell r="L1156" t="str">
            <v>ASD 6 SET</v>
          </cell>
          <cell r="M1156" t="str">
            <v>набор в составе: отвертка шестипозиционная (0.4 до 15 Nm), батарея 2.4 V, 1.4 AH, вставка 0.6x3.5x50</v>
          </cell>
          <cell r="N1156" t="str">
            <v/>
          </cell>
          <cell r="O1156" t="str">
            <v/>
          </cell>
          <cell r="P1156" t="str">
            <v/>
          </cell>
          <cell r="Q1156">
            <v>1.07</v>
          </cell>
          <cell r="R1156" t="str">
            <v>ШТ</v>
          </cell>
          <cell r="S1156">
            <v>4</v>
          </cell>
          <cell r="T1156">
            <v>8082</v>
          </cell>
          <cell r="U1156">
            <v>34590.959999999999</v>
          </cell>
          <cell r="V1156">
            <v>40817.332799999996</v>
          </cell>
          <cell r="W1156">
            <v>394.44</v>
          </cell>
          <cell r="X1156">
            <v>0</v>
          </cell>
          <cell r="Y1156">
            <v>0</v>
          </cell>
          <cell r="Z1156">
            <v>0</v>
          </cell>
          <cell r="AA1156">
            <v>4</v>
          </cell>
          <cell r="AB1156">
            <v>34590.959999999999</v>
          </cell>
          <cell r="AC1156">
            <v>6226.3727999999992</v>
          </cell>
          <cell r="AD1156">
            <v>0</v>
          </cell>
          <cell r="AE1156">
            <v>0</v>
          </cell>
          <cell r="AF1156">
            <v>0</v>
          </cell>
          <cell r="AG1156">
            <v>0</v>
          </cell>
          <cell r="AH1156">
            <v>0</v>
          </cell>
          <cell r="AI1156">
            <v>0</v>
          </cell>
        </row>
        <row r="1157">
          <cell r="A1157" t="str">
            <v>ЦД</v>
          </cell>
          <cell r="B1157" t="str">
            <v>ГМОК</v>
          </cell>
          <cell r="C1157" t="str">
            <v>УГМ</v>
          </cell>
          <cell r="D1157" t="str">
            <v>Закупки ГО</v>
          </cell>
          <cell r="E1157" t="str">
            <v>53</v>
          </cell>
          <cell r="F1157" t="str">
            <v>Импорт. Оборудование и з/ч вспомогательного производства</v>
          </cell>
          <cell r="G1157" t="str">
            <v>53533</v>
          </cell>
          <cell r="H1157" t="str">
            <v>Импорт. Станки металлорежущие</v>
          </cell>
          <cell r="I1157" t="str">
            <v>666226</v>
          </cell>
          <cell r="J1157" t="str">
            <v>Автоматический аппарат для электролитической полировки и травления</v>
          </cell>
          <cell r="K1157" t="str">
            <v/>
          </cell>
          <cell r="L1157" t="str">
            <v>LEKTROPOL-5, фирмы STRUERS</v>
          </cell>
          <cell r="M1157" t="str">
            <v>Автоматический с микропроцессорным блоком управления (LECOP) с внешним устройством для травления (LECED), полировальным устройством (LECTA), набором масок (LECMA) и двумя ваннами для электролита (LECON) 220В</v>
          </cell>
          <cell r="N1157" t="str">
            <v/>
          </cell>
          <cell r="O1157" t="str">
            <v/>
          </cell>
          <cell r="P1157" t="str">
            <v/>
          </cell>
          <cell r="Q1157">
            <v>1.07</v>
          </cell>
          <cell r="R1157" t="str">
            <v>ШТ</v>
          </cell>
          <cell r="S1157">
            <v>1</v>
          </cell>
          <cell r="T1157">
            <v>737288</v>
          </cell>
          <cell r="U1157">
            <v>788898.16</v>
          </cell>
          <cell r="V1157">
            <v>930899.82880000002</v>
          </cell>
          <cell r="W1157">
            <v>930899.83</v>
          </cell>
          <cell r="X1157">
            <v>0</v>
          </cell>
          <cell r="Y1157">
            <v>0</v>
          </cell>
          <cell r="Z1157">
            <v>0</v>
          </cell>
          <cell r="AA1157">
            <v>0</v>
          </cell>
          <cell r="AB1157">
            <v>0</v>
          </cell>
          <cell r="AC1157">
            <v>0</v>
          </cell>
          <cell r="AD1157">
            <v>1</v>
          </cell>
          <cell r="AE1157">
            <v>788898.16</v>
          </cell>
          <cell r="AF1157">
            <v>142001.66880000001</v>
          </cell>
          <cell r="AG1157">
            <v>0</v>
          </cell>
          <cell r="AH1157">
            <v>0</v>
          </cell>
          <cell r="AI1157">
            <v>0</v>
          </cell>
        </row>
        <row r="1158">
          <cell r="A1158" t="str">
            <v>ЦД</v>
          </cell>
          <cell r="B1158" t="str">
            <v>ГМОК</v>
          </cell>
          <cell r="C1158" t="str">
            <v>УГМ</v>
          </cell>
          <cell r="D1158" t="str">
            <v>Закупки ГО</v>
          </cell>
          <cell r="E1158" t="str">
            <v>53</v>
          </cell>
          <cell r="F1158" t="str">
            <v>Импорт. Оборудование и з/ч вспомогательного производства</v>
          </cell>
          <cell r="G1158" t="str">
            <v>53543</v>
          </cell>
          <cell r="H1158" t="str">
            <v>Импорт. Вентиляторы</v>
          </cell>
          <cell r="I1158" t="str">
            <v>543209</v>
          </cell>
          <cell r="J1158" t="str">
            <v>Вентилятор канальный</v>
          </cell>
          <cell r="K1158" t="str">
            <v>OSTBERG</v>
          </cell>
          <cell r="L1158" t="str">
            <v>IRE 60x35C</v>
          </cell>
          <cell r="M1158" t="str">
            <v>В изолированном корпусе, прямоугольный, N=1,3кВт, n=800об/мин, U=400В. Каталог "Оборудование для систем вентиляции воздуха", ЗАО"АРКТИКА", 2004г</v>
          </cell>
          <cell r="N1158" t="str">
            <v/>
          </cell>
          <cell r="O1158" t="str">
            <v/>
          </cell>
          <cell r="P1158" t="str">
            <v/>
          </cell>
          <cell r="Q1158">
            <v>1.07</v>
          </cell>
          <cell r="R1158" t="str">
            <v>КМП</v>
          </cell>
          <cell r="S1158">
            <v>2</v>
          </cell>
          <cell r="T1158">
            <v>59600</v>
          </cell>
          <cell r="U1158">
            <v>127544.00000000001</v>
          </cell>
          <cell r="V1158">
            <v>150501.92000000001</v>
          </cell>
          <cell r="W1158">
            <v>75250.960000000006</v>
          </cell>
          <cell r="X1158">
            <v>0</v>
          </cell>
          <cell r="Y1158">
            <v>0</v>
          </cell>
          <cell r="Z1158">
            <v>0</v>
          </cell>
          <cell r="AA1158">
            <v>2</v>
          </cell>
          <cell r="AB1158">
            <v>127544.00000000001</v>
          </cell>
          <cell r="AC1158">
            <v>22957.920000000002</v>
          </cell>
          <cell r="AD1158">
            <v>0</v>
          </cell>
          <cell r="AE1158">
            <v>0</v>
          </cell>
          <cell r="AF1158">
            <v>0</v>
          </cell>
          <cell r="AG1158">
            <v>0</v>
          </cell>
          <cell r="AH1158">
            <v>0</v>
          </cell>
          <cell r="AI1158">
            <v>0</v>
          </cell>
        </row>
        <row r="1159">
          <cell r="A1159" t="str">
            <v>ТИСМА</v>
          </cell>
          <cell r="B1159" t="str">
            <v>МООК</v>
          </cell>
          <cell r="C1159" t="str">
            <v>УГМ</v>
          </cell>
          <cell r="D1159" t="str">
            <v>Закупки ГО</v>
          </cell>
          <cell r="E1159" t="str">
            <v>53</v>
          </cell>
          <cell r="F1159" t="str">
            <v>Импорт. Оборудование и з/ч вспомогательного производства</v>
          </cell>
          <cell r="G1159" t="str">
            <v>53735</v>
          </cell>
          <cell r="H1159" t="str">
            <v>Импорт. Оборудование и запчасти для ТИСМА</v>
          </cell>
          <cell r="I1159" t="str">
            <v>735224</v>
          </cell>
          <cell r="J1159" t="str">
            <v>Привод главный</v>
          </cell>
          <cell r="K1159" t="str">
            <v>Hydrokraft</v>
          </cell>
          <cell r="L1159" t="str">
            <v>7320</v>
          </cell>
          <cell r="M1159" t="str">
            <v/>
          </cell>
          <cell r="N1159" t="str">
            <v/>
          </cell>
          <cell r="O1159" t="str">
            <v>Фенольное отделение, производства минераловатных изделий</v>
          </cell>
          <cell r="P1159" t="str">
            <v/>
          </cell>
          <cell r="Q1159">
            <v>1.07</v>
          </cell>
          <cell r="R1159" t="str">
            <v>ШТ</v>
          </cell>
          <cell r="S1159">
            <v>1</v>
          </cell>
          <cell r="T1159">
            <v>500000</v>
          </cell>
          <cell r="U1159">
            <v>535000</v>
          </cell>
          <cell r="V1159">
            <v>631300</v>
          </cell>
          <cell r="W1159">
            <v>631300</v>
          </cell>
          <cell r="X1159">
            <v>1</v>
          </cell>
          <cell r="Y1159">
            <v>535000</v>
          </cell>
          <cell r="Z1159">
            <v>96300</v>
          </cell>
          <cell r="AA1159">
            <v>0</v>
          </cell>
          <cell r="AB1159">
            <v>0</v>
          </cell>
          <cell r="AC1159">
            <v>0</v>
          </cell>
          <cell r="AD1159">
            <v>0</v>
          </cell>
          <cell r="AE1159">
            <v>0</v>
          </cell>
          <cell r="AF1159">
            <v>0</v>
          </cell>
          <cell r="AG1159">
            <v>0</v>
          </cell>
          <cell r="AH1159">
            <v>0</v>
          </cell>
          <cell r="AI1159">
            <v>0</v>
          </cell>
        </row>
        <row r="1160">
          <cell r="A1160" t="str">
            <v>НМЗ</v>
          </cell>
          <cell r="B1160" t="str">
            <v>ГМОК</v>
          </cell>
          <cell r="C1160" t="str">
            <v>УГМ</v>
          </cell>
          <cell r="D1160" t="str">
            <v>Закупки ГО</v>
          </cell>
          <cell r="E1160" t="str">
            <v>53</v>
          </cell>
          <cell r="F1160" t="str">
            <v>Импорт. Оборудование и з/ч вспомогательного производства</v>
          </cell>
          <cell r="G1160" t="str">
            <v>53820</v>
          </cell>
          <cell r="H1160" t="str">
            <v>Импорт. Электропневмоинструмент</v>
          </cell>
          <cell r="I1160" t="str">
            <v>001280</v>
          </cell>
          <cell r="J1160" t="str">
            <v>Пила цепная пневматич. DEPRAG PPR 35Ni-11X (850 Вт, 11400 об/мин, 700x210мм, Чехия)</v>
          </cell>
          <cell r="K1160" t="str">
            <v>414247006010</v>
          </cell>
          <cell r="L1160" t="str">
            <v>DEPRAG, PPR 35-11X, 700x210мм</v>
          </cell>
          <cell r="M1160" t="str">
            <v>11400об/мин; мощность=850Вт; max рабочая длина пилы=350мм; Dшланга=19мм</v>
          </cell>
          <cell r="N1160" t="str">
            <v/>
          </cell>
          <cell r="O1160" t="str">
            <v/>
          </cell>
          <cell r="P1160" t="str">
            <v/>
          </cell>
          <cell r="Q1160">
            <v>1.07</v>
          </cell>
          <cell r="R1160" t="str">
            <v>ШТ</v>
          </cell>
          <cell r="S1160">
            <v>1</v>
          </cell>
          <cell r="T1160">
            <v>28380</v>
          </cell>
          <cell r="U1160">
            <v>30366.600000000002</v>
          </cell>
          <cell r="V1160">
            <v>35832.588000000003</v>
          </cell>
          <cell r="W1160">
            <v>35832.589999999997</v>
          </cell>
          <cell r="X1160">
            <v>0</v>
          </cell>
          <cell r="Y1160">
            <v>0</v>
          </cell>
          <cell r="Z1160">
            <v>0</v>
          </cell>
          <cell r="AA1160">
            <v>1</v>
          </cell>
          <cell r="AB1160">
            <v>30366.600000000002</v>
          </cell>
          <cell r="AC1160">
            <v>5465.9880000000003</v>
          </cell>
          <cell r="AD1160">
            <v>0</v>
          </cell>
          <cell r="AE1160">
            <v>0</v>
          </cell>
          <cell r="AF1160">
            <v>0</v>
          </cell>
          <cell r="AG1160">
            <v>0</v>
          </cell>
          <cell r="AH1160">
            <v>0</v>
          </cell>
          <cell r="AI1160">
            <v>0</v>
          </cell>
        </row>
        <row r="1161">
          <cell r="A1161" t="str">
            <v>УС</v>
          </cell>
          <cell r="B1161" t="str">
            <v>СОК</v>
          </cell>
          <cell r="C1161" t="str">
            <v>УГМ</v>
          </cell>
          <cell r="D1161" t="str">
            <v>Закупки ГО</v>
          </cell>
          <cell r="E1161" t="str">
            <v>53</v>
          </cell>
          <cell r="F1161" t="str">
            <v>Импорт. Оборудование и з/ч вспомогательного производства</v>
          </cell>
          <cell r="G1161" t="str">
            <v>53820</v>
          </cell>
          <cell r="H1161" t="str">
            <v>Импорт. Электропневмоинструмент</v>
          </cell>
          <cell r="I1161" t="str">
            <v>137416</v>
          </cell>
          <cell r="J1161" t="str">
            <v>Шлифмашина угловая</v>
          </cell>
          <cell r="K1161" t="str">
            <v>BOSCH</v>
          </cell>
          <cell r="L1161" t="str">
            <v/>
          </cell>
          <cell r="M1161" t="str">
            <v>GWS 10-125 C + виброручка</v>
          </cell>
          <cell r="N1161" t="str">
            <v/>
          </cell>
          <cell r="O1161" t="str">
            <v/>
          </cell>
          <cell r="P1161" t="str">
            <v/>
          </cell>
          <cell r="Q1161">
            <v>1.07</v>
          </cell>
          <cell r="R1161" t="str">
            <v>ШТ</v>
          </cell>
          <cell r="S1161">
            <v>9</v>
          </cell>
          <cell r="T1161">
            <v>4271</v>
          </cell>
          <cell r="U1161">
            <v>41129.730000000003</v>
          </cell>
          <cell r="V1161">
            <v>48533.081400000003</v>
          </cell>
          <cell r="W1161">
            <v>5392.56</v>
          </cell>
          <cell r="X1161">
            <v>0</v>
          </cell>
          <cell r="Y1161">
            <v>0</v>
          </cell>
          <cell r="Z1161">
            <v>0</v>
          </cell>
          <cell r="AA1161">
            <v>0</v>
          </cell>
          <cell r="AB1161">
            <v>0</v>
          </cell>
          <cell r="AC1161">
            <v>0</v>
          </cell>
          <cell r="AD1161">
            <v>9</v>
          </cell>
          <cell r="AE1161">
            <v>41129.730000000003</v>
          </cell>
          <cell r="AF1161">
            <v>7403.3514000000005</v>
          </cell>
          <cell r="AG1161">
            <v>0</v>
          </cell>
          <cell r="AH1161">
            <v>0</v>
          </cell>
          <cell r="AI1161">
            <v>0</v>
          </cell>
        </row>
        <row r="1162">
          <cell r="A1162" t="str">
            <v>Н-автоматика</v>
          </cell>
          <cell r="B1162" t="str">
            <v>РОК</v>
          </cell>
          <cell r="C1162" t="str">
            <v>УГМ</v>
          </cell>
          <cell r="D1162" t="str">
            <v>Закупки ГО</v>
          </cell>
          <cell r="E1162" t="str">
            <v>53</v>
          </cell>
          <cell r="F1162" t="str">
            <v>Импорт. Оборудование и з/ч вспомогательного производства</v>
          </cell>
          <cell r="G1162" t="str">
            <v>53820</v>
          </cell>
          <cell r="H1162" t="str">
            <v>Импорт. Электропневмоинструмент</v>
          </cell>
          <cell r="I1162" t="str">
            <v>820503</v>
          </cell>
          <cell r="J1162" t="str">
            <v>Дрель аккумуляторная</v>
          </cell>
          <cell r="K1162" t="str">
            <v>Импорт</v>
          </cell>
          <cell r="L1162" t="str">
            <v>DeWalt DW907K2</v>
          </cell>
          <cell r="M1162" t="str">
            <v>12В,1200 об/мин, сверление до 25мм</v>
          </cell>
          <cell r="N1162" t="str">
            <v/>
          </cell>
          <cell r="O1162" t="str">
            <v/>
          </cell>
          <cell r="P1162" t="str">
            <v/>
          </cell>
          <cell r="Q1162">
            <v>1.07</v>
          </cell>
          <cell r="R1162" t="str">
            <v>ШТ</v>
          </cell>
          <cell r="S1162">
            <v>6</v>
          </cell>
          <cell r="T1162">
            <v>6721</v>
          </cell>
          <cell r="U1162">
            <v>43148.82</v>
          </cell>
          <cell r="V1162">
            <v>50915.607599999996</v>
          </cell>
          <cell r="W1162">
            <v>8485.93</v>
          </cell>
          <cell r="X1162">
            <v>0</v>
          </cell>
          <cell r="Y1162">
            <v>0</v>
          </cell>
          <cell r="Z1162">
            <v>0</v>
          </cell>
          <cell r="AA1162">
            <v>0</v>
          </cell>
          <cell r="AB1162">
            <v>0</v>
          </cell>
          <cell r="AC1162">
            <v>0</v>
          </cell>
          <cell r="AD1162">
            <v>6</v>
          </cell>
          <cell r="AE1162">
            <v>43148.82</v>
          </cell>
          <cell r="AF1162">
            <v>7766.7875999999997</v>
          </cell>
          <cell r="AG1162">
            <v>0</v>
          </cell>
          <cell r="AH1162">
            <v>0</v>
          </cell>
          <cell r="AI1162">
            <v>0</v>
          </cell>
        </row>
        <row r="1163">
          <cell r="A1163" t="str">
            <v>Н-ремонт</v>
          </cell>
          <cell r="B1163" t="str">
            <v>РОК</v>
          </cell>
          <cell r="C1163" t="str">
            <v>УГМ</v>
          </cell>
          <cell r="D1163" t="str">
            <v>Закупки ГО</v>
          </cell>
          <cell r="E1163" t="str">
            <v>53</v>
          </cell>
          <cell r="F1163" t="str">
            <v>Импорт. Оборудование и з/ч вспомогательного производства</v>
          </cell>
          <cell r="G1163" t="str">
            <v>53820</v>
          </cell>
          <cell r="H1163" t="str">
            <v>Импорт. Электропневмоинструмент</v>
          </cell>
          <cell r="I1163" t="str">
            <v>820517</v>
          </cell>
          <cell r="J1163" t="str">
            <v>Электрошлифмашинка угловая</v>
          </cell>
          <cell r="K1163" t="str">
            <v/>
          </cell>
          <cell r="L1163" t="str">
            <v>DeWALT (ДЭВАЛЬТ) D28432C</v>
          </cell>
          <cell r="M1163" t="str">
            <v>N=2600Вт, n=6500об/мин, Dкруга 230мм, (Германия)</v>
          </cell>
          <cell r="N1163" t="str">
            <v/>
          </cell>
          <cell r="O1163" t="str">
            <v/>
          </cell>
          <cell r="P1163" t="str">
            <v/>
          </cell>
          <cell r="Q1163">
            <v>1.07</v>
          </cell>
          <cell r="R1163" t="str">
            <v>ШТ</v>
          </cell>
          <cell r="S1163">
            <v>2</v>
          </cell>
          <cell r="T1163">
            <v>6174</v>
          </cell>
          <cell r="U1163">
            <v>13212.36</v>
          </cell>
          <cell r="V1163">
            <v>15590.584800000001</v>
          </cell>
          <cell r="W1163">
            <v>7795.29</v>
          </cell>
          <cell r="X1163">
            <v>1</v>
          </cell>
          <cell r="Y1163">
            <v>6606.18</v>
          </cell>
          <cell r="Z1163">
            <v>1189.1124</v>
          </cell>
          <cell r="AA1163">
            <v>1</v>
          </cell>
          <cell r="AB1163">
            <v>6606.18</v>
          </cell>
          <cell r="AC1163">
            <v>1189.1124</v>
          </cell>
          <cell r="AD1163">
            <v>0</v>
          </cell>
          <cell r="AE1163">
            <v>0</v>
          </cell>
          <cell r="AF1163">
            <v>0</v>
          </cell>
          <cell r="AG1163">
            <v>0</v>
          </cell>
          <cell r="AH1163">
            <v>0</v>
          </cell>
          <cell r="AI1163">
            <v>0</v>
          </cell>
        </row>
        <row r="1164">
          <cell r="A1164" t="str">
            <v>ТНШС</v>
          </cell>
          <cell r="B1164" t="str">
            <v>РОК</v>
          </cell>
          <cell r="C1164" t="str">
            <v>УГМ</v>
          </cell>
          <cell r="D1164" t="str">
            <v>Закупки ГО</v>
          </cell>
          <cell r="E1164" t="str">
            <v>53</v>
          </cell>
          <cell r="F1164" t="str">
            <v>Импорт. Оборудование и з/ч вспомогательного производства</v>
          </cell>
          <cell r="G1164" t="str">
            <v>53820</v>
          </cell>
          <cell r="H1164" t="str">
            <v>Импорт. Электропневмоинструмент</v>
          </cell>
          <cell r="I1164" t="str">
            <v>820525</v>
          </cell>
          <cell r="J1164" t="str">
            <v>Электропила</v>
          </cell>
          <cell r="K1164" t="str">
            <v/>
          </cell>
          <cell r="L1164" t="str">
            <v>UC-4010 MAKITA</v>
          </cell>
          <cell r="M1164" t="str">
            <v/>
          </cell>
          <cell r="N1164" t="str">
            <v/>
          </cell>
          <cell r="O1164" t="str">
            <v/>
          </cell>
          <cell r="P1164" t="str">
            <v/>
          </cell>
          <cell r="Q1164">
            <v>1.07</v>
          </cell>
          <cell r="R1164" t="str">
            <v>ШТ</v>
          </cell>
          <cell r="S1164">
            <v>1</v>
          </cell>
          <cell r="T1164">
            <v>6018</v>
          </cell>
          <cell r="U1164">
            <v>6439.26</v>
          </cell>
          <cell r="V1164">
            <v>7598.3267999999998</v>
          </cell>
          <cell r="W1164">
            <v>7598.33</v>
          </cell>
          <cell r="X1164">
            <v>0</v>
          </cell>
          <cell r="Y1164">
            <v>0</v>
          </cell>
          <cell r="Z1164">
            <v>0</v>
          </cell>
          <cell r="AA1164">
            <v>1</v>
          </cell>
          <cell r="AB1164">
            <v>6439.26</v>
          </cell>
          <cell r="AC1164">
            <v>1159.0668000000001</v>
          </cell>
          <cell r="AD1164">
            <v>0</v>
          </cell>
          <cell r="AE1164">
            <v>0</v>
          </cell>
          <cell r="AF1164">
            <v>0</v>
          </cell>
          <cell r="AG1164">
            <v>0</v>
          </cell>
          <cell r="AH1164">
            <v>0</v>
          </cell>
          <cell r="AI1164">
            <v>0</v>
          </cell>
        </row>
        <row r="1165">
          <cell r="A1165" t="str">
            <v>УС</v>
          </cell>
          <cell r="B1165" t="str">
            <v>СОК</v>
          </cell>
          <cell r="C1165" t="str">
            <v>УГМ</v>
          </cell>
          <cell r="D1165" t="str">
            <v>Закупки ГО</v>
          </cell>
          <cell r="E1165" t="str">
            <v>53</v>
          </cell>
          <cell r="F1165" t="str">
            <v>Импорт. Оборудование и з/ч вспомогательного производства</v>
          </cell>
          <cell r="G1165" t="str">
            <v>53820</v>
          </cell>
          <cell r="H1165" t="str">
            <v>Импорт. Электропневмоинструмент</v>
          </cell>
          <cell r="I1165" t="str">
            <v>820530</v>
          </cell>
          <cell r="J1165" t="str">
            <v>Бензопила</v>
          </cell>
          <cell r="K1165" t="str">
            <v/>
          </cell>
          <cell r="L1165" t="str">
            <v>2250 Poular</v>
          </cell>
          <cell r="M1165" t="str">
            <v>Мощность 1400Вт, объем 36см3, 1,9л.с., Lнож=40см, Vцепи=800м/мин, вес 4,7кг, автоподача масла, кейс</v>
          </cell>
          <cell r="N1165" t="str">
            <v/>
          </cell>
          <cell r="O1165" t="str">
            <v/>
          </cell>
          <cell r="P1165" t="str">
            <v/>
          </cell>
          <cell r="Q1165">
            <v>1.07</v>
          </cell>
          <cell r="R1165" t="str">
            <v>ШТ</v>
          </cell>
          <cell r="S1165">
            <v>6</v>
          </cell>
          <cell r="T1165">
            <v>5701</v>
          </cell>
          <cell r="U1165">
            <v>36600.420000000006</v>
          </cell>
          <cell r="V1165">
            <v>43188.495600000002</v>
          </cell>
          <cell r="W1165">
            <v>7198.08</v>
          </cell>
          <cell r="X1165">
            <v>0</v>
          </cell>
          <cell r="Y1165">
            <v>0</v>
          </cell>
          <cell r="Z1165">
            <v>0</v>
          </cell>
          <cell r="AA1165">
            <v>0</v>
          </cell>
          <cell r="AB1165">
            <v>0</v>
          </cell>
          <cell r="AC1165">
            <v>0</v>
          </cell>
          <cell r="AD1165">
            <v>6</v>
          </cell>
          <cell r="AE1165">
            <v>36600.420000000006</v>
          </cell>
          <cell r="AF1165">
            <v>6588.075600000001</v>
          </cell>
          <cell r="AG1165">
            <v>0</v>
          </cell>
          <cell r="AH1165">
            <v>0</v>
          </cell>
          <cell r="AI1165">
            <v>0</v>
          </cell>
        </row>
        <row r="1166">
          <cell r="A1166" t="str">
            <v>НТР</v>
          </cell>
          <cell r="B1166" t="str">
            <v>РОК</v>
          </cell>
          <cell r="C1166" t="str">
            <v>УГМ</v>
          </cell>
          <cell r="D1166" t="str">
            <v>Закупки ГО</v>
          </cell>
          <cell r="E1166" t="str">
            <v>53</v>
          </cell>
          <cell r="F1166" t="str">
            <v>Импорт. Оборудование и з/ч вспомогательного производства</v>
          </cell>
          <cell r="G1166" t="str">
            <v>53820</v>
          </cell>
          <cell r="H1166" t="str">
            <v>Импорт. Электропневмоинструмент</v>
          </cell>
          <cell r="I1166" t="str">
            <v>820546</v>
          </cell>
          <cell r="J1166" t="str">
            <v>Молоток отбойны электрический</v>
          </cell>
          <cell r="K1166" t="str">
            <v/>
          </cell>
          <cell r="L1166" t="str">
            <v>Makita - hk-1810</v>
          </cell>
          <cell r="M1166" t="str">
            <v>505Вт, масса 3.2кг</v>
          </cell>
          <cell r="N1166" t="str">
            <v/>
          </cell>
          <cell r="O1166" t="str">
            <v>Отбойный молоток</v>
          </cell>
          <cell r="P1166" t="str">
            <v/>
          </cell>
          <cell r="Q1166">
            <v>1.07</v>
          </cell>
          <cell r="R1166" t="str">
            <v>ШТ</v>
          </cell>
          <cell r="S1166">
            <v>2</v>
          </cell>
          <cell r="T1166">
            <v>8867</v>
          </cell>
          <cell r="U1166">
            <v>18975.38</v>
          </cell>
          <cell r="V1166">
            <v>22390.948400000001</v>
          </cell>
          <cell r="W1166">
            <v>11195.47</v>
          </cell>
          <cell r="X1166">
            <v>0</v>
          </cell>
          <cell r="Y1166">
            <v>0</v>
          </cell>
          <cell r="Z1166">
            <v>0</v>
          </cell>
          <cell r="AA1166">
            <v>2</v>
          </cell>
          <cell r="AB1166">
            <v>18975.38</v>
          </cell>
          <cell r="AC1166">
            <v>3415.5684000000001</v>
          </cell>
          <cell r="AD1166">
            <v>0</v>
          </cell>
          <cell r="AE1166">
            <v>0</v>
          </cell>
          <cell r="AF1166">
            <v>0</v>
          </cell>
          <cell r="AG1166">
            <v>0</v>
          </cell>
          <cell r="AH1166">
            <v>0</v>
          </cell>
          <cell r="AI1166">
            <v>0</v>
          </cell>
        </row>
        <row r="1167">
          <cell r="A1167" t="str">
            <v>ТНШС</v>
          </cell>
          <cell r="B1167" t="str">
            <v>РОК</v>
          </cell>
          <cell r="C1167" t="str">
            <v>УГМ</v>
          </cell>
          <cell r="D1167" t="str">
            <v>Закупки ГО</v>
          </cell>
          <cell r="E1167" t="str">
            <v>53</v>
          </cell>
          <cell r="F1167" t="str">
            <v>Импорт. Оборудование и з/ч вспомогательного производства</v>
          </cell>
          <cell r="G1167" t="str">
            <v>53820</v>
          </cell>
          <cell r="H1167" t="str">
            <v>Импорт. Электропневмоинструмент</v>
          </cell>
          <cell r="I1167" t="str">
            <v>820553</v>
          </cell>
          <cell r="J1167" t="str">
            <v>Резчик кровли</v>
          </cell>
          <cell r="K1167" t="str">
            <v/>
          </cell>
          <cell r="L1167" t="str">
            <v>CR-144E</v>
          </cell>
          <cell r="M1167" t="str">
            <v>Диаметр фрезы-350мм, частота вращения 3000об/мин, глубина реза 140мм, двигатель электрический, вес-75кг</v>
          </cell>
          <cell r="N1167" t="str">
            <v/>
          </cell>
          <cell r="O1167" t="str">
            <v/>
          </cell>
          <cell r="P1167" t="str">
            <v/>
          </cell>
          <cell r="Q1167">
            <v>1.07</v>
          </cell>
          <cell r="R1167" t="str">
            <v>ШТ</v>
          </cell>
          <cell r="S1167">
            <v>3</v>
          </cell>
          <cell r="T1167">
            <v>45048</v>
          </cell>
          <cell r="U1167">
            <v>144604.08000000002</v>
          </cell>
          <cell r="V1167">
            <v>170632.8144</v>
          </cell>
          <cell r="W1167">
            <v>56877.599999999999</v>
          </cell>
          <cell r="X1167">
            <v>3</v>
          </cell>
          <cell r="Y1167">
            <v>144604.08000000002</v>
          </cell>
          <cell r="Z1167">
            <v>26028.734400000001</v>
          </cell>
          <cell r="AA1167">
            <v>0</v>
          </cell>
          <cell r="AB1167">
            <v>0</v>
          </cell>
          <cell r="AC1167">
            <v>0</v>
          </cell>
          <cell r="AD1167">
            <v>0</v>
          </cell>
          <cell r="AE1167">
            <v>0</v>
          </cell>
          <cell r="AF1167">
            <v>0</v>
          </cell>
          <cell r="AG1167">
            <v>0</v>
          </cell>
          <cell r="AH1167">
            <v>0</v>
          </cell>
          <cell r="AI1167">
            <v>0</v>
          </cell>
        </row>
        <row r="1168">
          <cell r="A1168" t="str">
            <v>Н-автоматика</v>
          </cell>
          <cell r="B1168" t="str">
            <v>РОК</v>
          </cell>
          <cell r="C1168" t="str">
            <v>УГМ</v>
          </cell>
          <cell r="D1168" t="str">
            <v>Закупки ГО</v>
          </cell>
          <cell r="E1168" t="str">
            <v>53</v>
          </cell>
          <cell r="F1168" t="str">
            <v>Импорт. Оборудование и з/ч вспомогательного производства</v>
          </cell>
          <cell r="G1168" t="str">
            <v>53820</v>
          </cell>
          <cell r="H1168" t="str">
            <v>Импорт. Электропневмоинструмент</v>
          </cell>
          <cell r="I1168" t="str">
            <v>820601</v>
          </cell>
          <cell r="J1168" t="str">
            <v>Перфоратор</v>
          </cell>
          <cell r="K1168" t="str">
            <v/>
          </cell>
          <cell r="L1168" t="str">
            <v>BOSCH-HAMMER PBH180 RE</v>
          </cell>
          <cell r="M1168" t="str">
            <v>510Вт, 1,3Дж, 18мм</v>
          </cell>
          <cell r="N1168" t="str">
            <v/>
          </cell>
          <cell r="O1168" t="str">
            <v/>
          </cell>
          <cell r="P1168" t="str">
            <v/>
          </cell>
          <cell r="Q1168">
            <v>1.07</v>
          </cell>
          <cell r="R1168" t="str">
            <v>ШТ</v>
          </cell>
          <cell r="S1168">
            <v>4</v>
          </cell>
          <cell r="T1168">
            <v>3379.86</v>
          </cell>
          <cell r="U1168">
            <v>14465.800800000001</v>
          </cell>
          <cell r="V1168">
            <v>17069.644944</v>
          </cell>
          <cell r="W1168">
            <v>4267.41</v>
          </cell>
          <cell r="X1168">
            <v>0</v>
          </cell>
          <cell r="Y1168">
            <v>0</v>
          </cell>
          <cell r="Z1168">
            <v>0</v>
          </cell>
          <cell r="AA1168">
            <v>0</v>
          </cell>
          <cell r="AB1168">
            <v>0</v>
          </cell>
          <cell r="AC1168">
            <v>0</v>
          </cell>
          <cell r="AD1168">
            <v>4</v>
          </cell>
          <cell r="AE1168">
            <v>14465.800800000001</v>
          </cell>
          <cell r="AF1168">
            <v>2603.8441440000001</v>
          </cell>
          <cell r="AG1168">
            <v>0</v>
          </cell>
          <cell r="AH1168">
            <v>0</v>
          </cell>
          <cell r="AI1168">
            <v>0</v>
          </cell>
        </row>
        <row r="1169">
          <cell r="A1169" t="str">
            <v>УС</v>
          </cell>
          <cell r="B1169" t="str">
            <v>СОК</v>
          </cell>
          <cell r="C1169" t="str">
            <v>УГМ</v>
          </cell>
          <cell r="D1169" t="str">
            <v>Закупки ГО</v>
          </cell>
          <cell r="E1169" t="str">
            <v>53</v>
          </cell>
          <cell r="F1169" t="str">
            <v>Импорт. Оборудование и з/ч вспомогательного производства</v>
          </cell>
          <cell r="G1169" t="str">
            <v>53820</v>
          </cell>
          <cell r="H1169" t="str">
            <v>Импорт. Электропневмоинструмент</v>
          </cell>
          <cell r="I1169" t="str">
            <v>887196</v>
          </cell>
          <cell r="J1169" t="str">
            <v>Молоток отбойный</v>
          </cell>
          <cell r="K1169" t="str">
            <v/>
          </cell>
          <cell r="L1169" t="str">
            <v>074-654-213</v>
          </cell>
          <cell r="M1169" t="str">
            <v>"BOSCH"</v>
          </cell>
          <cell r="N1169" t="str">
            <v/>
          </cell>
          <cell r="O1169" t="str">
            <v/>
          </cell>
          <cell r="P1169" t="str">
            <v/>
          </cell>
          <cell r="Q1169">
            <v>1.07</v>
          </cell>
          <cell r="R1169" t="str">
            <v>ШТ</v>
          </cell>
          <cell r="S1169">
            <v>7</v>
          </cell>
          <cell r="T1169">
            <v>21197</v>
          </cell>
          <cell r="U1169">
            <v>158765.53</v>
          </cell>
          <cell r="V1169">
            <v>187343.3254</v>
          </cell>
          <cell r="W1169">
            <v>26763.33</v>
          </cell>
          <cell r="X1169">
            <v>0</v>
          </cell>
          <cell r="Y1169">
            <v>0</v>
          </cell>
          <cell r="Z1169">
            <v>0</v>
          </cell>
          <cell r="AA1169">
            <v>0</v>
          </cell>
          <cell r="AB1169">
            <v>0</v>
          </cell>
          <cell r="AC1169">
            <v>0</v>
          </cell>
          <cell r="AD1169">
            <v>7</v>
          </cell>
          <cell r="AE1169">
            <v>158765.53</v>
          </cell>
          <cell r="AF1169">
            <v>28577.795399999999</v>
          </cell>
          <cell r="AG1169">
            <v>0</v>
          </cell>
          <cell r="AH1169">
            <v>0</v>
          </cell>
          <cell r="AI1169">
            <v>0</v>
          </cell>
        </row>
        <row r="1170">
          <cell r="A1170" t="str">
            <v>ТНШС</v>
          </cell>
          <cell r="B1170" t="str">
            <v>РОК</v>
          </cell>
          <cell r="C1170" t="str">
            <v>УГМ</v>
          </cell>
          <cell r="D1170" t="str">
            <v>Закупки ГО</v>
          </cell>
          <cell r="E1170" t="str">
            <v>53</v>
          </cell>
          <cell r="F1170" t="str">
            <v>Импорт. Оборудование и з/ч вспомогательного производства</v>
          </cell>
          <cell r="G1170" t="str">
            <v>53820</v>
          </cell>
          <cell r="H1170" t="str">
            <v>Импорт. Электропневмоинструмент</v>
          </cell>
          <cell r="I1170" t="str">
            <v>887227</v>
          </cell>
          <cell r="J1170" t="str">
            <v>Электроперфоратор BOSCH</v>
          </cell>
          <cell r="K1170" t="str">
            <v/>
          </cell>
          <cell r="L1170" t="str">
            <v>Е-4716</v>
          </cell>
          <cell r="M1170" t="str">
            <v/>
          </cell>
          <cell r="N1170" t="str">
            <v/>
          </cell>
          <cell r="O1170" t="str">
            <v/>
          </cell>
          <cell r="P1170" t="str">
            <v/>
          </cell>
          <cell r="Q1170">
            <v>1.07</v>
          </cell>
          <cell r="R1170" t="str">
            <v>ШТ</v>
          </cell>
          <cell r="S1170">
            <v>1</v>
          </cell>
          <cell r="T1170">
            <v>18849.54</v>
          </cell>
          <cell r="U1170">
            <v>20169.007800000003</v>
          </cell>
          <cell r="V1170">
            <v>23799.429204000004</v>
          </cell>
          <cell r="W1170">
            <v>23799.43</v>
          </cell>
          <cell r="X1170">
            <v>1</v>
          </cell>
          <cell r="Y1170">
            <v>20169.007800000003</v>
          </cell>
          <cell r="Z1170">
            <v>3630.4214040000006</v>
          </cell>
          <cell r="AA1170">
            <v>0</v>
          </cell>
          <cell r="AB1170">
            <v>0</v>
          </cell>
          <cell r="AC1170">
            <v>0</v>
          </cell>
          <cell r="AD1170">
            <v>0</v>
          </cell>
          <cell r="AE1170">
            <v>0</v>
          </cell>
          <cell r="AF1170">
            <v>0</v>
          </cell>
          <cell r="AG1170">
            <v>0</v>
          </cell>
          <cell r="AH1170">
            <v>0</v>
          </cell>
          <cell r="AI1170">
            <v>0</v>
          </cell>
        </row>
        <row r="1171">
          <cell r="A1171" t="str">
            <v>УС</v>
          </cell>
          <cell r="B1171" t="str">
            <v>СОК</v>
          </cell>
          <cell r="C1171" t="str">
            <v>УГМ</v>
          </cell>
          <cell r="D1171" t="str">
            <v>Закупки ГО</v>
          </cell>
          <cell r="E1171" t="str">
            <v>53</v>
          </cell>
          <cell r="F1171" t="str">
            <v>Импорт. Оборудование и з/ч вспомогательного производства</v>
          </cell>
          <cell r="G1171" t="str">
            <v>53820</v>
          </cell>
          <cell r="H1171" t="str">
            <v>Импорт. Электропневмоинструмент</v>
          </cell>
          <cell r="I1171" t="str">
            <v>887261</v>
          </cell>
          <cell r="J1171" t="str">
            <v>Электродрель</v>
          </cell>
          <cell r="K1171" t="str">
            <v/>
          </cell>
          <cell r="L1171" t="str">
            <v>PSB570RЕ "BOSCH"</v>
          </cell>
          <cell r="M1171" t="str">
            <v>Ударная</v>
          </cell>
          <cell r="N1171" t="str">
            <v/>
          </cell>
          <cell r="O1171" t="str">
            <v/>
          </cell>
          <cell r="P1171" t="str">
            <v/>
          </cell>
          <cell r="Q1171">
            <v>1.07</v>
          </cell>
          <cell r="R1171" t="str">
            <v>ШТ</v>
          </cell>
          <cell r="S1171">
            <v>4</v>
          </cell>
          <cell r="T1171">
            <v>3356</v>
          </cell>
          <cell r="U1171">
            <v>14363.68</v>
          </cell>
          <cell r="V1171">
            <v>16949.142400000001</v>
          </cell>
          <cell r="W1171">
            <v>4237.29</v>
          </cell>
          <cell r="X1171">
            <v>0</v>
          </cell>
          <cell r="Y1171">
            <v>0</v>
          </cell>
          <cell r="Z1171">
            <v>0</v>
          </cell>
          <cell r="AA1171">
            <v>0</v>
          </cell>
          <cell r="AB1171">
            <v>0</v>
          </cell>
          <cell r="AC1171">
            <v>0</v>
          </cell>
          <cell r="AD1171">
            <v>4</v>
          </cell>
          <cell r="AE1171">
            <v>14363.68</v>
          </cell>
          <cell r="AF1171">
            <v>2585.4623999999999</v>
          </cell>
          <cell r="AG1171">
            <v>0</v>
          </cell>
          <cell r="AH1171">
            <v>0</v>
          </cell>
          <cell r="AI1171">
            <v>0</v>
          </cell>
        </row>
        <row r="1172">
          <cell r="A1172" t="str">
            <v>Н-ремонт</v>
          </cell>
          <cell r="B1172" t="str">
            <v>РОК</v>
          </cell>
          <cell r="C1172" t="str">
            <v>УГМ</v>
          </cell>
          <cell r="D1172" t="str">
            <v>Закупки ГО</v>
          </cell>
          <cell r="E1172" t="str">
            <v>53</v>
          </cell>
          <cell r="F1172" t="str">
            <v>Импорт. Оборудование и з/ч вспомогательного производства</v>
          </cell>
          <cell r="G1172" t="str">
            <v>53820</v>
          </cell>
          <cell r="H1172" t="str">
            <v>Импорт. Электропневмоинструмент</v>
          </cell>
          <cell r="I1172" t="str">
            <v>887261</v>
          </cell>
          <cell r="J1172" t="str">
            <v>Электродрель</v>
          </cell>
          <cell r="K1172" t="str">
            <v/>
          </cell>
          <cell r="L1172" t="str">
            <v>PSB570RЕ "BOSCH"</v>
          </cell>
          <cell r="M1172" t="str">
            <v>Ударная</v>
          </cell>
          <cell r="N1172" t="str">
            <v/>
          </cell>
          <cell r="O1172" t="str">
            <v/>
          </cell>
          <cell r="P1172" t="str">
            <v/>
          </cell>
          <cell r="Q1172">
            <v>1.07</v>
          </cell>
          <cell r="R1172" t="str">
            <v>ШТ</v>
          </cell>
          <cell r="S1172">
            <v>1</v>
          </cell>
          <cell r="T1172">
            <v>3356</v>
          </cell>
          <cell r="U1172">
            <v>3590.92</v>
          </cell>
          <cell r="V1172">
            <v>4237.2856000000002</v>
          </cell>
          <cell r="W1172">
            <v>4237.29</v>
          </cell>
          <cell r="X1172">
            <v>0</v>
          </cell>
          <cell r="Y1172">
            <v>0</v>
          </cell>
          <cell r="Z1172">
            <v>0</v>
          </cell>
          <cell r="AA1172">
            <v>0</v>
          </cell>
          <cell r="AB1172">
            <v>0</v>
          </cell>
          <cell r="AC1172">
            <v>0</v>
          </cell>
          <cell r="AD1172">
            <v>1</v>
          </cell>
          <cell r="AE1172">
            <v>3590.92</v>
          </cell>
          <cell r="AF1172">
            <v>646.36559999999997</v>
          </cell>
          <cell r="AG1172">
            <v>0</v>
          </cell>
          <cell r="AH1172">
            <v>0</v>
          </cell>
          <cell r="AI1172">
            <v>0</v>
          </cell>
        </row>
        <row r="1173">
          <cell r="A1173" t="str">
            <v>ТНШС</v>
          </cell>
          <cell r="B1173" t="str">
            <v>РОК</v>
          </cell>
          <cell r="C1173" t="str">
            <v>УГМ</v>
          </cell>
          <cell r="D1173" t="str">
            <v>Закупки ГО</v>
          </cell>
          <cell r="E1173" t="str">
            <v>53</v>
          </cell>
          <cell r="F1173" t="str">
            <v>Импорт. Оборудование и з/ч вспомогательного производства</v>
          </cell>
          <cell r="G1173" t="str">
            <v>53820</v>
          </cell>
          <cell r="H1173" t="str">
            <v>Импорт. Электропневмоинструмент</v>
          </cell>
          <cell r="I1173" t="str">
            <v>887261</v>
          </cell>
          <cell r="J1173" t="str">
            <v>Электродрель</v>
          </cell>
          <cell r="K1173" t="str">
            <v/>
          </cell>
          <cell r="L1173" t="str">
            <v>PSB570RЕ "BOSCH"</v>
          </cell>
          <cell r="M1173" t="str">
            <v>Ударная</v>
          </cell>
          <cell r="N1173" t="str">
            <v/>
          </cell>
          <cell r="O1173" t="str">
            <v/>
          </cell>
          <cell r="P1173" t="str">
            <v/>
          </cell>
          <cell r="Q1173">
            <v>1.07</v>
          </cell>
          <cell r="R1173" t="str">
            <v>ШТ</v>
          </cell>
          <cell r="S1173">
            <v>1</v>
          </cell>
          <cell r="T1173">
            <v>3356</v>
          </cell>
          <cell r="U1173">
            <v>3590.92</v>
          </cell>
          <cell r="V1173">
            <v>4237.2856000000002</v>
          </cell>
          <cell r="W1173">
            <v>4237.29</v>
          </cell>
          <cell r="X1173">
            <v>0</v>
          </cell>
          <cell r="Y1173">
            <v>0</v>
          </cell>
          <cell r="Z1173">
            <v>0</v>
          </cell>
          <cell r="AA1173">
            <v>0</v>
          </cell>
          <cell r="AB1173">
            <v>0</v>
          </cell>
          <cell r="AC1173">
            <v>0</v>
          </cell>
          <cell r="AD1173">
            <v>1</v>
          </cell>
          <cell r="AE1173">
            <v>3590.92</v>
          </cell>
          <cell r="AF1173">
            <v>646.36559999999997</v>
          </cell>
          <cell r="AG1173">
            <v>0</v>
          </cell>
          <cell r="AH1173">
            <v>0</v>
          </cell>
          <cell r="AI1173">
            <v>0</v>
          </cell>
        </row>
        <row r="1174">
          <cell r="A1174" t="str">
            <v>ТНШС</v>
          </cell>
          <cell r="B1174" t="str">
            <v>РОК</v>
          </cell>
          <cell r="C1174" t="str">
            <v>УГМ</v>
          </cell>
          <cell r="D1174" t="str">
            <v>Закупки ГО</v>
          </cell>
          <cell r="E1174" t="str">
            <v>53</v>
          </cell>
          <cell r="F1174" t="str">
            <v>Импорт. Оборудование и з/ч вспомогательного производства</v>
          </cell>
          <cell r="G1174" t="str">
            <v>53820</v>
          </cell>
          <cell r="H1174" t="str">
            <v>Импорт. Электропневмоинструмент</v>
          </cell>
          <cell r="I1174" t="str">
            <v>887265</v>
          </cell>
          <cell r="J1174" t="str">
            <v>Электроперфоратор</v>
          </cell>
          <cell r="K1174" t="str">
            <v/>
          </cell>
          <cell r="L1174" t="str">
            <v>HR4000С "MAKITA"</v>
          </cell>
          <cell r="M1174" t="str">
            <v>1050Вт, SDS-Max</v>
          </cell>
          <cell r="N1174" t="str">
            <v/>
          </cell>
          <cell r="O1174" t="str">
            <v/>
          </cell>
          <cell r="P1174" t="str">
            <v/>
          </cell>
          <cell r="Q1174">
            <v>1.07</v>
          </cell>
          <cell r="R1174" t="str">
            <v>ШТ</v>
          </cell>
          <cell r="S1174">
            <v>2</v>
          </cell>
          <cell r="T1174">
            <v>13221.22</v>
          </cell>
          <cell r="U1174">
            <v>28293.410800000001</v>
          </cell>
          <cell r="V1174">
            <v>33386.224743999999</v>
          </cell>
          <cell r="W1174">
            <v>16693.11</v>
          </cell>
          <cell r="X1174">
            <v>2</v>
          </cell>
          <cell r="Y1174">
            <v>28293.410800000001</v>
          </cell>
          <cell r="Z1174">
            <v>5092.8139440000004</v>
          </cell>
          <cell r="AA1174">
            <v>0</v>
          </cell>
          <cell r="AB1174">
            <v>0</v>
          </cell>
          <cell r="AC1174">
            <v>0</v>
          </cell>
          <cell r="AD1174">
            <v>0</v>
          </cell>
          <cell r="AE1174">
            <v>0</v>
          </cell>
          <cell r="AF1174">
            <v>0</v>
          </cell>
          <cell r="AG1174">
            <v>0</v>
          </cell>
          <cell r="AH1174">
            <v>0</v>
          </cell>
          <cell r="AI1174">
            <v>0</v>
          </cell>
        </row>
        <row r="1175">
          <cell r="A1175" t="str">
            <v>ТНШС</v>
          </cell>
          <cell r="B1175" t="str">
            <v>РОК</v>
          </cell>
          <cell r="C1175" t="str">
            <v>УГМ</v>
          </cell>
          <cell r="D1175" t="str">
            <v>Закупки ГО</v>
          </cell>
          <cell r="E1175" t="str">
            <v>53</v>
          </cell>
          <cell r="F1175" t="str">
            <v>Импорт. Оборудование и з/ч вспомогательного производства</v>
          </cell>
          <cell r="G1175" t="str">
            <v>53820</v>
          </cell>
          <cell r="H1175" t="str">
            <v>Импорт. Электропневмоинструмент</v>
          </cell>
          <cell r="I1175" t="str">
            <v>887276</v>
          </cell>
          <cell r="J1175" t="str">
            <v>Электропила</v>
          </cell>
          <cell r="K1175" t="str">
            <v/>
          </cell>
          <cell r="L1175" t="str">
            <v>YC 4001А "MAKITA"</v>
          </cell>
          <cell r="M1175" t="str">
            <v>Цепная, 1800Вт</v>
          </cell>
          <cell r="N1175" t="str">
            <v/>
          </cell>
          <cell r="O1175" t="str">
            <v/>
          </cell>
          <cell r="P1175" t="str">
            <v/>
          </cell>
          <cell r="Q1175">
            <v>1.07</v>
          </cell>
          <cell r="R1175" t="str">
            <v>ШТ</v>
          </cell>
          <cell r="S1175">
            <v>2</v>
          </cell>
          <cell r="T1175">
            <v>6112</v>
          </cell>
          <cell r="U1175">
            <v>13079.68</v>
          </cell>
          <cell r="V1175">
            <v>15434.0224</v>
          </cell>
          <cell r="W1175">
            <v>7717.01</v>
          </cell>
          <cell r="X1175">
            <v>0</v>
          </cell>
          <cell r="Y1175">
            <v>0</v>
          </cell>
          <cell r="Z1175">
            <v>0</v>
          </cell>
          <cell r="AA1175">
            <v>2</v>
          </cell>
          <cell r="AB1175">
            <v>13079.68</v>
          </cell>
          <cell r="AC1175">
            <v>2354.3424</v>
          </cell>
          <cell r="AD1175">
            <v>0</v>
          </cell>
          <cell r="AE1175">
            <v>0</v>
          </cell>
          <cell r="AF1175">
            <v>0</v>
          </cell>
          <cell r="AG1175">
            <v>0</v>
          </cell>
          <cell r="AH1175">
            <v>0</v>
          </cell>
          <cell r="AI1175">
            <v>0</v>
          </cell>
        </row>
        <row r="1176">
          <cell r="A1176" t="str">
            <v>Н-ремонт</v>
          </cell>
          <cell r="B1176" t="str">
            <v>РОК</v>
          </cell>
          <cell r="C1176" t="str">
            <v>УГМ</v>
          </cell>
          <cell r="D1176" t="str">
            <v>Закупки ГО</v>
          </cell>
          <cell r="E1176" t="str">
            <v>53</v>
          </cell>
          <cell r="F1176" t="str">
            <v>Импорт. Оборудование и з/ч вспомогательного производства</v>
          </cell>
          <cell r="G1176" t="str">
            <v>53820</v>
          </cell>
          <cell r="H1176" t="str">
            <v>Импорт. Электропневмоинструмент</v>
          </cell>
          <cell r="I1176" t="str">
            <v>887322</v>
          </cell>
          <cell r="J1176" t="str">
            <v>Дрель-шуруповерт</v>
          </cell>
          <cell r="K1176" t="str">
            <v>0601137561</v>
          </cell>
          <cell r="L1176" t="str">
            <v>GBM 10 SRE</v>
          </cell>
          <cell r="M1176" t="str">
            <v>Быстрое переоснащение дрели в шуруповерт без вспомогательного инструмента.Сверление в стали D=10мм. Сверление в алюминии D=13мм.Сверление в дереве D=25мм. Р=420Вт, n=0-1600об/мин, соединительная резьба шпинделя 1/2"-20UNF, m=1,4кг</v>
          </cell>
          <cell r="N1176" t="str">
            <v/>
          </cell>
          <cell r="O1176" t="str">
            <v/>
          </cell>
          <cell r="P1176" t="str">
            <v/>
          </cell>
          <cell r="Q1176">
            <v>1.07</v>
          </cell>
          <cell r="R1176" t="str">
            <v>ШТ</v>
          </cell>
          <cell r="S1176">
            <v>1</v>
          </cell>
          <cell r="T1176">
            <v>4855</v>
          </cell>
          <cell r="U1176">
            <v>5194.8500000000004</v>
          </cell>
          <cell r="V1176">
            <v>6129.9229999999998</v>
          </cell>
          <cell r="W1176">
            <v>6129.92</v>
          </cell>
          <cell r="X1176">
            <v>0</v>
          </cell>
          <cell r="Y1176">
            <v>0</v>
          </cell>
          <cell r="Z1176">
            <v>0</v>
          </cell>
          <cell r="AA1176">
            <v>0</v>
          </cell>
          <cell r="AB1176">
            <v>0</v>
          </cell>
          <cell r="AC1176">
            <v>0</v>
          </cell>
          <cell r="AD1176">
            <v>0</v>
          </cell>
          <cell r="AE1176">
            <v>0</v>
          </cell>
          <cell r="AF1176">
            <v>0</v>
          </cell>
          <cell r="AG1176">
            <v>1</v>
          </cell>
          <cell r="AH1176">
            <v>5194.8500000000004</v>
          </cell>
          <cell r="AI1176">
            <v>935.07299999999998</v>
          </cell>
        </row>
        <row r="1177">
          <cell r="A1177" t="str">
            <v>Н-автоматика</v>
          </cell>
          <cell r="B1177" t="str">
            <v>РОК</v>
          </cell>
          <cell r="C1177" t="str">
            <v>УГМ</v>
          </cell>
          <cell r="D1177" t="str">
            <v>Закупки ГО</v>
          </cell>
          <cell r="E1177" t="str">
            <v>53</v>
          </cell>
          <cell r="F1177" t="str">
            <v>Импорт. Оборудование и з/ч вспомогательного производства</v>
          </cell>
          <cell r="G1177" t="str">
            <v>53896</v>
          </cell>
          <cell r="H1177" t="str">
            <v>Импорт.Оборудование для переработки м/лома</v>
          </cell>
          <cell r="I1177" t="str">
            <v>896106</v>
          </cell>
          <cell r="J1177" t="str">
            <v>Перфоратор Bosch в чемодане</v>
          </cell>
          <cell r="K1177" t="str">
            <v>BOSCH, Германия</v>
          </cell>
          <cell r="L1177" t="str">
            <v>7042004R</v>
          </cell>
          <cell r="M1177" t="str">
            <v/>
          </cell>
          <cell r="N1177" t="str">
            <v/>
          </cell>
          <cell r="O1177" t="str">
            <v>BOSCH, Германия</v>
          </cell>
          <cell r="P1177" t="str">
            <v/>
          </cell>
          <cell r="Q1177">
            <v>1.07</v>
          </cell>
          <cell r="R1177" t="str">
            <v>ШТ</v>
          </cell>
          <cell r="S1177">
            <v>5</v>
          </cell>
          <cell r="T1177">
            <v>21255.15</v>
          </cell>
          <cell r="U1177">
            <v>113715.05250000001</v>
          </cell>
          <cell r="V1177">
            <v>134183.76194999999</v>
          </cell>
          <cell r="W1177">
            <v>26836.75</v>
          </cell>
          <cell r="X1177">
            <v>5</v>
          </cell>
          <cell r="Y1177">
            <v>113715.05250000001</v>
          </cell>
          <cell r="Z1177">
            <v>20468.709449999998</v>
          </cell>
          <cell r="AA1177">
            <v>0</v>
          </cell>
          <cell r="AB1177">
            <v>0</v>
          </cell>
          <cell r="AC1177">
            <v>0</v>
          </cell>
          <cell r="AD1177">
            <v>0</v>
          </cell>
          <cell r="AE1177">
            <v>0</v>
          </cell>
          <cell r="AF1177">
            <v>0</v>
          </cell>
          <cell r="AG1177">
            <v>0</v>
          </cell>
          <cell r="AH1177">
            <v>0</v>
          </cell>
          <cell r="AI1177">
            <v>0</v>
          </cell>
        </row>
        <row r="1178">
          <cell r="A1178" t="str">
            <v>ПЕСХ</v>
          </cell>
          <cell r="B1178" t="str">
            <v>МТО</v>
          </cell>
          <cell r="C1178" t="str">
            <v>ОРЗ</v>
          </cell>
          <cell r="D1178" t="str">
            <v>Закупки ГО</v>
          </cell>
          <cell r="E1178" t="str">
            <v>56</v>
          </cell>
          <cell r="F1178" t="str">
            <v>Импорт. Энергетика</v>
          </cell>
          <cell r="G1178" t="str">
            <v>56346</v>
          </cell>
          <cell r="H1178" t="str">
            <v>Импорт. Оборуд. и з/ч систем кондиционир., вод. и воздухооч.</v>
          </cell>
          <cell r="I1178" t="str">
            <v>346214</v>
          </cell>
          <cell r="J1178" t="str">
            <v>Кондиционер настенный</v>
          </cell>
          <cell r="K1178" t="str">
            <v/>
          </cell>
          <cell r="L1178" t="str">
            <v>MS-24RV/MU-24RV</v>
          </cell>
          <cell r="M1178" t="str">
            <v>Внутренний блок MS-24RV: производительность - 6,4кВт, расход воздуха - 816м3/ч. Наружный блок MU-24RV: потребляемая мощность 2,78кВт</v>
          </cell>
          <cell r="N1178" t="str">
            <v/>
          </cell>
          <cell r="O1178" t="str">
            <v/>
          </cell>
          <cell r="P1178" t="str">
            <v/>
          </cell>
          <cell r="Q1178">
            <v>1.07</v>
          </cell>
          <cell r="R1178" t="str">
            <v>КМП</v>
          </cell>
          <cell r="S1178">
            <v>5</v>
          </cell>
          <cell r="T1178">
            <v>42450</v>
          </cell>
          <cell r="U1178">
            <v>227107.5</v>
          </cell>
          <cell r="V1178">
            <v>267986.84999999998</v>
          </cell>
          <cell r="W1178">
            <v>53597.37</v>
          </cell>
          <cell r="X1178">
            <v>3</v>
          </cell>
          <cell r="Y1178">
            <v>136264.5</v>
          </cell>
          <cell r="Z1178">
            <v>24527.61</v>
          </cell>
          <cell r="AA1178">
            <v>2</v>
          </cell>
          <cell r="AB1178">
            <v>90843</v>
          </cell>
          <cell r="AC1178">
            <v>16351.74</v>
          </cell>
          <cell r="AD1178">
            <v>0</v>
          </cell>
          <cell r="AE1178">
            <v>0</v>
          </cell>
          <cell r="AF1178">
            <v>0</v>
          </cell>
          <cell r="AG1178">
            <v>0</v>
          </cell>
          <cell r="AH1178">
            <v>0</v>
          </cell>
          <cell r="AI1178">
            <v>0</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9"/>
      <sheetName val="Лист1"/>
      <sheetName val="граф"/>
    </sheetNames>
    <sheetDataSet>
      <sheetData sheetId="0" refreshError="1">
        <row r="65">
          <cell r="F65" t="str">
            <v>п. Снежногорск, район площадки Усть-Хантайской ГЭС, 2, стр. 1.</v>
          </cell>
        </row>
      </sheetData>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ГЭС"/>
    </sheetNames>
    <sheetDataSet>
      <sheetData sheetId="0">
        <row r="8">
          <cell r="R8" t="str">
            <v>Находится в эксплуатации или нет.</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1101"/>
  <sheetViews>
    <sheetView tabSelected="1" zoomScale="85" zoomScaleNormal="85" zoomScaleSheetLayoutView="80" workbookViewId="0">
      <selection activeCell="A82" sqref="A82"/>
    </sheetView>
  </sheetViews>
  <sheetFormatPr defaultColWidth="9.15234375" defaultRowHeight="15" x14ac:dyDescent="0.3"/>
  <cols>
    <col min="1" max="1" width="9.15234375" style="78"/>
    <col min="2" max="2" width="10.15234375" style="437" customWidth="1"/>
    <col min="3" max="3" width="49.3046875" style="211" customWidth="1"/>
    <col min="4" max="4" width="19.69140625" style="78" customWidth="1"/>
    <col min="5" max="5" width="24.84375" style="194" hidden="1" customWidth="1"/>
    <col min="6" max="6" width="7.84375" style="24" hidden="1" customWidth="1"/>
    <col min="7" max="7" width="13.84375" style="936" customWidth="1"/>
    <col min="8" max="8" width="8.53515625" style="25" customWidth="1"/>
    <col min="9" max="9" width="11.15234375" style="78" customWidth="1"/>
    <col min="10" max="10" width="12.3828125" style="78" customWidth="1"/>
    <col min="11" max="11" width="11.84375" style="78" customWidth="1"/>
    <col min="12" max="12" width="9.53515625" style="78" customWidth="1"/>
    <col min="13" max="13" width="15.15234375" style="79" customWidth="1"/>
    <col min="14" max="14" width="9.3046875" style="78" customWidth="1"/>
    <col min="15" max="15" width="12.3828125" style="78" customWidth="1"/>
    <col min="16" max="16" width="10.15234375" style="78" customWidth="1"/>
    <col min="17" max="17" width="10.3828125" style="78" customWidth="1"/>
    <col min="18" max="18" width="27.53515625" style="6" customWidth="1"/>
    <col min="19" max="19" width="8.53515625" style="891" customWidth="1"/>
    <col min="20" max="20" width="15" style="194" customWidth="1"/>
    <col min="21" max="21" width="45.69140625" style="6" customWidth="1"/>
    <col min="22" max="22" width="17.3046875" style="417" customWidth="1"/>
    <col min="23" max="23" width="14.84375" style="417" customWidth="1"/>
    <col min="24" max="24" width="20.53515625" style="19" customWidth="1"/>
    <col min="25" max="25" width="9.15234375" style="27"/>
    <col min="26" max="26" width="71.69140625" style="27" customWidth="1"/>
    <col min="27" max="27" width="11.3828125" style="27" customWidth="1"/>
    <col min="28" max="16384" width="9.15234375" style="27"/>
  </cols>
  <sheetData>
    <row r="1" spans="1:27" ht="16.5" customHeight="1" x14ac:dyDescent="0.3">
      <c r="B1" s="1006" t="s">
        <v>17</v>
      </c>
      <c r="C1" s="1006"/>
      <c r="D1" s="1006"/>
      <c r="E1" s="1006"/>
      <c r="F1" s="1006"/>
      <c r="G1" s="1006"/>
      <c r="H1" s="1006"/>
      <c r="I1" s="1006"/>
      <c r="J1" s="1006"/>
      <c r="K1" s="1006"/>
      <c r="L1" s="1006"/>
      <c r="M1" s="1006"/>
      <c r="N1" s="1006"/>
      <c r="O1" s="1006"/>
      <c r="P1" s="1006"/>
      <c r="Q1" s="1006"/>
      <c r="R1" s="1006"/>
      <c r="S1" s="1006"/>
      <c r="T1" s="1006"/>
      <c r="U1" s="1006"/>
      <c r="V1" s="472"/>
    </row>
    <row r="2" spans="1:27" ht="18.75" customHeight="1" x14ac:dyDescent="0.3">
      <c r="B2" s="1006" t="s">
        <v>1263</v>
      </c>
      <c r="C2" s="1006"/>
      <c r="D2" s="1006"/>
      <c r="E2" s="1006"/>
      <c r="F2" s="1006"/>
      <c r="G2" s="1006"/>
      <c r="H2" s="1006"/>
      <c r="I2" s="1006"/>
      <c r="J2" s="1006"/>
      <c r="K2" s="1006"/>
      <c r="L2" s="1006"/>
      <c r="M2" s="1006"/>
      <c r="N2" s="1006"/>
      <c r="O2" s="1006"/>
      <c r="P2" s="1006"/>
      <c r="Q2" s="1006"/>
      <c r="R2" s="1006"/>
      <c r="S2" s="1006"/>
      <c r="T2" s="1006"/>
      <c r="U2" s="1006"/>
      <c r="V2" s="472"/>
    </row>
    <row r="3" spans="1:27" ht="9.75" customHeight="1" x14ac:dyDescent="0.3"/>
    <row r="4" spans="1:27" s="26" customFormat="1" ht="18" customHeight="1" x14ac:dyDescent="0.3">
      <c r="A4" s="1005" t="s">
        <v>2212</v>
      </c>
      <c r="B4" s="1007" t="s">
        <v>18</v>
      </c>
      <c r="C4" s="1008" t="s">
        <v>12</v>
      </c>
      <c r="D4" s="1016" t="s">
        <v>37</v>
      </c>
      <c r="E4" s="1003" t="s">
        <v>38</v>
      </c>
      <c r="F4" s="1016" t="s">
        <v>19</v>
      </c>
      <c r="G4" s="1005" t="s">
        <v>1</v>
      </c>
      <c r="H4" s="1002" t="s">
        <v>31</v>
      </c>
      <c r="I4" s="1005" t="s">
        <v>29</v>
      </c>
      <c r="J4" s="1005"/>
      <c r="K4" s="1005"/>
      <c r="L4" s="1005"/>
      <c r="M4" s="1005"/>
      <c r="N4" s="1005"/>
      <c r="O4" s="1005"/>
      <c r="P4" s="1005"/>
      <c r="Q4" s="1002" t="s">
        <v>20</v>
      </c>
      <c r="R4" s="1005" t="s">
        <v>40</v>
      </c>
      <c r="S4" s="1002" t="s">
        <v>21</v>
      </c>
      <c r="T4" s="1002" t="s">
        <v>10</v>
      </c>
      <c r="U4" s="1000" t="s">
        <v>13</v>
      </c>
      <c r="V4" s="1002" t="s">
        <v>9</v>
      </c>
      <c r="W4" s="998" t="s">
        <v>30</v>
      </c>
      <c r="X4" s="426"/>
    </row>
    <row r="5" spans="1:27" s="26" customFormat="1" ht="90.75" customHeight="1" x14ac:dyDescent="0.3">
      <c r="A5" s="1005"/>
      <c r="B5" s="1007"/>
      <c r="C5" s="1009"/>
      <c r="D5" s="1017"/>
      <c r="E5" s="1004"/>
      <c r="F5" s="1017"/>
      <c r="G5" s="1005"/>
      <c r="H5" s="1002"/>
      <c r="I5" s="882" t="s">
        <v>22</v>
      </c>
      <c r="J5" s="882" t="s">
        <v>23</v>
      </c>
      <c r="K5" s="881" t="s">
        <v>24</v>
      </c>
      <c r="L5" s="881" t="s">
        <v>32</v>
      </c>
      <c r="M5" s="884" t="s">
        <v>14</v>
      </c>
      <c r="N5" s="881" t="s">
        <v>25</v>
      </c>
      <c r="O5" s="881" t="s">
        <v>2</v>
      </c>
      <c r="P5" s="881" t="s">
        <v>26</v>
      </c>
      <c r="Q5" s="1002"/>
      <c r="R5" s="999"/>
      <c r="S5" s="1002"/>
      <c r="T5" s="1002"/>
      <c r="U5" s="1001"/>
      <c r="V5" s="1002"/>
      <c r="W5" s="999"/>
      <c r="X5" s="426"/>
    </row>
    <row r="6" spans="1:27" ht="12" customHeight="1" x14ac:dyDescent="0.3">
      <c r="A6" s="414"/>
      <c r="B6" s="438">
        <v>1</v>
      </c>
      <c r="C6" s="934">
        <v>2</v>
      </c>
      <c r="D6" s="861">
        <v>3</v>
      </c>
      <c r="E6" s="41"/>
      <c r="F6" s="40">
        <v>4</v>
      </c>
      <c r="G6" s="882">
        <v>4</v>
      </c>
      <c r="H6" s="41">
        <v>5</v>
      </c>
      <c r="I6" s="880">
        <v>6</v>
      </c>
      <c r="J6" s="882">
        <v>7</v>
      </c>
      <c r="K6" s="882">
        <v>8</v>
      </c>
      <c r="L6" s="880">
        <v>9</v>
      </c>
      <c r="M6" s="882">
        <v>10</v>
      </c>
      <c r="N6" s="882">
        <v>11</v>
      </c>
      <c r="O6" s="880">
        <v>12</v>
      </c>
      <c r="P6" s="882">
        <v>13</v>
      </c>
      <c r="Q6" s="882">
        <v>14</v>
      </c>
      <c r="R6" s="40">
        <v>15</v>
      </c>
      <c r="S6" s="424">
        <v>16</v>
      </c>
      <c r="T6" s="41">
        <v>17</v>
      </c>
      <c r="U6" s="458">
        <v>18</v>
      </c>
      <c r="V6" s="414">
        <v>19</v>
      </c>
      <c r="W6" s="422">
        <v>20</v>
      </c>
      <c r="Z6" s="26"/>
      <c r="AA6" s="26"/>
    </row>
    <row r="7" spans="1:27" s="43" customFormat="1" ht="27.75" customHeight="1" x14ac:dyDescent="0.3">
      <c r="A7" s="416" t="s">
        <v>3631</v>
      </c>
      <c r="B7" s="1013" t="s">
        <v>435</v>
      </c>
      <c r="C7" s="1014"/>
      <c r="D7" s="1014"/>
      <c r="E7" s="1014"/>
      <c r="F7" s="1014"/>
      <c r="G7" s="1014"/>
      <c r="H7" s="1014"/>
      <c r="I7" s="1014"/>
      <c r="J7" s="1014"/>
      <c r="K7" s="1014"/>
      <c r="L7" s="1014"/>
      <c r="M7" s="1014"/>
      <c r="N7" s="1014"/>
      <c r="O7" s="1014"/>
      <c r="P7" s="1014"/>
      <c r="Q7" s="1014"/>
      <c r="R7" s="1014"/>
      <c r="S7" s="1014"/>
      <c r="T7" s="1014"/>
      <c r="U7" s="1014"/>
      <c r="V7" s="1014"/>
      <c r="W7" s="1015"/>
      <c r="X7" s="453"/>
      <c r="Z7" s="44"/>
      <c r="AA7" s="44"/>
    </row>
    <row r="8" spans="1:27" s="43" customFormat="1" ht="27.75" customHeight="1" x14ac:dyDescent="0.3">
      <c r="A8" s="935" t="s">
        <v>3631</v>
      </c>
      <c r="B8" s="439" t="s">
        <v>3</v>
      </c>
      <c r="C8" s="1018" t="s">
        <v>16</v>
      </c>
      <c r="D8" s="1018"/>
      <c r="E8" s="1018"/>
      <c r="F8" s="1018"/>
      <c r="G8" s="1018"/>
      <c r="H8" s="1018"/>
      <c r="I8" s="1018"/>
      <c r="J8" s="1018"/>
      <c r="K8" s="1018"/>
      <c r="L8" s="1018"/>
      <c r="M8" s="1018"/>
      <c r="N8" s="1018"/>
      <c r="O8" s="1018"/>
      <c r="P8" s="1018"/>
      <c r="Q8" s="1018"/>
      <c r="R8" s="1018"/>
      <c r="S8" s="1018"/>
      <c r="T8" s="1018"/>
      <c r="U8" s="1018"/>
      <c r="V8" s="425"/>
      <c r="W8" s="423"/>
      <c r="X8" s="453"/>
      <c r="Z8" s="44"/>
      <c r="AA8" s="44"/>
    </row>
    <row r="9" spans="1:27" s="43" customFormat="1" ht="50.15" customHeight="1" x14ac:dyDescent="0.3">
      <c r="A9" s="935" t="s">
        <v>3631</v>
      </c>
      <c r="B9" s="837" t="s">
        <v>15</v>
      </c>
      <c r="C9" s="82" t="s">
        <v>0</v>
      </c>
      <c r="D9" s="861" t="s">
        <v>27</v>
      </c>
      <c r="E9" s="836" t="s">
        <v>3609</v>
      </c>
      <c r="F9" s="836"/>
      <c r="G9" s="882">
        <v>1987</v>
      </c>
      <c r="H9" s="836"/>
      <c r="I9" s="436">
        <v>66</v>
      </c>
      <c r="J9" s="436">
        <v>15</v>
      </c>
      <c r="K9" s="436">
        <v>21.6</v>
      </c>
      <c r="L9" s="882">
        <v>1225.5999999999999</v>
      </c>
      <c r="M9" s="136">
        <v>27798</v>
      </c>
      <c r="N9" s="882">
        <v>4826.5</v>
      </c>
      <c r="O9" s="882" t="s">
        <v>28</v>
      </c>
      <c r="P9" s="882" t="s">
        <v>6</v>
      </c>
      <c r="Q9" s="882" t="s">
        <v>5</v>
      </c>
      <c r="R9" s="417" t="s">
        <v>39</v>
      </c>
      <c r="S9" s="81" t="s">
        <v>4</v>
      </c>
      <c r="T9" s="836" t="s">
        <v>35</v>
      </c>
      <c r="U9" s="834" t="s">
        <v>8</v>
      </c>
      <c r="V9" s="836" t="s">
        <v>36</v>
      </c>
      <c r="W9" s="836"/>
      <c r="X9" s="453"/>
      <c r="Z9" s="44"/>
      <c r="AA9" s="44"/>
    </row>
    <row r="10" spans="1:27" s="43" customFormat="1" ht="50.15" customHeight="1" x14ac:dyDescent="0.3">
      <c r="A10" s="935" t="s">
        <v>3631</v>
      </c>
      <c r="B10" s="837" t="s">
        <v>43</v>
      </c>
      <c r="C10" s="82" t="s">
        <v>107</v>
      </c>
      <c r="D10" s="861" t="s">
        <v>108</v>
      </c>
      <c r="E10" s="836" t="s">
        <v>3610</v>
      </c>
      <c r="F10" s="836"/>
      <c r="G10" s="882">
        <v>1987</v>
      </c>
      <c r="H10" s="836"/>
      <c r="I10" s="436">
        <v>30</v>
      </c>
      <c r="J10" s="436">
        <v>15</v>
      </c>
      <c r="K10" s="882" t="s">
        <v>109</v>
      </c>
      <c r="L10" s="882">
        <v>513.79999999999995</v>
      </c>
      <c r="M10" s="136">
        <v>4299</v>
      </c>
      <c r="N10" s="882">
        <v>925.8</v>
      </c>
      <c r="O10" s="882" t="s">
        <v>110</v>
      </c>
      <c r="P10" s="882" t="s">
        <v>6</v>
      </c>
      <c r="Q10" s="882" t="s">
        <v>5</v>
      </c>
      <c r="R10" s="417" t="s">
        <v>111</v>
      </c>
      <c r="S10" s="81" t="s">
        <v>4</v>
      </c>
      <c r="T10" s="836" t="s">
        <v>35</v>
      </c>
      <c r="U10" s="834" t="s">
        <v>112</v>
      </c>
      <c r="V10" s="836" t="s">
        <v>36</v>
      </c>
      <c r="W10" s="836"/>
      <c r="X10" s="453"/>
      <c r="Z10" s="44"/>
      <c r="AA10" s="44"/>
    </row>
    <row r="11" spans="1:27" s="43" customFormat="1" ht="50.15" customHeight="1" x14ac:dyDescent="0.3">
      <c r="A11" s="935" t="s">
        <v>3631</v>
      </c>
      <c r="B11" s="837" t="s">
        <v>44</v>
      </c>
      <c r="C11" s="82" t="s">
        <v>113</v>
      </c>
      <c r="D11" s="861" t="s">
        <v>114</v>
      </c>
      <c r="E11" s="836" t="s">
        <v>3610</v>
      </c>
      <c r="F11" s="836"/>
      <c r="G11" s="882">
        <v>1994</v>
      </c>
      <c r="H11" s="836"/>
      <c r="I11" s="858">
        <v>18</v>
      </c>
      <c r="J11" s="858">
        <v>12</v>
      </c>
      <c r="K11" s="436">
        <v>7</v>
      </c>
      <c r="L11" s="882">
        <v>241</v>
      </c>
      <c r="M11" s="136">
        <v>1687</v>
      </c>
      <c r="N11" s="882">
        <v>241.6</v>
      </c>
      <c r="O11" s="882">
        <v>2</v>
      </c>
      <c r="P11" s="882" t="s">
        <v>6</v>
      </c>
      <c r="Q11" s="882" t="s">
        <v>5</v>
      </c>
      <c r="R11" s="417" t="s">
        <v>115</v>
      </c>
      <c r="S11" s="81" t="s">
        <v>4</v>
      </c>
      <c r="T11" s="836" t="s">
        <v>35</v>
      </c>
      <c r="U11" s="834" t="s">
        <v>116</v>
      </c>
      <c r="V11" s="836" t="s">
        <v>36</v>
      </c>
      <c r="W11" s="836"/>
      <c r="X11" s="453"/>
      <c r="Z11" s="44"/>
      <c r="AA11" s="44"/>
    </row>
    <row r="12" spans="1:27" s="43" customFormat="1" ht="50.15" customHeight="1" x14ac:dyDescent="0.3">
      <c r="A12" s="935" t="s">
        <v>3631</v>
      </c>
      <c r="B12" s="837" t="s">
        <v>45</v>
      </c>
      <c r="C12" s="82" t="s">
        <v>117</v>
      </c>
      <c r="D12" s="861" t="s">
        <v>118</v>
      </c>
      <c r="E12" s="836" t="s">
        <v>3610</v>
      </c>
      <c r="F12" s="836"/>
      <c r="G12" s="882">
        <v>1982</v>
      </c>
      <c r="H12" s="836"/>
      <c r="I12" s="436">
        <v>27.6</v>
      </c>
      <c r="J12" s="858">
        <v>6</v>
      </c>
      <c r="K12" s="136">
        <v>4.75</v>
      </c>
      <c r="L12" s="136">
        <v>206.6</v>
      </c>
      <c r="M12" s="136">
        <v>969</v>
      </c>
      <c r="N12" s="882">
        <v>155.5</v>
      </c>
      <c r="O12" s="882">
        <v>1</v>
      </c>
      <c r="P12" s="882" t="s">
        <v>6</v>
      </c>
      <c r="Q12" s="882" t="s">
        <v>5</v>
      </c>
      <c r="R12" s="417" t="s">
        <v>119</v>
      </c>
      <c r="S12" s="81" t="s">
        <v>4</v>
      </c>
      <c r="T12" s="836" t="s">
        <v>35</v>
      </c>
      <c r="U12" s="834" t="s">
        <v>120</v>
      </c>
      <c r="V12" s="836" t="s">
        <v>36</v>
      </c>
      <c r="W12" s="836"/>
      <c r="X12" s="453"/>
      <c r="Z12" s="44"/>
      <c r="AA12" s="44"/>
    </row>
    <row r="13" spans="1:27" s="43" customFormat="1" ht="50.15" customHeight="1" x14ac:dyDescent="0.3">
      <c r="A13" s="935" t="s">
        <v>3631</v>
      </c>
      <c r="B13" s="837" t="s">
        <v>46</v>
      </c>
      <c r="C13" s="82" t="s">
        <v>121</v>
      </c>
      <c r="D13" s="861" t="s">
        <v>122</v>
      </c>
      <c r="E13" s="836" t="s">
        <v>3610</v>
      </c>
      <c r="F13" s="836"/>
      <c r="G13" s="882">
        <v>1998</v>
      </c>
      <c r="H13" s="836"/>
      <c r="I13" s="436">
        <v>36</v>
      </c>
      <c r="J13" s="436">
        <v>6</v>
      </c>
      <c r="K13" s="951">
        <v>4.5999999999999996</v>
      </c>
      <c r="L13" s="136">
        <v>244.3</v>
      </c>
      <c r="M13" s="136">
        <v>1124</v>
      </c>
      <c r="N13" s="858">
        <v>200.9</v>
      </c>
      <c r="O13" s="882">
        <v>1</v>
      </c>
      <c r="P13" s="882" t="s">
        <v>6</v>
      </c>
      <c r="Q13" s="882" t="s">
        <v>5</v>
      </c>
      <c r="R13" s="417" t="s">
        <v>123</v>
      </c>
      <c r="S13" s="81" t="s">
        <v>4</v>
      </c>
      <c r="T13" s="836" t="s">
        <v>35</v>
      </c>
      <c r="U13" s="834" t="s">
        <v>124</v>
      </c>
      <c r="V13" s="836" t="s">
        <v>36</v>
      </c>
      <c r="W13" s="836"/>
      <c r="X13" s="453"/>
      <c r="Z13" s="44"/>
      <c r="AA13" s="44"/>
    </row>
    <row r="14" spans="1:27" s="43" customFormat="1" ht="50.15" customHeight="1" x14ac:dyDescent="0.3">
      <c r="A14" s="935" t="s">
        <v>3631</v>
      </c>
      <c r="B14" s="837" t="s">
        <v>47</v>
      </c>
      <c r="C14" s="82" t="s">
        <v>125</v>
      </c>
      <c r="D14" s="861" t="s">
        <v>126</v>
      </c>
      <c r="E14" s="836"/>
      <c r="F14" s="53"/>
      <c r="G14" s="882">
        <v>1991</v>
      </c>
      <c r="H14" s="836"/>
      <c r="I14" s="436">
        <v>30</v>
      </c>
      <c r="J14" s="436">
        <v>9</v>
      </c>
      <c r="K14" s="882">
        <v>13.5</v>
      </c>
      <c r="L14" s="136">
        <v>337</v>
      </c>
      <c r="M14" s="136">
        <v>4550</v>
      </c>
      <c r="N14" s="858">
        <v>351.1</v>
      </c>
      <c r="O14" s="882" t="s">
        <v>127</v>
      </c>
      <c r="P14" s="882" t="s">
        <v>6</v>
      </c>
      <c r="Q14" s="882" t="s">
        <v>5</v>
      </c>
      <c r="R14" s="417" t="s">
        <v>128</v>
      </c>
      <c r="S14" s="892" t="s">
        <v>129</v>
      </c>
      <c r="T14" s="836" t="s">
        <v>130</v>
      </c>
      <c r="U14" s="834" t="s">
        <v>131</v>
      </c>
      <c r="V14" s="836" t="s">
        <v>36</v>
      </c>
      <c r="W14" s="836"/>
      <c r="X14" s="453"/>
      <c r="Z14" s="44"/>
      <c r="AA14" s="44"/>
    </row>
    <row r="15" spans="1:27" s="43" customFormat="1" ht="50.15" customHeight="1" x14ac:dyDescent="0.3">
      <c r="A15" s="935" t="s">
        <v>3631</v>
      </c>
      <c r="B15" s="837" t="s">
        <v>48</v>
      </c>
      <c r="C15" s="82" t="s">
        <v>132</v>
      </c>
      <c r="D15" s="861" t="s">
        <v>133</v>
      </c>
      <c r="E15" s="836" t="s">
        <v>3611</v>
      </c>
      <c r="F15" s="836"/>
      <c r="G15" s="882">
        <v>1989</v>
      </c>
      <c r="H15" s="836"/>
      <c r="I15" s="858">
        <v>7.08</v>
      </c>
      <c r="J15" s="436">
        <v>5.7</v>
      </c>
      <c r="K15" s="136" t="s">
        <v>134</v>
      </c>
      <c r="L15" s="136">
        <v>40.4</v>
      </c>
      <c r="M15" s="136">
        <v>258</v>
      </c>
      <c r="N15" s="858">
        <v>36.799999999999997</v>
      </c>
      <c r="O15" s="882" t="s">
        <v>135</v>
      </c>
      <c r="P15" s="882"/>
      <c r="Q15" s="882" t="s">
        <v>5</v>
      </c>
      <c r="R15" s="417" t="s">
        <v>136</v>
      </c>
      <c r="S15" s="81" t="s">
        <v>4</v>
      </c>
      <c r="T15" s="836" t="s">
        <v>35</v>
      </c>
      <c r="U15" s="834" t="s">
        <v>137</v>
      </c>
      <c r="V15" s="836" t="s">
        <v>36</v>
      </c>
      <c r="W15" s="836"/>
      <c r="X15" s="453"/>
      <c r="Z15" s="44"/>
      <c r="AA15" s="44"/>
    </row>
    <row r="16" spans="1:27" s="43" customFormat="1" ht="50.15" customHeight="1" x14ac:dyDescent="0.3">
      <c r="A16" s="935" t="s">
        <v>3631</v>
      </c>
      <c r="B16" s="837" t="s">
        <v>49</v>
      </c>
      <c r="C16" s="82" t="s">
        <v>138</v>
      </c>
      <c r="D16" s="861" t="s">
        <v>139</v>
      </c>
      <c r="E16" s="836" t="s">
        <v>3609</v>
      </c>
      <c r="F16" s="836"/>
      <c r="G16" s="882">
        <v>1994</v>
      </c>
      <c r="H16" s="836"/>
      <c r="I16" s="882">
        <v>34</v>
      </c>
      <c r="J16" s="882">
        <v>6</v>
      </c>
      <c r="K16" s="136">
        <v>6.7</v>
      </c>
      <c r="L16" s="136">
        <v>257.89999999999998</v>
      </c>
      <c r="M16" s="136">
        <v>1728</v>
      </c>
      <c r="N16" s="858">
        <v>360.4</v>
      </c>
      <c r="O16" s="882">
        <v>2</v>
      </c>
      <c r="P16" s="882" t="s">
        <v>6</v>
      </c>
      <c r="Q16" s="882" t="s">
        <v>5</v>
      </c>
      <c r="R16" s="417" t="s">
        <v>140</v>
      </c>
      <c r="S16" s="81" t="s">
        <v>4</v>
      </c>
      <c r="T16" s="836" t="s">
        <v>35</v>
      </c>
      <c r="U16" s="834" t="s">
        <v>141</v>
      </c>
      <c r="V16" s="836" t="s">
        <v>36</v>
      </c>
      <c r="W16" s="836"/>
      <c r="X16" s="453"/>
      <c r="Z16" s="44"/>
      <c r="AA16" s="44"/>
    </row>
    <row r="17" spans="1:27" s="43" customFormat="1" ht="50.15" customHeight="1" x14ac:dyDescent="0.3">
      <c r="A17" s="935" t="s">
        <v>3631</v>
      </c>
      <c r="B17" s="837" t="s">
        <v>50</v>
      </c>
      <c r="C17" s="82" t="s">
        <v>142</v>
      </c>
      <c r="D17" s="861" t="s">
        <v>143</v>
      </c>
      <c r="E17" s="836" t="s">
        <v>3612</v>
      </c>
      <c r="F17" s="836"/>
      <c r="G17" s="882">
        <v>1982</v>
      </c>
      <c r="H17" s="836"/>
      <c r="I17" s="882" t="s">
        <v>144</v>
      </c>
      <c r="J17" s="882" t="s">
        <v>145</v>
      </c>
      <c r="K17" s="880" t="s">
        <v>146</v>
      </c>
      <c r="L17" s="880">
        <v>145</v>
      </c>
      <c r="M17" s="136">
        <v>714</v>
      </c>
      <c r="N17" s="858">
        <v>127.9</v>
      </c>
      <c r="O17" s="882">
        <v>1</v>
      </c>
      <c r="P17" s="882" t="s">
        <v>4</v>
      </c>
      <c r="Q17" s="882" t="s">
        <v>5</v>
      </c>
      <c r="R17" s="56" t="s">
        <v>147</v>
      </c>
      <c r="S17" s="81" t="s">
        <v>4</v>
      </c>
      <c r="T17" s="836" t="s">
        <v>35</v>
      </c>
      <c r="U17" s="834" t="s">
        <v>148</v>
      </c>
      <c r="V17" s="836" t="s">
        <v>36</v>
      </c>
      <c r="W17" s="836"/>
      <c r="X17" s="453"/>
      <c r="Z17" s="44"/>
      <c r="AA17" s="44"/>
    </row>
    <row r="18" spans="1:27" s="43" customFormat="1" ht="50.15" customHeight="1" x14ac:dyDescent="0.3">
      <c r="A18" s="935" t="s">
        <v>3631</v>
      </c>
      <c r="B18" s="837" t="s">
        <v>51</v>
      </c>
      <c r="C18" s="82" t="s">
        <v>149</v>
      </c>
      <c r="D18" s="861" t="s">
        <v>150</v>
      </c>
      <c r="E18" s="836" t="s">
        <v>3614</v>
      </c>
      <c r="F18" s="836"/>
      <c r="G18" s="882">
        <v>1989</v>
      </c>
      <c r="H18" s="836"/>
      <c r="I18" s="882">
        <v>73</v>
      </c>
      <c r="J18" s="882">
        <v>60</v>
      </c>
      <c r="K18" s="951">
        <v>8.56</v>
      </c>
      <c r="L18" s="136">
        <v>4535</v>
      </c>
      <c r="M18" s="136">
        <v>32690</v>
      </c>
      <c r="N18" s="858">
        <v>4254.1000000000004</v>
      </c>
      <c r="O18" s="882">
        <v>1</v>
      </c>
      <c r="P18" s="882" t="s">
        <v>6</v>
      </c>
      <c r="Q18" s="882" t="s">
        <v>5</v>
      </c>
      <c r="R18" s="417" t="s">
        <v>151</v>
      </c>
      <c r="S18" s="81" t="s">
        <v>4</v>
      </c>
      <c r="T18" s="836" t="s">
        <v>35</v>
      </c>
      <c r="U18" s="834" t="s">
        <v>152</v>
      </c>
      <c r="V18" s="836" t="s">
        <v>36</v>
      </c>
      <c r="W18" s="836"/>
      <c r="X18" s="453"/>
      <c r="Z18" s="44"/>
      <c r="AA18" s="44"/>
    </row>
    <row r="19" spans="1:27" s="43" customFormat="1" ht="50.15" customHeight="1" x14ac:dyDescent="0.3">
      <c r="A19" s="935" t="s">
        <v>3631</v>
      </c>
      <c r="B19" s="837" t="s">
        <v>52</v>
      </c>
      <c r="C19" s="82" t="s">
        <v>153</v>
      </c>
      <c r="D19" s="861" t="s">
        <v>154</v>
      </c>
      <c r="E19" s="836" t="s">
        <v>3613</v>
      </c>
      <c r="F19" s="836"/>
      <c r="G19" s="882">
        <v>1990</v>
      </c>
      <c r="H19" s="836"/>
      <c r="I19" s="882">
        <v>24</v>
      </c>
      <c r="J19" s="882">
        <v>12</v>
      </c>
      <c r="K19" s="136">
        <v>4.3</v>
      </c>
      <c r="L19" s="136">
        <v>318.2</v>
      </c>
      <c r="M19" s="136">
        <v>1229</v>
      </c>
      <c r="N19" s="882">
        <v>264.3</v>
      </c>
      <c r="O19" s="882">
        <v>1</v>
      </c>
      <c r="P19" s="882" t="s">
        <v>6</v>
      </c>
      <c r="Q19" s="882" t="s">
        <v>5</v>
      </c>
      <c r="R19" s="417" t="s">
        <v>155</v>
      </c>
      <c r="S19" s="81" t="s">
        <v>4</v>
      </c>
      <c r="T19" s="836" t="s">
        <v>35</v>
      </c>
      <c r="U19" s="834" t="s">
        <v>156</v>
      </c>
      <c r="V19" s="836" t="s">
        <v>36</v>
      </c>
      <c r="W19" s="836"/>
      <c r="X19" s="453"/>
      <c r="Z19" s="44"/>
      <c r="AA19" s="44"/>
    </row>
    <row r="20" spans="1:27" s="43" customFormat="1" ht="50.15" customHeight="1" x14ac:dyDescent="0.3">
      <c r="A20" s="935" t="s">
        <v>3631</v>
      </c>
      <c r="B20" s="837" t="s">
        <v>53</v>
      </c>
      <c r="C20" s="82" t="s">
        <v>157</v>
      </c>
      <c r="D20" s="861" t="s">
        <v>158</v>
      </c>
      <c r="E20" s="836" t="s">
        <v>3615</v>
      </c>
      <c r="F20" s="836"/>
      <c r="G20" s="882">
        <v>1982</v>
      </c>
      <c r="H20" s="836"/>
      <c r="I20" s="882" t="s">
        <v>159</v>
      </c>
      <c r="J20" s="882" t="s">
        <v>160</v>
      </c>
      <c r="K20" s="136">
        <v>9.6</v>
      </c>
      <c r="L20" s="136">
        <v>3162</v>
      </c>
      <c r="M20" s="136" t="s">
        <v>161</v>
      </c>
      <c r="N20" s="882" t="s">
        <v>162</v>
      </c>
      <c r="O20" s="882">
        <v>1</v>
      </c>
      <c r="P20" s="882" t="s">
        <v>6</v>
      </c>
      <c r="Q20" s="882" t="s">
        <v>5</v>
      </c>
      <c r="R20" s="417" t="s">
        <v>163</v>
      </c>
      <c r="S20" s="81" t="s">
        <v>4</v>
      </c>
      <c r="T20" s="836" t="s">
        <v>35</v>
      </c>
      <c r="U20" s="834" t="s">
        <v>164</v>
      </c>
      <c r="V20" s="836" t="s">
        <v>36</v>
      </c>
      <c r="W20" s="836"/>
      <c r="X20" s="453"/>
      <c r="Z20" s="44"/>
      <c r="AA20" s="44"/>
    </row>
    <row r="21" spans="1:27" s="43" customFormat="1" ht="50.15" customHeight="1" x14ac:dyDescent="0.3">
      <c r="A21" s="935" t="s">
        <v>3631</v>
      </c>
      <c r="B21" s="837" t="s">
        <v>54</v>
      </c>
      <c r="C21" s="82" t="s">
        <v>165</v>
      </c>
      <c r="D21" s="861" t="s">
        <v>166</v>
      </c>
      <c r="E21" s="836" t="s">
        <v>3615</v>
      </c>
      <c r="F21" s="836"/>
      <c r="G21" s="882">
        <v>1994</v>
      </c>
      <c r="H21" s="836"/>
      <c r="I21" s="882">
        <v>61</v>
      </c>
      <c r="J21" s="882">
        <v>13</v>
      </c>
      <c r="K21" s="136">
        <v>5.2</v>
      </c>
      <c r="L21" s="136">
        <v>793</v>
      </c>
      <c r="M21" s="136">
        <v>4124</v>
      </c>
      <c r="N21" s="858">
        <v>661.4</v>
      </c>
      <c r="O21" s="882">
        <v>1</v>
      </c>
      <c r="P21" s="882"/>
      <c r="Q21" s="882" t="s">
        <v>5</v>
      </c>
      <c r="R21" s="417" t="s">
        <v>167</v>
      </c>
      <c r="S21" s="81" t="s">
        <v>4</v>
      </c>
      <c r="T21" s="836" t="s">
        <v>35</v>
      </c>
      <c r="U21" s="834" t="s">
        <v>168</v>
      </c>
      <c r="V21" s="836" t="s">
        <v>36</v>
      </c>
      <c r="W21" s="836"/>
      <c r="X21" s="453"/>
      <c r="Z21" s="44"/>
      <c r="AA21" s="44"/>
    </row>
    <row r="22" spans="1:27" s="43" customFormat="1" ht="50.15" customHeight="1" x14ac:dyDescent="0.3">
      <c r="A22" s="935" t="s">
        <v>3631</v>
      </c>
      <c r="B22" s="837" t="s">
        <v>55</v>
      </c>
      <c r="C22" s="82" t="s">
        <v>169</v>
      </c>
      <c r="D22" s="861" t="s">
        <v>170</v>
      </c>
      <c r="E22" s="836" t="s">
        <v>3615</v>
      </c>
      <c r="F22" s="836"/>
      <c r="G22" s="882">
        <v>1986</v>
      </c>
      <c r="H22" s="836"/>
      <c r="I22" s="436">
        <v>121</v>
      </c>
      <c r="J22" s="882" t="s">
        <v>171</v>
      </c>
      <c r="K22" s="880" t="s">
        <v>172</v>
      </c>
      <c r="L22" s="136">
        <v>7518.5</v>
      </c>
      <c r="M22" s="136">
        <v>63024</v>
      </c>
      <c r="N22" s="882">
        <v>7225.6</v>
      </c>
      <c r="O22" s="882">
        <v>1</v>
      </c>
      <c r="P22" s="882" t="s">
        <v>6</v>
      </c>
      <c r="Q22" s="882" t="s">
        <v>5</v>
      </c>
      <c r="R22" s="417" t="s">
        <v>163</v>
      </c>
      <c r="S22" s="81" t="s">
        <v>4</v>
      </c>
      <c r="T22" s="836" t="s">
        <v>35</v>
      </c>
      <c r="U22" s="834" t="s">
        <v>173</v>
      </c>
      <c r="V22" s="836" t="s">
        <v>36</v>
      </c>
      <c r="W22" s="836"/>
      <c r="X22" s="453"/>
      <c r="Z22" s="44"/>
      <c r="AA22" s="44"/>
    </row>
    <row r="23" spans="1:27" s="43" customFormat="1" ht="50.15" customHeight="1" x14ac:dyDescent="0.3">
      <c r="A23" s="935" t="s">
        <v>3631</v>
      </c>
      <c r="B23" s="837" t="s">
        <v>56</v>
      </c>
      <c r="C23" s="82" t="s">
        <v>174</v>
      </c>
      <c r="D23" s="861" t="s">
        <v>175</v>
      </c>
      <c r="E23" s="836" t="s">
        <v>3616</v>
      </c>
      <c r="F23" s="836"/>
      <c r="G23" s="882">
        <v>1981</v>
      </c>
      <c r="H23" s="836"/>
      <c r="I23" s="436">
        <v>72</v>
      </c>
      <c r="J23" s="436">
        <v>18</v>
      </c>
      <c r="K23" s="951">
        <v>8.4</v>
      </c>
      <c r="L23" s="136">
        <v>1375.6</v>
      </c>
      <c r="M23" s="136">
        <v>10042</v>
      </c>
      <c r="N23" s="882">
        <v>1335.7</v>
      </c>
      <c r="O23" s="882">
        <v>1</v>
      </c>
      <c r="P23" s="882" t="s">
        <v>6</v>
      </c>
      <c r="Q23" s="882" t="s">
        <v>5</v>
      </c>
      <c r="R23" s="417" t="s">
        <v>176</v>
      </c>
      <c r="S23" s="81" t="s">
        <v>4</v>
      </c>
      <c r="T23" s="836" t="s">
        <v>35</v>
      </c>
      <c r="U23" s="834" t="s">
        <v>177</v>
      </c>
      <c r="V23" s="836" t="s">
        <v>36</v>
      </c>
      <c r="W23" s="836"/>
      <c r="X23" s="453"/>
      <c r="Z23" s="44"/>
      <c r="AA23" s="44"/>
    </row>
    <row r="24" spans="1:27" s="43" customFormat="1" ht="50.15" customHeight="1" x14ac:dyDescent="0.3">
      <c r="A24" s="935" t="s">
        <v>3631</v>
      </c>
      <c r="B24" s="837" t="s">
        <v>57</v>
      </c>
      <c r="C24" s="82" t="s">
        <v>938</v>
      </c>
      <c r="D24" s="861" t="s">
        <v>179</v>
      </c>
      <c r="E24" s="836" t="s">
        <v>3612</v>
      </c>
      <c r="F24" s="836"/>
      <c r="G24" s="882">
        <v>1985</v>
      </c>
      <c r="H24" s="836"/>
      <c r="I24" s="436">
        <v>36</v>
      </c>
      <c r="J24" s="436">
        <v>12</v>
      </c>
      <c r="K24" s="136">
        <v>7.8</v>
      </c>
      <c r="L24" s="136">
        <v>470.3</v>
      </c>
      <c r="M24" s="136">
        <v>3583</v>
      </c>
      <c r="N24" s="882">
        <v>571.5</v>
      </c>
      <c r="O24" s="882">
        <v>1</v>
      </c>
      <c r="P24" s="882" t="s">
        <v>6</v>
      </c>
      <c r="Q24" s="882" t="s">
        <v>5</v>
      </c>
      <c r="R24" s="417" t="s">
        <v>180</v>
      </c>
      <c r="S24" s="81" t="s">
        <v>4</v>
      </c>
      <c r="T24" s="836" t="s">
        <v>35</v>
      </c>
      <c r="U24" s="834" t="s">
        <v>181</v>
      </c>
      <c r="V24" s="836" t="s">
        <v>36</v>
      </c>
      <c r="W24" s="836"/>
      <c r="X24" s="453"/>
      <c r="Z24" s="44"/>
      <c r="AA24" s="44"/>
    </row>
    <row r="25" spans="1:27" s="43" customFormat="1" ht="50.15" customHeight="1" x14ac:dyDescent="0.3">
      <c r="A25" s="935" t="s">
        <v>3631</v>
      </c>
      <c r="B25" s="837" t="s">
        <v>58</v>
      </c>
      <c r="C25" s="82" t="s">
        <v>182</v>
      </c>
      <c r="D25" s="861" t="s">
        <v>183</v>
      </c>
      <c r="E25" s="836" t="s">
        <v>3612</v>
      </c>
      <c r="F25" s="836"/>
      <c r="G25" s="882">
        <v>1982</v>
      </c>
      <c r="H25" s="836"/>
      <c r="I25" s="882">
        <v>72.95</v>
      </c>
      <c r="J25" s="882">
        <v>19.21</v>
      </c>
      <c r="K25" s="136">
        <v>7.8</v>
      </c>
      <c r="L25" s="136">
        <v>1401.4</v>
      </c>
      <c r="M25" s="136">
        <v>10931</v>
      </c>
      <c r="N25" s="436">
        <v>1359.9</v>
      </c>
      <c r="O25" s="882">
        <v>1</v>
      </c>
      <c r="P25" s="882" t="s">
        <v>6</v>
      </c>
      <c r="Q25" s="882" t="s">
        <v>5</v>
      </c>
      <c r="R25" s="417" t="s">
        <v>184</v>
      </c>
      <c r="S25" s="81" t="s">
        <v>4</v>
      </c>
      <c r="T25" s="836" t="s">
        <v>35</v>
      </c>
      <c r="U25" s="834" t="s">
        <v>185</v>
      </c>
      <c r="V25" s="836" t="s">
        <v>36</v>
      </c>
      <c r="W25" s="55"/>
      <c r="X25" s="453"/>
      <c r="Z25" s="44"/>
      <c r="AA25" s="44"/>
    </row>
    <row r="26" spans="1:27" s="43" customFormat="1" ht="50.15" customHeight="1" x14ac:dyDescent="0.3">
      <c r="A26" s="935" t="s">
        <v>3631</v>
      </c>
      <c r="B26" s="837" t="s">
        <v>59</v>
      </c>
      <c r="C26" s="82" t="s">
        <v>186</v>
      </c>
      <c r="D26" s="861">
        <v>99020100033</v>
      </c>
      <c r="E26" s="836" t="s">
        <v>3609</v>
      </c>
      <c r="F26" s="836"/>
      <c r="G26" s="882">
        <v>1989</v>
      </c>
      <c r="H26" s="836"/>
      <c r="I26" s="436">
        <v>36</v>
      </c>
      <c r="J26" s="436">
        <v>18</v>
      </c>
      <c r="K26" s="136" t="s">
        <v>187</v>
      </c>
      <c r="L26" s="136"/>
      <c r="M26" s="136" t="s">
        <v>188</v>
      </c>
      <c r="N26" s="882" t="s">
        <v>189</v>
      </c>
      <c r="O26" s="882" t="s">
        <v>190</v>
      </c>
      <c r="P26" s="882" t="s">
        <v>6</v>
      </c>
      <c r="Q26" s="882" t="s">
        <v>5</v>
      </c>
      <c r="R26" s="417" t="s">
        <v>191</v>
      </c>
      <c r="S26" s="81" t="s">
        <v>4</v>
      </c>
      <c r="T26" s="836" t="s">
        <v>192</v>
      </c>
      <c r="U26" s="834" t="s">
        <v>193</v>
      </c>
      <c r="V26" s="836" t="s">
        <v>194</v>
      </c>
      <c r="W26" s="57" t="s">
        <v>195</v>
      </c>
      <c r="X26" s="453"/>
      <c r="Z26" s="44"/>
      <c r="AA26" s="44"/>
    </row>
    <row r="27" spans="1:27" s="43" customFormat="1" ht="50.15" customHeight="1" x14ac:dyDescent="0.3">
      <c r="A27" s="935" t="s">
        <v>3631</v>
      </c>
      <c r="B27" s="837" t="s">
        <v>60</v>
      </c>
      <c r="C27" s="82" t="s">
        <v>196</v>
      </c>
      <c r="D27" s="861" t="s">
        <v>197</v>
      </c>
      <c r="E27" s="836" t="s">
        <v>3612</v>
      </c>
      <c r="F27" s="836"/>
      <c r="G27" s="882">
        <v>1989</v>
      </c>
      <c r="H27" s="836"/>
      <c r="I27" s="858">
        <v>9</v>
      </c>
      <c r="J27" s="436">
        <v>6</v>
      </c>
      <c r="K27" s="136">
        <v>4.5999999999999996</v>
      </c>
      <c r="L27" s="136">
        <v>87.9</v>
      </c>
      <c r="M27" s="136">
        <v>434</v>
      </c>
      <c r="N27" s="882">
        <v>69.099999999999994</v>
      </c>
      <c r="O27" s="882">
        <v>1</v>
      </c>
      <c r="P27" s="882" t="s">
        <v>6</v>
      </c>
      <c r="Q27" s="882" t="s">
        <v>5</v>
      </c>
      <c r="R27" s="417" t="s">
        <v>198</v>
      </c>
      <c r="S27" s="81" t="s">
        <v>4</v>
      </c>
      <c r="T27" s="836" t="s">
        <v>35</v>
      </c>
      <c r="U27" s="834" t="s">
        <v>199</v>
      </c>
      <c r="V27" s="836" t="s">
        <v>36</v>
      </c>
      <c r="W27" s="836"/>
      <c r="X27" s="453"/>
      <c r="Z27" s="44"/>
      <c r="AA27" s="44"/>
    </row>
    <row r="28" spans="1:27" s="43" customFormat="1" ht="50.15" customHeight="1" x14ac:dyDescent="0.3">
      <c r="A28" s="935" t="s">
        <v>3631</v>
      </c>
      <c r="B28" s="837" t="s">
        <v>61</v>
      </c>
      <c r="C28" s="82" t="s">
        <v>200</v>
      </c>
      <c r="D28" s="861">
        <v>99020100032</v>
      </c>
      <c r="E28" s="836" t="s">
        <v>3617</v>
      </c>
      <c r="F28" s="836"/>
      <c r="G28" s="882">
        <v>1987</v>
      </c>
      <c r="H28" s="836"/>
      <c r="I28" s="882" t="s">
        <v>201</v>
      </c>
      <c r="J28" s="882" t="s">
        <v>202</v>
      </c>
      <c r="K28" s="880" t="s">
        <v>203</v>
      </c>
      <c r="L28" s="136">
        <v>1113</v>
      </c>
      <c r="M28" s="136">
        <v>12478</v>
      </c>
      <c r="N28" s="882">
        <v>2017.2</v>
      </c>
      <c r="O28" s="882">
        <v>2</v>
      </c>
      <c r="P28" s="882" t="s">
        <v>6</v>
      </c>
      <c r="Q28" s="882" t="s">
        <v>5</v>
      </c>
      <c r="R28" s="417" t="s">
        <v>204</v>
      </c>
      <c r="S28" s="81" t="s">
        <v>4</v>
      </c>
      <c r="T28" s="836" t="s">
        <v>192</v>
      </c>
      <c r="U28" s="834" t="s">
        <v>205</v>
      </c>
      <c r="V28" s="836" t="s">
        <v>194</v>
      </c>
      <c r="W28" s="57" t="s">
        <v>195</v>
      </c>
      <c r="X28" s="453"/>
      <c r="Z28" s="44"/>
      <c r="AA28" s="44"/>
    </row>
    <row r="29" spans="1:27" s="43" customFormat="1" ht="50.15" customHeight="1" x14ac:dyDescent="0.3">
      <c r="A29" s="935" t="s">
        <v>3631</v>
      </c>
      <c r="B29" s="837" t="s">
        <v>62</v>
      </c>
      <c r="C29" s="82" t="s">
        <v>206</v>
      </c>
      <c r="D29" s="861" t="s">
        <v>207</v>
      </c>
      <c r="E29" s="836" t="s">
        <v>3617</v>
      </c>
      <c r="F29" s="836"/>
      <c r="G29" s="882">
        <v>1982</v>
      </c>
      <c r="H29" s="836"/>
      <c r="I29" s="882" t="s">
        <v>208</v>
      </c>
      <c r="J29" s="882" t="s">
        <v>209</v>
      </c>
      <c r="K29" s="136" t="s">
        <v>210</v>
      </c>
      <c r="L29" s="136">
        <v>629</v>
      </c>
      <c r="M29" s="136">
        <v>3223</v>
      </c>
      <c r="N29" s="436">
        <v>603.79999999999995</v>
      </c>
      <c r="O29" s="882">
        <v>2</v>
      </c>
      <c r="P29" s="882" t="s">
        <v>6</v>
      </c>
      <c r="Q29" s="882" t="s">
        <v>5</v>
      </c>
      <c r="R29" s="417" t="s">
        <v>211</v>
      </c>
      <c r="S29" s="81" t="s">
        <v>4</v>
      </c>
      <c r="T29" s="836" t="s">
        <v>35</v>
      </c>
      <c r="U29" s="834" t="s">
        <v>212</v>
      </c>
      <c r="V29" s="836" t="s">
        <v>36</v>
      </c>
      <c r="W29" s="836"/>
      <c r="X29" s="453"/>
      <c r="Z29" s="44"/>
      <c r="AA29" s="44"/>
    </row>
    <row r="30" spans="1:27" s="43" customFormat="1" ht="50.15" customHeight="1" x14ac:dyDescent="0.3">
      <c r="A30" s="935" t="s">
        <v>3631</v>
      </c>
      <c r="B30" s="837" t="s">
        <v>63</v>
      </c>
      <c r="C30" s="82" t="s">
        <v>213</v>
      </c>
      <c r="D30" s="861" t="s">
        <v>214</v>
      </c>
      <c r="E30" s="836" t="s">
        <v>3617</v>
      </c>
      <c r="F30" s="836"/>
      <c r="G30" s="882">
        <v>2006</v>
      </c>
      <c r="H30" s="836"/>
      <c r="I30" s="882">
        <v>8.8000000000000007</v>
      </c>
      <c r="J30" s="882">
        <v>5.45</v>
      </c>
      <c r="K30" s="136">
        <v>4.05</v>
      </c>
      <c r="L30" s="136">
        <v>60</v>
      </c>
      <c r="M30" s="136">
        <v>243</v>
      </c>
      <c r="N30" s="436">
        <v>44.5</v>
      </c>
      <c r="O30" s="882">
        <v>1</v>
      </c>
      <c r="P30" s="882" t="s">
        <v>6</v>
      </c>
      <c r="Q30" s="882" t="s">
        <v>5</v>
      </c>
      <c r="R30" s="417" t="s">
        <v>215</v>
      </c>
      <c r="S30" s="81" t="s">
        <v>4</v>
      </c>
      <c r="T30" s="836" t="s">
        <v>35</v>
      </c>
      <c r="U30" s="448" t="s">
        <v>216</v>
      </c>
      <c r="V30" s="836" t="s">
        <v>36</v>
      </c>
      <c r="W30" s="58"/>
      <c r="X30" s="453"/>
      <c r="Z30" s="44"/>
      <c r="AA30" s="44"/>
    </row>
    <row r="31" spans="1:27" s="43" customFormat="1" ht="50.15" customHeight="1" x14ac:dyDescent="0.3">
      <c r="A31" s="935" t="s">
        <v>3631</v>
      </c>
      <c r="B31" s="837" t="s">
        <v>64</v>
      </c>
      <c r="C31" s="82" t="s">
        <v>217</v>
      </c>
      <c r="D31" s="861" t="s">
        <v>218</v>
      </c>
      <c r="E31" s="836" t="s">
        <v>3617</v>
      </c>
      <c r="F31" s="836"/>
      <c r="G31" s="882">
        <v>1987</v>
      </c>
      <c r="H31" s="836"/>
      <c r="I31" s="882">
        <v>6.3</v>
      </c>
      <c r="J31" s="436">
        <v>6</v>
      </c>
      <c r="K31" s="136">
        <v>4.4000000000000004</v>
      </c>
      <c r="L31" s="136">
        <v>37.799999999999997</v>
      </c>
      <c r="M31" s="136">
        <v>166</v>
      </c>
      <c r="N31" s="436">
        <v>27</v>
      </c>
      <c r="O31" s="882">
        <v>1</v>
      </c>
      <c r="P31" s="882"/>
      <c r="Q31" s="882" t="s">
        <v>5</v>
      </c>
      <c r="R31" s="417" t="s">
        <v>219</v>
      </c>
      <c r="S31" s="81" t="s">
        <v>4</v>
      </c>
      <c r="T31" s="836" t="s">
        <v>35</v>
      </c>
      <c r="U31" s="448" t="s">
        <v>220</v>
      </c>
      <c r="V31" s="836" t="s">
        <v>36</v>
      </c>
      <c r="W31" s="58"/>
      <c r="X31" s="453"/>
      <c r="Z31" s="44"/>
      <c r="AA31" s="44"/>
    </row>
    <row r="32" spans="1:27" s="43" customFormat="1" ht="50.15" customHeight="1" x14ac:dyDescent="0.3">
      <c r="A32" s="935" t="s">
        <v>3631</v>
      </c>
      <c r="B32" s="837" t="s">
        <v>65</v>
      </c>
      <c r="C32" s="82" t="s">
        <v>221</v>
      </c>
      <c r="D32" s="861" t="s">
        <v>222</v>
      </c>
      <c r="E32" s="836" t="s">
        <v>3617</v>
      </c>
      <c r="F32" s="836"/>
      <c r="G32" s="882">
        <v>1986</v>
      </c>
      <c r="H32" s="836"/>
      <c r="I32" s="882">
        <v>10.199999999999999</v>
      </c>
      <c r="J32" s="882">
        <v>5.5</v>
      </c>
      <c r="K32" s="136">
        <v>4.5</v>
      </c>
      <c r="L32" s="136">
        <v>56.1</v>
      </c>
      <c r="M32" s="136">
        <v>252</v>
      </c>
      <c r="N32" s="858">
        <v>40.5</v>
      </c>
      <c r="O32" s="882">
        <v>1</v>
      </c>
      <c r="P32" s="882"/>
      <c r="Q32" s="882" t="s">
        <v>5</v>
      </c>
      <c r="R32" s="417" t="s">
        <v>223</v>
      </c>
      <c r="S32" s="81" t="s">
        <v>4</v>
      </c>
      <c r="T32" s="836" t="s">
        <v>35</v>
      </c>
      <c r="U32" s="448" t="s">
        <v>220</v>
      </c>
      <c r="V32" s="836" t="s">
        <v>36</v>
      </c>
      <c r="W32" s="58"/>
      <c r="X32" s="453"/>
      <c r="Z32" s="44"/>
      <c r="AA32" s="44"/>
    </row>
    <row r="33" spans="1:27" s="43" customFormat="1" ht="50.15" customHeight="1" x14ac:dyDescent="0.3">
      <c r="A33" s="935" t="s">
        <v>3631</v>
      </c>
      <c r="B33" s="837" t="s">
        <v>66</v>
      </c>
      <c r="C33" s="82" t="s">
        <v>224</v>
      </c>
      <c r="D33" s="861" t="s">
        <v>225</v>
      </c>
      <c r="E33" s="836" t="s">
        <v>3617</v>
      </c>
      <c r="F33" s="836"/>
      <c r="G33" s="882">
        <v>1998</v>
      </c>
      <c r="H33" s="836"/>
      <c r="I33" s="882">
        <v>10.199999999999999</v>
      </c>
      <c r="J33" s="882">
        <v>5.5</v>
      </c>
      <c r="K33" s="136">
        <v>4.5</v>
      </c>
      <c r="L33" s="136">
        <v>56.1</v>
      </c>
      <c r="M33" s="136">
        <v>252</v>
      </c>
      <c r="N33" s="858">
        <v>40.5</v>
      </c>
      <c r="O33" s="882">
        <v>1</v>
      </c>
      <c r="P33" s="882"/>
      <c r="Q33" s="882" t="s">
        <v>5</v>
      </c>
      <c r="R33" s="417" t="s">
        <v>226</v>
      </c>
      <c r="S33" s="81" t="s">
        <v>4</v>
      </c>
      <c r="T33" s="836" t="s">
        <v>35</v>
      </c>
      <c r="U33" s="448" t="s">
        <v>220</v>
      </c>
      <c r="V33" s="836" t="s">
        <v>36</v>
      </c>
      <c r="W33" s="58"/>
      <c r="X33" s="453"/>
      <c r="Z33" s="44"/>
      <c r="AA33" s="44"/>
    </row>
    <row r="34" spans="1:27" s="43" customFormat="1" ht="50.15" customHeight="1" x14ac:dyDescent="0.3">
      <c r="A34" s="935" t="s">
        <v>3631</v>
      </c>
      <c r="B34" s="837" t="s">
        <v>67</v>
      </c>
      <c r="C34" s="82" t="s">
        <v>227</v>
      </c>
      <c r="D34" s="861" t="s">
        <v>228</v>
      </c>
      <c r="E34" s="836" t="s">
        <v>3617</v>
      </c>
      <c r="F34" s="836"/>
      <c r="G34" s="882">
        <v>1989</v>
      </c>
      <c r="H34" s="836"/>
      <c r="I34" s="882">
        <v>10.199999999999999</v>
      </c>
      <c r="J34" s="882">
        <v>5.5</v>
      </c>
      <c r="K34" s="136">
        <v>4.5</v>
      </c>
      <c r="L34" s="136">
        <v>56.1</v>
      </c>
      <c r="M34" s="136">
        <v>252</v>
      </c>
      <c r="N34" s="858">
        <v>40.5</v>
      </c>
      <c r="O34" s="882">
        <v>1</v>
      </c>
      <c r="P34" s="882"/>
      <c r="Q34" s="882" t="s">
        <v>5</v>
      </c>
      <c r="R34" s="417" t="s">
        <v>229</v>
      </c>
      <c r="S34" s="81" t="s">
        <v>4</v>
      </c>
      <c r="T34" s="836" t="s">
        <v>35</v>
      </c>
      <c r="U34" s="448" t="s">
        <v>220</v>
      </c>
      <c r="V34" s="836" t="s">
        <v>36</v>
      </c>
      <c r="W34" s="58"/>
      <c r="X34" s="453"/>
      <c r="Z34" s="44"/>
      <c r="AA34" s="44"/>
    </row>
    <row r="35" spans="1:27" s="43" customFormat="1" ht="50.15" customHeight="1" x14ac:dyDescent="0.3">
      <c r="A35" s="935" t="s">
        <v>3631</v>
      </c>
      <c r="B35" s="837" t="s">
        <v>68</v>
      </c>
      <c r="C35" s="82" t="s">
        <v>230</v>
      </c>
      <c r="D35" s="861" t="s">
        <v>231</v>
      </c>
      <c r="E35" s="836" t="s">
        <v>3609</v>
      </c>
      <c r="F35" s="836"/>
      <c r="G35" s="882">
        <v>1990</v>
      </c>
      <c r="H35" s="836"/>
      <c r="I35" s="882" t="s">
        <v>232</v>
      </c>
      <c r="J35" s="882" t="s">
        <v>233</v>
      </c>
      <c r="K35" s="136" t="s">
        <v>234</v>
      </c>
      <c r="L35" s="136">
        <v>630.4</v>
      </c>
      <c r="M35" s="880">
        <v>6940</v>
      </c>
      <c r="N35" s="858">
        <v>1284.3</v>
      </c>
      <c r="O35" s="882">
        <v>3</v>
      </c>
      <c r="P35" s="882" t="s">
        <v>4</v>
      </c>
      <c r="Q35" s="882" t="s">
        <v>5</v>
      </c>
      <c r="R35" s="417" t="s">
        <v>235</v>
      </c>
      <c r="S35" s="81" t="s">
        <v>4</v>
      </c>
      <c r="T35" s="836" t="s">
        <v>35</v>
      </c>
      <c r="U35" s="834" t="s">
        <v>236</v>
      </c>
      <c r="V35" s="836" t="s">
        <v>36</v>
      </c>
      <c r="W35" s="836"/>
      <c r="X35" s="453"/>
      <c r="Z35" s="44"/>
      <c r="AA35" s="44"/>
    </row>
    <row r="36" spans="1:27" s="43" customFormat="1" ht="50.15" customHeight="1" x14ac:dyDescent="0.3">
      <c r="A36" s="935" t="s">
        <v>3631</v>
      </c>
      <c r="B36" s="837" t="s">
        <v>69</v>
      </c>
      <c r="C36" s="82" t="s">
        <v>237</v>
      </c>
      <c r="D36" s="861" t="s">
        <v>238</v>
      </c>
      <c r="E36" s="836" t="s">
        <v>3609</v>
      </c>
      <c r="F36" s="836"/>
      <c r="G36" s="882">
        <v>2001</v>
      </c>
      <c r="H36" s="836"/>
      <c r="I36" s="882">
        <v>12.9</v>
      </c>
      <c r="J36" s="882">
        <v>12.9</v>
      </c>
      <c r="K36" s="951">
        <v>5.32</v>
      </c>
      <c r="L36" s="136">
        <v>166.4</v>
      </c>
      <c r="M36" s="136">
        <v>885</v>
      </c>
      <c r="N36" s="858">
        <v>140.4</v>
      </c>
      <c r="O36" s="882">
        <v>1</v>
      </c>
      <c r="P36" s="882"/>
      <c r="Q36" s="882" t="s">
        <v>5</v>
      </c>
      <c r="R36" s="417" t="s">
        <v>239</v>
      </c>
      <c r="S36" s="81" t="s">
        <v>4</v>
      </c>
      <c r="T36" s="836" t="s">
        <v>35</v>
      </c>
      <c r="U36" s="448" t="s">
        <v>240</v>
      </c>
      <c r="V36" s="836" t="s">
        <v>36</v>
      </c>
      <c r="W36" s="59" t="s">
        <v>241</v>
      </c>
      <c r="X36" s="453"/>
      <c r="Z36" s="44"/>
      <c r="AA36" s="44"/>
    </row>
    <row r="37" spans="1:27" s="43" customFormat="1" ht="50.15" customHeight="1" x14ac:dyDescent="0.3">
      <c r="A37" s="935" t="s">
        <v>3631</v>
      </c>
      <c r="B37" s="837" t="s">
        <v>70</v>
      </c>
      <c r="C37" s="82" t="s">
        <v>242</v>
      </c>
      <c r="D37" s="861" t="s">
        <v>243</v>
      </c>
      <c r="E37" s="836" t="s">
        <v>3609</v>
      </c>
      <c r="F37" s="836"/>
      <c r="G37" s="882">
        <v>2001</v>
      </c>
      <c r="H37" s="836"/>
      <c r="I37" s="882">
        <v>6.36</v>
      </c>
      <c r="J37" s="882">
        <v>6.36</v>
      </c>
      <c r="K37" s="951">
        <v>3.88</v>
      </c>
      <c r="L37" s="136">
        <v>40.4</v>
      </c>
      <c r="M37" s="136">
        <v>157</v>
      </c>
      <c r="N37" s="858">
        <v>30.4</v>
      </c>
      <c r="O37" s="882">
        <v>1</v>
      </c>
      <c r="P37" s="882"/>
      <c r="Q37" s="882" t="s">
        <v>5</v>
      </c>
      <c r="R37" s="417" t="s">
        <v>239</v>
      </c>
      <c r="S37" s="81" t="s">
        <v>4</v>
      </c>
      <c r="T37" s="836" t="s">
        <v>35</v>
      </c>
      <c r="U37" s="448" t="s">
        <v>240</v>
      </c>
      <c r="V37" s="836" t="s">
        <v>36</v>
      </c>
      <c r="W37" s="58"/>
      <c r="X37" s="453"/>
      <c r="Z37" s="44"/>
      <c r="AA37" s="44"/>
    </row>
    <row r="38" spans="1:27" s="43" customFormat="1" ht="50.15" customHeight="1" x14ac:dyDescent="0.3">
      <c r="A38" s="935" t="s">
        <v>3631</v>
      </c>
      <c r="B38" s="837" t="s">
        <v>71</v>
      </c>
      <c r="C38" s="82" t="s">
        <v>244</v>
      </c>
      <c r="D38" s="861" t="s">
        <v>245</v>
      </c>
      <c r="E38" s="836" t="s">
        <v>3609</v>
      </c>
      <c r="F38" s="836"/>
      <c r="G38" s="882">
        <v>2001</v>
      </c>
      <c r="H38" s="836"/>
      <c r="I38" s="882">
        <v>13.31</v>
      </c>
      <c r="J38" s="882">
        <v>12.92</v>
      </c>
      <c r="K38" s="951">
        <v>6.3</v>
      </c>
      <c r="L38" s="136">
        <v>172</v>
      </c>
      <c r="M38" s="136">
        <v>1084</v>
      </c>
      <c r="N38" s="858">
        <v>105.7</v>
      </c>
      <c r="O38" s="882">
        <v>1</v>
      </c>
      <c r="P38" s="882"/>
      <c r="Q38" s="882" t="s">
        <v>5</v>
      </c>
      <c r="R38" s="417" t="s">
        <v>239</v>
      </c>
      <c r="S38" s="81" t="s">
        <v>4</v>
      </c>
      <c r="T38" s="836" t="s">
        <v>35</v>
      </c>
      <c r="U38" s="448" t="s">
        <v>240</v>
      </c>
      <c r="V38" s="836" t="s">
        <v>36</v>
      </c>
      <c r="W38" s="59" t="s">
        <v>241</v>
      </c>
      <c r="X38" s="453"/>
      <c r="Z38" s="44"/>
      <c r="AA38" s="44"/>
    </row>
    <row r="39" spans="1:27" s="43" customFormat="1" ht="50.15" customHeight="1" x14ac:dyDescent="0.3">
      <c r="A39" s="935" t="s">
        <v>3631</v>
      </c>
      <c r="B39" s="837" t="s">
        <v>72</v>
      </c>
      <c r="C39" s="82" t="s">
        <v>246</v>
      </c>
      <c r="D39" s="861" t="s">
        <v>247</v>
      </c>
      <c r="E39" s="836" t="s">
        <v>3617</v>
      </c>
      <c r="F39" s="836"/>
      <c r="G39" s="882">
        <v>1993</v>
      </c>
      <c r="H39" s="836"/>
      <c r="I39" s="882">
        <v>14.5</v>
      </c>
      <c r="J39" s="882">
        <v>12.53</v>
      </c>
      <c r="K39" s="951">
        <v>5.48</v>
      </c>
      <c r="L39" s="136">
        <v>181.7</v>
      </c>
      <c r="M39" s="136">
        <v>996</v>
      </c>
      <c r="N39" s="858">
        <v>151.9</v>
      </c>
      <c r="O39" s="882">
        <v>1</v>
      </c>
      <c r="P39" s="882"/>
      <c r="Q39" s="882" t="s">
        <v>5</v>
      </c>
      <c r="R39" s="417" t="s">
        <v>239</v>
      </c>
      <c r="S39" s="81" t="s">
        <v>4</v>
      </c>
      <c r="T39" s="836" t="s">
        <v>35</v>
      </c>
      <c r="U39" s="448" t="s">
        <v>240</v>
      </c>
      <c r="V39" s="836" t="s">
        <v>36</v>
      </c>
      <c r="W39" s="59"/>
      <c r="X39" s="453"/>
      <c r="Z39" s="44"/>
      <c r="AA39" s="44"/>
    </row>
    <row r="40" spans="1:27" s="43" customFormat="1" ht="50.15" customHeight="1" x14ac:dyDescent="0.3">
      <c r="A40" s="935" t="s">
        <v>3631</v>
      </c>
      <c r="B40" s="837" t="s">
        <v>73</v>
      </c>
      <c r="C40" s="82" t="s">
        <v>248</v>
      </c>
      <c r="D40" s="861" t="s">
        <v>249</v>
      </c>
      <c r="E40" s="836" t="s">
        <v>3613</v>
      </c>
      <c r="F40" s="836"/>
      <c r="G40" s="882">
        <v>2001</v>
      </c>
      <c r="H40" s="836"/>
      <c r="I40" s="882">
        <v>13.93</v>
      </c>
      <c r="J40" s="882">
        <v>10.36</v>
      </c>
      <c r="K40" s="951">
        <v>4.6399999999999997</v>
      </c>
      <c r="L40" s="136">
        <v>152.19999999999999</v>
      </c>
      <c r="M40" s="880">
        <v>706</v>
      </c>
      <c r="N40" s="858">
        <v>111</v>
      </c>
      <c r="O40" s="882">
        <v>1</v>
      </c>
      <c r="P40" s="882"/>
      <c r="Q40" s="882" t="s">
        <v>5</v>
      </c>
      <c r="R40" s="417" t="s">
        <v>239</v>
      </c>
      <c r="S40" s="81" t="s">
        <v>4</v>
      </c>
      <c r="T40" s="836" t="s">
        <v>35</v>
      </c>
      <c r="U40" s="448" t="s">
        <v>240</v>
      </c>
      <c r="V40" s="836" t="s">
        <v>36</v>
      </c>
      <c r="W40" s="59" t="s">
        <v>250</v>
      </c>
      <c r="X40" s="453"/>
      <c r="Z40" s="44"/>
      <c r="AA40" s="44"/>
    </row>
    <row r="41" spans="1:27" s="701" customFormat="1" ht="50.15" customHeight="1" x14ac:dyDescent="0.3">
      <c r="A41" s="935" t="s">
        <v>3631</v>
      </c>
      <c r="B41" s="440" t="s">
        <v>5</v>
      </c>
      <c r="C41" s="1010" t="s">
        <v>251</v>
      </c>
      <c r="D41" s="1010"/>
      <c r="E41" s="1010"/>
      <c r="F41" s="1010"/>
      <c r="G41" s="1010"/>
      <c r="H41" s="1010"/>
      <c r="I41" s="1010"/>
      <c r="J41" s="1010"/>
      <c r="K41" s="1010"/>
      <c r="L41" s="1010"/>
      <c r="M41" s="1010"/>
      <c r="N41" s="1010"/>
      <c r="O41" s="1010"/>
      <c r="P41" s="1010"/>
      <c r="Q41" s="1010"/>
      <c r="R41" s="1010"/>
      <c r="S41" s="1010"/>
      <c r="T41" s="1010"/>
      <c r="U41" s="1010"/>
      <c r="V41" s="421"/>
      <c r="W41" s="348"/>
      <c r="X41" s="700"/>
      <c r="Z41" s="702"/>
      <c r="AA41" s="702"/>
    </row>
    <row r="42" spans="1:27" s="43" customFormat="1" ht="50.15" customHeight="1" x14ac:dyDescent="0.3">
      <c r="A42" s="935" t="s">
        <v>3631</v>
      </c>
      <c r="B42" s="837" t="s">
        <v>15</v>
      </c>
      <c r="C42" s="82" t="s">
        <v>252</v>
      </c>
      <c r="D42" s="861" t="s">
        <v>253</v>
      </c>
      <c r="E42" s="836" t="s">
        <v>3609</v>
      </c>
      <c r="F42" s="836"/>
      <c r="G42" s="882">
        <v>1987</v>
      </c>
      <c r="H42" s="836"/>
      <c r="I42" s="882">
        <v>80</v>
      </c>
      <c r="J42" s="882">
        <v>11.9</v>
      </c>
      <c r="K42" s="436">
        <v>19.3</v>
      </c>
      <c r="L42" s="880">
        <v>952</v>
      </c>
      <c r="M42" s="880" t="s">
        <v>254</v>
      </c>
      <c r="N42" s="882">
        <v>952</v>
      </c>
      <c r="O42" s="882"/>
      <c r="P42" s="882"/>
      <c r="Q42" s="882" t="s">
        <v>5</v>
      </c>
      <c r="R42" s="417" t="s">
        <v>255</v>
      </c>
      <c r="S42" s="81" t="s">
        <v>4</v>
      </c>
      <c r="T42" s="836" t="s">
        <v>35</v>
      </c>
      <c r="U42" s="834" t="s">
        <v>256</v>
      </c>
      <c r="V42" s="836" t="s">
        <v>36</v>
      </c>
      <c r="W42" s="417"/>
      <c r="X42" s="453"/>
      <c r="Z42" s="44"/>
      <c r="AA42" s="44"/>
    </row>
    <row r="43" spans="1:27" s="43" customFormat="1" ht="50.15" customHeight="1" x14ac:dyDescent="0.3">
      <c r="A43" s="935" t="s">
        <v>3631</v>
      </c>
      <c r="B43" s="837" t="s">
        <v>43</v>
      </c>
      <c r="C43" s="82" t="s">
        <v>257</v>
      </c>
      <c r="D43" s="861" t="s">
        <v>122</v>
      </c>
      <c r="E43" s="836" t="s">
        <v>3610</v>
      </c>
      <c r="F43" s="836"/>
      <c r="G43" s="882">
        <v>1994</v>
      </c>
      <c r="H43" s="836"/>
      <c r="I43" s="882"/>
      <c r="J43" s="882"/>
      <c r="K43" s="882"/>
      <c r="L43" s="882">
        <v>3547.4</v>
      </c>
      <c r="M43" s="882"/>
      <c r="N43" s="882"/>
      <c r="O43" s="882"/>
      <c r="P43" s="882"/>
      <c r="Q43" s="882" t="s">
        <v>5</v>
      </c>
      <c r="R43" s="417" t="s">
        <v>258</v>
      </c>
      <c r="S43" s="81" t="s">
        <v>4</v>
      </c>
      <c r="T43" s="836" t="s">
        <v>35</v>
      </c>
      <c r="U43" s="449" t="s">
        <v>259</v>
      </c>
      <c r="V43" s="836" t="s">
        <v>36</v>
      </c>
      <c r="W43" s="56"/>
      <c r="X43" s="453"/>
      <c r="Z43" s="44"/>
      <c r="AA43" s="44"/>
    </row>
    <row r="44" spans="1:27" s="43" customFormat="1" ht="50.15" customHeight="1" x14ac:dyDescent="0.3">
      <c r="A44" s="935" t="s">
        <v>3631</v>
      </c>
      <c r="B44" s="837" t="s">
        <v>44</v>
      </c>
      <c r="C44" s="82" t="s">
        <v>260</v>
      </c>
      <c r="D44" s="861" t="s">
        <v>261</v>
      </c>
      <c r="E44" s="836" t="s">
        <v>3610</v>
      </c>
      <c r="F44" s="836"/>
      <c r="G44" s="882">
        <v>1982</v>
      </c>
      <c r="H44" s="836"/>
      <c r="I44" s="882"/>
      <c r="J44" s="882"/>
      <c r="K44" s="136"/>
      <c r="L44" s="882">
        <v>1878.2</v>
      </c>
      <c r="M44" s="880"/>
      <c r="N44" s="882"/>
      <c r="O44" s="882"/>
      <c r="P44" s="882"/>
      <c r="Q44" s="882" t="s">
        <v>5</v>
      </c>
      <c r="R44" s="417" t="s">
        <v>262</v>
      </c>
      <c r="S44" s="81" t="s">
        <v>4</v>
      </c>
      <c r="T44" s="836" t="s">
        <v>35</v>
      </c>
      <c r="U44" s="834" t="s">
        <v>263</v>
      </c>
      <c r="V44" s="836" t="s">
        <v>36</v>
      </c>
      <c r="W44" s="836"/>
      <c r="X44" s="453"/>
      <c r="Z44" s="44"/>
      <c r="AA44" s="44"/>
    </row>
    <row r="45" spans="1:27" s="43" customFormat="1" ht="50.15" customHeight="1" x14ac:dyDescent="0.3">
      <c r="A45" s="935" t="s">
        <v>3631</v>
      </c>
      <c r="B45" s="837" t="s">
        <v>45</v>
      </c>
      <c r="C45" s="82" t="s">
        <v>264</v>
      </c>
      <c r="D45" s="861" t="s">
        <v>265</v>
      </c>
      <c r="E45" s="836" t="s">
        <v>3610</v>
      </c>
      <c r="F45" s="836"/>
      <c r="G45" s="882">
        <v>1982</v>
      </c>
      <c r="H45" s="836"/>
      <c r="I45" s="882"/>
      <c r="J45" s="882"/>
      <c r="K45" s="136"/>
      <c r="L45" s="882">
        <v>1578.4</v>
      </c>
      <c r="M45" s="880"/>
      <c r="N45" s="882"/>
      <c r="O45" s="882"/>
      <c r="P45" s="882"/>
      <c r="Q45" s="882" t="s">
        <v>5</v>
      </c>
      <c r="R45" s="417" t="s">
        <v>262</v>
      </c>
      <c r="S45" s="81" t="s">
        <v>4</v>
      </c>
      <c r="T45" s="836" t="s">
        <v>35</v>
      </c>
      <c r="U45" s="834" t="s">
        <v>263</v>
      </c>
      <c r="V45" s="836" t="s">
        <v>36</v>
      </c>
      <c r="W45" s="836"/>
      <c r="X45" s="453"/>
      <c r="Z45" s="44"/>
      <c r="AA45" s="44"/>
    </row>
    <row r="46" spans="1:27" s="43" customFormat="1" ht="50.15" customHeight="1" x14ac:dyDescent="0.3">
      <c r="A46" s="935" t="s">
        <v>3631</v>
      </c>
      <c r="B46" s="837" t="s">
        <v>46</v>
      </c>
      <c r="C46" s="82" t="s">
        <v>266</v>
      </c>
      <c r="D46" s="861" t="s">
        <v>267</v>
      </c>
      <c r="E46" s="836" t="s">
        <v>3610</v>
      </c>
      <c r="F46" s="836"/>
      <c r="G46" s="882">
        <v>1987</v>
      </c>
      <c r="H46" s="836"/>
      <c r="I46" s="882">
        <v>137.19999999999999</v>
      </c>
      <c r="J46" s="882">
        <v>77.900000000000006</v>
      </c>
      <c r="K46" s="136"/>
      <c r="L46" s="882">
        <v>20517.3</v>
      </c>
      <c r="M46" s="880"/>
      <c r="N46" s="882"/>
      <c r="O46" s="882"/>
      <c r="P46" s="882"/>
      <c r="Q46" s="882" t="s">
        <v>5</v>
      </c>
      <c r="R46" s="417" t="s">
        <v>268</v>
      </c>
      <c r="S46" s="81" t="s">
        <v>4</v>
      </c>
      <c r="T46" s="836" t="s">
        <v>35</v>
      </c>
      <c r="U46" s="834" t="s">
        <v>269</v>
      </c>
      <c r="V46" s="836" t="s">
        <v>36</v>
      </c>
      <c r="W46" s="836"/>
      <c r="X46" s="453"/>
      <c r="Z46" s="44"/>
      <c r="AA46" s="44"/>
    </row>
    <row r="47" spans="1:27" s="43" customFormat="1" ht="50.15" customHeight="1" x14ac:dyDescent="0.3">
      <c r="A47" s="935" t="s">
        <v>3631</v>
      </c>
      <c r="B47" s="837" t="s">
        <v>47</v>
      </c>
      <c r="C47" s="82" t="s">
        <v>270</v>
      </c>
      <c r="D47" s="861" t="s">
        <v>271</v>
      </c>
      <c r="E47" s="836"/>
      <c r="F47" s="836"/>
      <c r="G47" s="882">
        <v>1987</v>
      </c>
      <c r="H47" s="836"/>
      <c r="I47" s="882" t="s">
        <v>272</v>
      </c>
      <c r="J47" s="882" t="s">
        <v>273</v>
      </c>
      <c r="K47" s="136" t="s">
        <v>274</v>
      </c>
      <c r="L47" s="136"/>
      <c r="M47" s="880" t="s">
        <v>275</v>
      </c>
      <c r="N47" s="858"/>
      <c r="O47" s="882" t="s">
        <v>276</v>
      </c>
      <c r="P47" s="882"/>
      <c r="Q47" s="882" t="s">
        <v>5</v>
      </c>
      <c r="R47" s="417" t="s">
        <v>277</v>
      </c>
      <c r="S47" s="81" t="s">
        <v>4</v>
      </c>
      <c r="T47" s="836" t="s">
        <v>35</v>
      </c>
      <c r="U47" s="834" t="s">
        <v>278</v>
      </c>
      <c r="V47" s="836" t="s">
        <v>36</v>
      </c>
      <c r="W47" s="417"/>
      <c r="X47" s="453"/>
      <c r="Z47" s="44"/>
      <c r="AA47" s="44"/>
    </row>
    <row r="48" spans="1:27" s="43" customFormat="1" ht="50.15" customHeight="1" x14ac:dyDescent="0.3">
      <c r="A48" s="935" t="s">
        <v>3631</v>
      </c>
      <c r="B48" s="837" t="s">
        <v>48</v>
      </c>
      <c r="C48" s="82" t="s">
        <v>279</v>
      </c>
      <c r="D48" s="861" t="s">
        <v>280</v>
      </c>
      <c r="E48" s="836"/>
      <c r="F48" s="836"/>
      <c r="G48" s="882">
        <v>1987</v>
      </c>
      <c r="H48" s="836" t="s">
        <v>281</v>
      </c>
      <c r="I48" s="882"/>
      <c r="J48" s="882"/>
      <c r="K48" s="136"/>
      <c r="L48" s="882">
        <v>47904</v>
      </c>
      <c r="M48" s="880"/>
      <c r="N48" s="882"/>
      <c r="O48" s="882"/>
      <c r="P48" s="882"/>
      <c r="Q48" s="882" t="s">
        <v>5</v>
      </c>
      <c r="R48" s="56" t="s">
        <v>282</v>
      </c>
      <c r="S48" s="81" t="s">
        <v>4</v>
      </c>
      <c r="T48" s="836" t="s">
        <v>35</v>
      </c>
      <c r="U48" s="834" t="s">
        <v>283</v>
      </c>
      <c r="V48" s="836" t="s">
        <v>36</v>
      </c>
      <c r="W48" s="836"/>
      <c r="X48" s="453"/>
      <c r="Z48" s="44"/>
      <c r="AA48" s="44"/>
    </row>
    <row r="49" spans="1:27" s="43" customFormat="1" ht="50.15" customHeight="1" x14ac:dyDescent="0.3">
      <c r="A49" s="935" t="s">
        <v>3631</v>
      </c>
      <c r="B49" s="837" t="s">
        <v>49</v>
      </c>
      <c r="C49" s="82" t="s">
        <v>284</v>
      </c>
      <c r="D49" s="861" t="s">
        <v>285</v>
      </c>
      <c r="E49" s="836"/>
      <c r="F49" s="836"/>
      <c r="G49" s="882">
        <v>2003</v>
      </c>
      <c r="H49" s="836"/>
      <c r="I49" s="882">
        <v>290.5</v>
      </c>
      <c r="J49" s="882"/>
      <c r="K49" s="136"/>
      <c r="L49" s="136"/>
      <c r="M49" s="880"/>
      <c r="N49" s="882"/>
      <c r="O49" s="882"/>
      <c r="P49" s="882"/>
      <c r="Q49" s="882"/>
      <c r="R49" s="417" t="s">
        <v>286</v>
      </c>
      <c r="S49" s="81" t="s">
        <v>4</v>
      </c>
      <c r="T49" s="836" t="s">
        <v>35</v>
      </c>
      <c r="U49" s="834" t="s">
        <v>287</v>
      </c>
      <c r="V49" s="836" t="s">
        <v>36</v>
      </c>
      <c r="W49" s="57" t="s">
        <v>288</v>
      </c>
      <c r="X49" s="453"/>
      <c r="Z49" s="44"/>
      <c r="AA49" s="44"/>
    </row>
    <row r="50" spans="1:27" s="43" customFormat="1" ht="50.15" customHeight="1" x14ac:dyDescent="0.3">
      <c r="A50" s="935" t="s">
        <v>3631</v>
      </c>
      <c r="B50" s="837" t="s">
        <v>50</v>
      </c>
      <c r="C50" s="82" t="s">
        <v>289</v>
      </c>
      <c r="D50" s="861" t="s">
        <v>290</v>
      </c>
      <c r="E50" s="836"/>
      <c r="F50" s="836"/>
      <c r="G50" s="882">
        <v>1989</v>
      </c>
      <c r="H50" s="836"/>
      <c r="I50" s="952"/>
      <c r="J50" s="952"/>
      <c r="K50" s="953"/>
      <c r="L50" s="883">
        <v>11415</v>
      </c>
      <c r="M50" s="954"/>
      <c r="N50" s="883"/>
      <c r="O50" s="952"/>
      <c r="P50" s="952"/>
      <c r="Q50" s="882" t="s">
        <v>5</v>
      </c>
      <c r="R50" s="56" t="s">
        <v>291</v>
      </c>
      <c r="S50" s="81" t="s">
        <v>4</v>
      </c>
      <c r="T50" s="836" t="s">
        <v>35</v>
      </c>
      <c r="U50" s="834" t="s">
        <v>292</v>
      </c>
      <c r="V50" s="836" t="s">
        <v>36</v>
      </c>
      <c r="W50" s="65"/>
      <c r="X50" s="453"/>
      <c r="Z50" s="44"/>
      <c r="AA50" s="44"/>
    </row>
    <row r="51" spans="1:27" s="43" customFormat="1" ht="50.15" customHeight="1" x14ac:dyDescent="0.3">
      <c r="A51" s="935" t="s">
        <v>3631</v>
      </c>
      <c r="B51" s="837" t="s">
        <v>51</v>
      </c>
      <c r="C51" s="82" t="s">
        <v>293</v>
      </c>
      <c r="D51" s="861" t="s">
        <v>150</v>
      </c>
      <c r="E51" s="836" t="s">
        <v>3612</v>
      </c>
      <c r="F51" s="836"/>
      <c r="G51" s="882">
        <v>1994</v>
      </c>
      <c r="H51" s="836" t="s">
        <v>281</v>
      </c>
      <c r="I51" s="882">
        <v>109.2</v>
      </c>
      <c r="J51" s="882">
        <v>32</v>
      </c>
      <c r="K51" s="953"/>
      <c r="L51" s="883"/>
      <c r="M51" s="954"/>
      <c r="N51" s="883"/>
      <c r="O51" s="952"/>
      <c r="P51" s="952"/>
      <c r="Q51" s="882" t="s">
        <v>5</v>
      </c>
      <c r="R51" s="417" t="s">
        <v>151</v>
      </c>
      <c r="S51" s="81" t="s">
        <v>4</v>
      </c>
      <c r="T51" s="836" t="s">
        <v>35</v>
      </c>
      <c r="U51" s="834" t="s">
        <v>294</v>
      </c>
      <c r="V51" s="836" t="s">
        <v>36</v>
      </c>
      <c r="W51" s="65"/>
      <c r="X51" s="453"/>
      <c r="Z51" s="44"/>
      <c r="AA51" s="44"/>
    </row>
    <row r="52" spans="1:27" s="706" customFormat="1" ht="27" customHeight="1" x14ac:dyDescent="0.3">
      <c r="A52" s="935" t="s">
        <v>3631</v>
      </c>
      <c r="B52" s="440" t="s">
        <v>295</v>
      </c>
      <c r="C52" s="1010" t="s">
        <v>296</v>
      </c>
      <c r="D52" s="1010"/>
      <c r="E52" s="1010"/>
      <c r="F52" s="1010"/>
      <c r="G52" s="1010"/>
      <c r="H52" s="1010"/>
      <c r="I52" s="1010"/>
      <c r="J52" s="1010"/>
      <c r="K52" s="1010"/>
      <c r="L52" s="1010"/>
      <c r="M52" s="1010"/>
      <c r="N52" s="1010"/>
      <c r="O52" s="1010"/>
      <c r="P52" s="1010"/>
      <c r="Q52" s="1010"/>
      <c r="R52" s="1010"/>
      <c r="S52" s="1010"/>
      <c r="T52" s="1010"/>
      <c r="U52" s="1010"/>
      <c r="V52" s="703"/>
      <c r="W52" s="704"/>
      <c r="X52" s="705"/>
      <c r="Z52" s="707"/>
      <c r="AA52" s="707"/>
    </row>
    <row r="53" spans="1:27" s="43" customFormat="1" ht="50.15" customHeight="1" x14ac:dyDescent="0.3">
      <c r="A53" s="935" t="s">
        <v>3631</v>
      </c>
      <c r="B53" s="837" t="s">
        <v>15</v>
      </c>
      <c r="C53" s="82" t="s">
        <v>297</v>
      </c>
      <c r="D53" s="861" t="s">
        <v>298</v>
      </c>
      <c r="E53" s="836" t="s">
        <v>3609</v>
      </c>
      <c r="F53" s="836"/>
      <c r="G53" s="882">
        <v>1998</v>
      </c>
      <c r="H53" s="836"/>
      <c r="I53" s="882" t="s">
        <v>299</v>
      </c>
      <c r="J53" s="882" t="s">
        <v>300</v>
      </c>
      <c r="K53" s="136" t="s">
        <v>301</v>
      </c>
      <c r="L53" s="136">
        <v>289.7</v>
      </c>
      <c r="M53" s="880">
        <v>2410</v>
      </c>
      <c r="N53" s="858">
        <v>509.4</v>
      </c>
      <c r="O53" s="882">
        <v>3</v>
      </c>
      <c r="P53" s="882" t="s">
        <v>4</v>
      </c>
      <c r="Q53" s="882" t="s">
        <v>5</v>
      </c>
      <c r="R53" s="417" t="s">
        <v>302</v>
      </c>
      <c r="S53" s="81" t="s">
        <v>4</v>
      </c>
      <c r="T53" s="836" t="s">
        <v>35</v>
      </c>
      <c r="U53" s="834" t="s">
        <v>303</v>
      </c>
      <c r="V53" s="836" t="s">
        <v>36</v>
      </c>
      <c r="W53" s="58"/>
      <c r="X53" s="453"/>
      <c r="Z53" s="44"/>
      <c r="AA53" s="44"/>
    </row>
    <row r="54" spans="1:27" s="43" customFormat="1" ht="50.15" customHeight="1" x14ac:dyDescent="0.3">
      <c r="A54" s="935" t="s">
        <v>3631</v>
      </c>
      <c r="B54" s="837" t="s">
        <v>43</v>
      </c>
      <c r="C54" s="82" t="s">
        <v>304</v>
      </c>
      <c r="D54" s="861" t="s">
        <v>305</v>
      </c>
      <c r="E54" s="836"/>
      <c r="F54" s="836"/>
      <c r="G54" s="882">
        <v>1990</v>
      </c>
      <c r="H54" s="836"/>
      <c r="I54" s="882" t="s">
        <v>232</v>
      </c>
      <c r="J54" s="882" t="s">
        <v>233</v>
      </c>
      <c r="K54" s="136" t="s">
        <v>234</v>
      </c>
      <c r="L54" s="136">
        <v>630.4</v>
      </c>
      <c r="M54" s="880">
        <v>6940</v>
      </c>
      <c r="N54" s="858">
        <v>1284.3</v>
      </c>
      <c r="O54" s="882">
        <v>3</v>
      </c>
      <c r="P54" s="882" t="s">
        <v>4</v>
      </c>
      <c r="Q54" s="882" t="s">
        <v>5</v>
      </c>
      <c r="R54" s="417" t="s">
        <v>235</v>
      </c>
      <c r="S54" s="81" t="s">
        <v>4</v>
      </c>
      <c r="T54" s="836" t="s">
        <v>35</v>
      </c>
      <c r="U54" s="834" t="s">
        <v>306</v>
      </c>
      <c r="V54" s="836" t="s">
        <v>36</v>
      </c>
      <c r="W54" s="836"/>
      <c r="X54" s="453"/>
      <c r="Z54" s="44"/>
      <c r="AA54" s="44"/>
    </row>
    <row r="55" spans="1:27" s="43" customFormat="1" ht="50.15" customHeight="1" x14ac:dyDescent="0.3">
      <c r="A55" s="935" t="s">
        <v>3631</v>
      </c>
      <c r="B55" s="837" t="s">
        <v>44</v>
      </c>
      <c r="C55" s="82" t="s">
        <v>307</v>
      </c>
      <c r="D55" s="861" t="s">
        <v>308</v>
      </c>
      <c r="E55" s="836" t="s">
        <v>3609</v>
      </c>
      <c r="F55" s="836"/>
      <c r="G55" s="882">
        <v>1998</v>
      </c>
      <c r="H55" s="836"/>
      <c r="I55" s="436">
        <v>4.5999999999999996</v>
      </c>
      <c r="J55" s="436">
        <v>4.2300000000000004</v>
      </c>
      <c r="K55" s="882">
        <v>3.64</v>
      </c>
      <c r="L55" s="882">
        <v>26.5</v>
      </c>
      <c r="M55" s="880">
        <v>71</v>
      </c>
      <c r="N55" s="882">
        <v>9.3000000000000007</v>
      </c>
      <c r="O55" s="882">
        <v>1</v>
      </c>
      <c r="P55" s="882" t="s">
        <v>6</v>
      </c>
      <c r="Q55" s="882" t="s">
        <v>5</v>
      </c>
      <c r="R55" s="417" t="s">
        <v>309</v>
      </c>
      <c r="S55" s="81" t="s">
        <v>4</v>
      </c>
      <c r="T55" s="836" t="s">
        <v>35</v>
      </c>
      <c r="U55" s="448" t="s">
        <v>310</v>
      </c>
      <c r="V55" s="836" t="s">
        <v>36</v>
      </c>
      <c r="W55" s="836"/>
      <c r="X55" s="453"/>
      <c r="Z55" s="44"/>
      <c r="AA55" s="44"/>
    </row>
    <row r="56" spans="1:27" s="43" customFormat="1" ht="50.15" customHeight="1" x14ac:dyDescent="0.3">
      <c r="A56" s="935" t="s">
        <v>3631</v>
      </c>
      <c r="B56" s="837" t="s">
        <v>45</v>
      </c>
      <c r="C56" s="82" t="s">
        <v>311</v>
      </c>
      <c r="D56" s="861" t="s">
        <v>312</v>
      </c>
      <c r="E56" s="836" t="s">
        <v>3609</v>
      </c>
      <c r="F56" s="836"/>
      <c r="G56" s="882">
        <v>1998</v>
      </c>
      <c r="H56" s="836"/>
      <c r="I56" s="436">
        <v>4.5999999999999996</v>
      </c>
      <c r="J56" s="436">
        <v>4.0999999999999996</v>
      </c>
      <c r="K56" s="882">
        <v>5.4</v>
      </c>
      <c r="L56" s="882">
        <v>30.2</v>
      </c>
      <c r="M56" s="880">
        <v>102</v>
      </c>
      <c r="N56" s="882">
        <v>9.3000000000000007</v>
      </c>
      <c r="O56" s="882">
        <v>1</v>
      </c>
      <c r="P56" s="882" t="s">
        <v>6</v>
      </c>
      <c r="Q56" s="882" t="s">
        <v>5</v>
      </c>
      <c r="R56" s="417" t="s">
        <v>313</v>
      </c>
      <c r="S56" s="81" t="s">
        <v>4</v>
      </c>
      <c r="T56" s="836" t="s">
        <v>35</v>
      </c>
      <c r="U56" s="448" t="s">
        <v>310</v>
      </c>
      <c r="V56" s="836" t="s">
        <v>36</v>
      </c>
      <c r="W56" s="836"/>
      <c r="X56" s="453"/>
      <c r="Z56" s="44"/>
      <c r="AA56" s="44"/>
    </row>
    <row r="57" spans="1:27" s="43" customFormat="1" ht="50.15" customHeight="1" x14ac:dyDescent="0.3">
      <c r="A57" s="935" t="s">
        <v>3631</v>
      </c>
      <c r="B57" s="837" t="s">
        <v>46</v>
      </c>
      <c r="C57" s="82" t="s">
        <v>314</v>
      </c>
      <c r="D57" s="861" t="s">
        <v>315</v>
      </c>
      <c r="E57" s="836" t="s">
        <v>3609</v>
      </c>
      <c r="F57" s="836"/>
      <c r="G57" s="882">
        <v>2003</v>
      </c>
      <c r="H57" s="836"/>
      <c r="I57" s="882" t="s">
        <v>316</v>
      </c>
      <c r="J57" s="882"/>
      <c r="K57" s="136">
        <v>4.5</v>
      </c>
      <c r="L57" s="136">
        <v>15.2</v>
      </c>
      <c r="M57" s="880">
        <v>33</v>
      </c>
      <c r="N57" s="882">
        <v>7.6</v>
      </c>
      <c r="O57" s="882">
        <v>1</v>
      </c>
      <c r="P57" s="882" t="s">
        <v>6</v>
      </c>
      <c r="Q57" s="882" t="s">
        <v>5</v>
      </c>
      <c r="R57" s="417" t="s">
        <v>317</v>
      </c>
      <c r="S57" s="81" t="s">
        <v>4</v>
      </c>
      <c r="T57" s="836" t="s">
        <v>35</v>
      </c>
      <c r="U57" s="834" t="s">
        <v>318</v>
      </c>
      <c r="V57" s="836" t="s">
        <v>36</v>
      </c>
      <c r="W57" s="59"/>
      <c r="X57" s="453"/>
      <c r="Z57" s="44"/>
      <c r="AA57" s="44"/>
    </row>
    <row r="58" spans="1:27" s="43" customFormat="1" ht="50.15" customHeight="1" x14ac:dyDescent="0.3">
      <c r="A58" s="935" t="s">
        <v>3631</v>
      </c>
      <c r="B58" s="837" t="s">
        <v>47</v>
      </c>
      <c r="C58" s="82" t="s">
        <v>319</v>
      </c>
      <c r="D58" s="861" t="s">
        <v>320</v>
      </c>
      <c r="E58" s="836" t="s">
        <v>3609</v>
      </c>
      <c r="F58" s="836"/>
      <c r="G58" s="882">
        <v>1998</v>
      </c>
      <c r="H58" s="836"/>
      <c r="I58" s="882" t="s">
        <v>321</v>
      </c>
      <c r="J58" s="882" t="s">
        <v>322</v>
      </c>
      <c r="K58" s="882">
        <v>3.6</v>
      </c>
      <c r="L58" s="882">
        <v>458.3</v>
      </c>
      <c r="M58" s="136">
        <v>1643</v>
      </c>
      <c r="N58" s="136">
        <v>331.7</v>
      </c>
      <c r="O58" s="882">
        <v>1</v>
      </c>
      <c r="P58" s="882" t="s">
        <v>6</v>
      </c>
      <c r="Q58" s="882" t="s">
        <v>5</v>
      </c>
      <c r="R58" s="417" t="s">
        <v>323</v>
      </c>
      <c r="S58" s="81" t="s">
        <v>4</v>
      </c>
      <c r="T58" s="836" t="s">
        <v>35</v>
      </c>
      <c r="U58" s="834" t="s">
        <v>324</v>
      </c>
      <c r="V58" s="836" t="s">
        <v>36</v>
      </c>
      <c r="W58" s="59" t="s">
        <v>325</v>
      </c>
      <c r="X58" s="453"/>
      <c r="Z58" s="44"/>
      <c r="AA58" s="44"/>
    </row>
    <row r="59" spans="1:27" s="43" customFormat="1" ht="50.15" customHeight="1" x14ac:dyDescent="0.3">
      <c r="A59" s="935" t="s">
        <v>3631</v>
      </c>
      <c r="B59" s="837" t="s">
        <v>48</v>
      </c>
      <c r="C59" s="82" t="s">
        <v>326</v>
      </c>
      <c r="D59" s="861" t="s">
        <v>327</v>
      </c>
      <c r="E59" s="836" t="s">
        <v>3609</v>
      </c>
      <c r="F59" s="836"/>
      <c r="G59" s="882">
        <v>2001</v>
      </c>
      <c r="H59" s="836"/>
      <c r="I59" s="436" t="s">
        <v>328</v>
      </c>
      <c r="J59" s="436" t="s">
        <v>329</v>
      </c>
      <c r="K59" s="882" t="s">
        <v>330</v>
      </c>
      <c r="L59" s="882">
        <v>341.8</v>
      </c>
      <c r="M59" s="880">
        <v>3941</v>
      </c>
      <c r="N59" s="882">
        <v>851.2</v>
      </c>
      <c r="O59" s="882">
        <v>4</v>
      </c>
      <c r="P59" s="882" t="s">
        <v>6</v>
      </c>
      <c r="Q59" s="882" t="s">
        <v>5</v>
      </c>
      <c r="R59" s="417" t="s">
        <v>331</v>
      </c>
      <c r="S59" s="81" t="s">
        <v>4</v>
      </c>
      <c r="T59" s="836" t="s">
        <v>35</v>
      </c>
      <c r="U59" s="834" t="s">
        <v>332</v>
      </c>
      <c r="V59" s="836" t="s">
        <v>36</v>
      </c>
      <c r="W59" s="836"/>
      <c r="X59" s="453"/>
      <c r="Z59" s="44"/>
      <c r="AA59" s="44"/>
    </row>
    <row r="60" spans="1:27" s="43" customFormat="1" ht="50.15" customHeight="1" x14ac:dyDescent="0.3">
      <c r="A60" s="935" t="s">
        <v>3631</v>
      </c>
      <c r="B60" s="837" t="s">
        <v>49</v>
      </c>
      <c r="C60" s="82" t="s">
        <v>333</v>
      </c>
      <c r="D60" s="861" t="s">
        <v>327</v>
      </c>
      <c r="E60" s="836" t="s">
        <v>3609</v>
      </c>
      <c r="F60" s="836"/>
      <c r="G60" s="882">
        <v>1987</v>
      </c>
      <c r="H60" s="836"/>
      <c r="I60" s="436">
        <v>33.35</v>
      </c>
      <c r="J60" s="436">
        <v>14.3</v>
      </c>
      <c r="K60" s="882">
        <v>17.899999999999999</v>
      </c>
      <c r="L60" s="882">
        <v>484.8</v>
      </c>
      <c r="M60" s="880">
        <v>8537</v>
      </c>
      <c r="N60" s="882">
        <v>1671.2</v>
      </c>
      <c r="O60" s="882">
        <v>5</v>
      </c>
      <c r="P60" s="882" t="s">
        <v>6</v>
      </c>
      <c r="Q60" s="882" t="s">
        <v>5</v>
      </c>
      <c r="R60" s="417" t="s">
        <v>334</v>
      </c>
      <c r="S60" s="81" t="s">
        <v>4</v>
      </c>
      <c r="T60" s="836" t="s">
        <v>35</v>
      </c>
      <c r="U60" s="834" t="s">
        <v>335</v>
      </c>
      <c r="V60" s="836" t="s">
        <v>36</v>
      </c>
      <c r="W60" s="836"/>
      <c r="X60" s="453"/>
      <c r="Z60" s="44"/>
      <c r="AA60" s="44"/>
    </row>
    <row r="61" spans="1:27" s="43" customFormat="1" ht="50.15" customHeight="1" x14ac:dyDescent="0.3">
      <c r="A61" s="935" t="s">
        <v>3631</v>
      </c>
      <c r="B61" s="837" t="s">
        <v>50</v>
      </c>
      <c r="C61" s="82" t="s">
        <v>336</v>
      </c>
      <c r="D61" s="861" t="s">
        <v>327</v>
      </c>
      <c r="E61" s="836" t="s">
        <v>3609</v>
      </c>
      <c r="F61" s="836"/>
      <c r="G61" s="882">
        <v>2001</v>
      </c>
      <c r="H61" s="836"/>
      <c r="I61" s="436" t="s">
        <v>337</v>
      </c>
      <c r="J61" s="436" t="s">
        <v>338</v>
      </c>
      <c r="K61" s="882" t="s">
        <v>339</v>
      </c>
      <c r="L61" s="882" t="s">
        <v>340</v>
      </c>
      <c r="M61" s="880">
        <v>16821</v>
      </c>
      <c r="N61" s="882">
        <v>3430.1</v>
      </c>
      <c r="O61" s="882">
        <v>5</v>
      </c>
      <c r="P61" s="882" t="s">
        <v>4</v>
      </c>
      <c r="Q61" s="882" t="s">
        <v>5</v>
      </c>
      <c r="R61" s="417" t="s">
        <v>341</v>
      </c>
      <c r="S61" s="81" t="s">
        <v>4</v>
      </c>
      <c r="T61" s="836" t="s">
        <v>35</v>
      </c>
      <c r="U61" s="834" t="s">
        <v>332</v>
      </c>
      <c r="V61" s="836" t="s">
        <v>36</v>
      </c>
      <c r="W61" s="836"/>
      <c r="X61" s="453"/>
      <c r="Z61" s="44"/>
      <c r="AA61" s="44"/>
    </row>
    <row r="62" spans="1:27" s="43" customFormat="1" ht="50.15" customHeight="1" x14ac:dyDescent="0.3">
      <c r="A62" s="935" t="s">
        <v>3631</v>
      </c>
      <c r="B62" s="837" t="s">
        <v>51</v>
      </c>
      <c r="C62" s="82" t="s">
        <v>342</v>
      </c>
      <c r="D62" s="861" t="s">
        <v>343</v>
      </c>
      <c r="E62" s="836" t="s">
        <v>3609</v>
      </c>
      <c r="F62" s="836"/>
      <c r="G62" s="882">
        <v>1988</v>
      </c>
      <c r="H62" s="836"/>
      <c r="I62" s="882" t="s">
        <v>344</v>
      </c>
      <c r="J62" s="882" t="s">
        <v>345</v>
      </c>
      <c r="K62" s="951" t="s">
        <v>346</v>
      </c>
      <c r="L62" s="136">
        <v>946.4</v>
      </c>
      <c r="M62" s="880">
        <v>4130</v>
      </c>
      <c r="N62" s="858">
        <v>724.1</v>
      </c>
      <c r="O62" s="882">
        <v>1</v>
      </c>
      <c r="P62" s="882"/>
      <c r="Q62" s="882" t="s">
        <v>5</v>
      </c>
      <c r="R62" s="417" t="s">
        <v>239</v>
      </c>
      <c r="S62" s="81" t="s">
        <v>4</v>
      </c>
      <c r="T62" s="836" t="s">
        <v>35</v>
      </c>
      <c r="U62" s="448" t="s">
        <v>240</v>
      </c>
      <c r="V62" s="836" t="s">
        <v>36</v>
      </c>
      <c r="W62" s="59" t="s">
        <v>241</v>
      </c>
      <c r="X62" s="453"/>
      <c r="Z62" s="44"/>
      <c r="AA62" s="44"/>
    </row>
    <row r="63" spans="1:27" s="43" customFormat="1" ht="50.15" customHeight="1" x14ac:dyDescent="0.3">
      <c r="A63" s="935" t="s">
        <v>3631</v>
      </c>
      <c r="B63" s="438" t="s">
        <v>52</v>
      </c>
      <c r="C63" s="82" t="s">
        <v>347</v>
      </c>
      <c r="D63" s="861"/>
      <c r="E63" s="42" t="s">
        <v>3618</v>
      </c>
      <c r="F63" s="42"/>
      <c r="G63" s="882">
        <v>1990</v>
      </c>
      <c r="H63" s="42"/>
      <c r="I63" s="882">
        <v>44.81</v>
      </c>
      <c r="J63" s="882">
        <v>5.53</v>
      </c>
      <c r="K63" s="951">
        <v>3</v>
      </c>
      <c r="L63" s="136"/>
      <c r="M63" s="880"/>
      <c r="N63" s="858">
        <v>247.8</v>
      </c>
      <c r="O63" s="882"/>
      <c r="P63" s="882"/>
      <c r="Q63" s="882"/>
      <c r="R63" s="128" t="s">
        <v>348</v>
      </c>
      <c r="S63" s="81" t="s">
        <v>4</v>
      </c>
      <c r="T63" s="42" t="s">
        <v>192</v>
      </c>
      <c r="U63" s="448" t="s">
        <v>349</v>
      </c>
      <c r="V63" s="423" t="s">
        <v>194</v>
      </c>
      <c r="W63" s="57" t="s">
        <v>350</v>
      </c>
      <c r="X63" s="453"/>
      <c r="Z63" s="44"/>
      <c r="AA63" s="44"/>
    </row>
    <row r="64" spans="1:27" s="702" customFormat="1" ht="36" customHeight="1" x14ac:dyDescent="0.3">
      <c r="A64" s="935" t="s">
        <v>3631</v>
      </c>
      <c r="B64" s="440" t="s">
        <v>351</v>
      </c>
      <c r="C64" s="1011" t="s">
        <v>2835</v>
      </c>
      <c r="D64" s="1011"/>
      <c r="E64" s="1011"/>
      <c r="F64" s="1011"/>
      <c r="G64" s="1011"/>
      <c r="H64" s="1011"/>
      <c r="I64" s="1011"/>
      <c r="J64" s="1011"/>
      <c r="K64" s="1011"/>
      <c r="L64" s="1011"/>
      <c r="M64" s="1011"/>
      <c r="N64" s="1011"/>
      <c r="O64" s="1011"/>
      <c r="P64" s="1011"/>
      <c r="Q64" s="1011"/>
      <c r="R64" s="1011"/>
      <c r="S64" s="1011"/>
      <c r="T64" s="1011"/>
      <c r="U64" s="1011"/>
      <c r="V64" s="708"/>
      <c r="W64" s="348"/>
      <c r="X64" s="709"/>
    </row>
    <row r="65" spans="1:27" s="43" customFormat="1" ht="50.15" customHeight="1" x14ac:dyDescent="0.3">
      <c r="A65" s="935" t="s">
        <v>3631</v>
      </c>
      <c r="B65" s="837" t="s">
        <v>15</v>
      </c>
      <c r="C65" s="82" t="s">
        <v>353</v>
      </c>
      <c r="D65" s="861" t="s">
        <v>354</v>
      </c>
      <c r="E65" s="836"/>
      <c r="F65" s="836"/>
      <c r="G65" s="882">
        <v>1987</v>
      </c>
      <c r="H65" s="836"/>
      <c r="I65" s="882">
        <v>1896.77</v>
      </c>
      <c r="J65" s="882">
        <v>11</v>
      </c>
      <c r="K65" s="953"/>
      <c r="L65" s="883">
        <v>20864</v>
      </c>
      <c r="M65" s="954"/>
      <c r="N65" s="883"/>
      <c r="O65" s="952"/>
      <c r="P65" s="952"/>
      <c r="Q65" s="882" t="s">
        <v>5</v>
      </c>
      <c r="R65" s="417" t="s">
        <v>355</v>
      </c>
      <c r="S65" s="81" t="s">
        <v>4</v>
      </c>
      <c r="T65" s="836" t="s">
        <v>35</v>
      </c>
      <c r="U65" s="834" t="s">
        <v>356</v>
      </c>
      <c r="V65" s="836" t="s">
        <v>36</v>
      </c>
      <c r="W65" s="65"/>
      <c r="X65" s="453"/>
      <c r="Z65" s="44"/>
      <c r="AA65" s="44"/>
    </row>
    <row r="66" spans="1:27" s="43" customFormat="1" ht="50.15" customHeight="1" x14ac:dyDescent="0.3">
      <c r="A66" s="935" t="s">
        <v>3631</v>
      </c>
      <c r="B66" s="837" t="s">
        <v>43</v>
      </c>
      <c r="C66" s="82" t="s">
        <v>357</v>
      </c>
      <c r="D66" s="861" t="s">
        <v>358</v>
      </c>
      <c r="E66" s="836"/>
      <c r="F66" s="836"/>
      <c r="G66" s="882">
        <v>1987</v>
      </c>
      <c r="H66" s="836"/>
      <c r="I66" s="882">
        <v>3166.15</v>
      </c>
      <c r="J66" s="882">
        <v>9.5</v>
      </c>
      <c r="K66" s="136"/>
      <c r="L66" s="883">
        <v>29911</v>
      </c>
      <c r="M66" s="880"/>
      <c r="N66" s="883"/>
      <c r="O66" s="882"/>
      <c r="P66" s="882"/>
      <c r="Q66" s="882" t="s">
        <v>5</v>
      </c>
      <c r="R66" s="417" t="s">
        <v>359</v>
      </c>
      <c r="S66" s="81" t="s">
        <v>4</v>
      </c>
      <c r="T66" s="836" t="s">
        <v>35</v>
      </c>
      <c r="U66" s="834" t="s">
        <v>360</v>
      </c>
      <c r="V66" s="836" t="s">
        <v>36</v>
      </c>
      <c r="W66" s="417"/>
      <c r="X66" s="453"/>
      <c r="Z66" s="44"/>
      <c r="AA66" s="44"/>
    </row>
    <row r="67" spans="1:27" s="43" customFormat="1" ht="50.15" customHeight="1" x14ac:dyDescent="0.3">
      <c r="A67" s="935" t="s">
        <v>3631</v>
      </c>
      <c r="B67" s="837" t="s">
        <v>44</v>
      </c>
      <c r="C67" s="82" t="s">
        <v>361</v>
      </c>
      <c r="D67" s="861" t="s">
        <v>362</v>
      </c>
      <c r="E67" s="836"/>
      <c r="F67" s="836"/>
      <c r="G67" s="882">
        <v>1987</v>
      </c>
      <c r="H67" s="836"/>
      <c r="I67" s="882">
        <v>850</v>
      </c>
      <c r="J67" s="882"/>
      <c r="K67" s="136"/>
      <c r="L67" s="883"/>
      <c r="M67" s="880"/>
      <c r="N67" s="883"/>
      <c r="O67" s="882"/>
      <c r="P67" s="882"/>
      <c r="Q67" s="882" t="s">
        <v>5</v>
      </c>
      <c r="R67" s="56" t="s">
        <v>363</v>
      </c>
      <c r="S67" s="81" t="s">
        <v>4</v>
      </c>
      <c r="T67" s="836" t="s">
        <v>35</v>
      </c>
      <c r="U67" s="834" t="s">
        <v>364</v>
      </c>
      <c r="V67" s="836" t="s">
        <v>36</v>
      </c>
      <c r="W67" s="417"/>
      <c r="X67" s="453"/>
      <c r="Z67" s="44"/>
      <c r="AA67" s="44"/>
    </row>
    <row r="68" spans="1:27" s="43" customFormat="1" ht="50.15" customHeight="1" x14ac:dyDescent="0.3">
      <c r="A68" s="935" t="s">
        <v>3631</v>
      </c>
      <c r="B68" s="837" t="s">
        <v>45</v>
      </c>
      <c r="C68" s="82" t="s">
        <v>365</v>
      </c>
      <c r="D68" s="861" t="s">
        <v>366</v>
      </c>
      <c r="E68" s="836"/>
      <c r="F68" s="836"/>
      <c r="G68" s="882">
        <v>1987</v>
      </c>
      <c r="H68" s="836"/>
      <c r="I68" s="882">
        <v>4842</v>
      </c>
      <c r="J68" s="882"/>
      <c r="K68" s="136"/>
      <c r="L68" s="136"/>
      <c r="M68" s="880"/>
      <c r="N68" s="882"/>
      <c r="O68" s="882"/>
      <c r="P68" s="882"/>
      <c r="Q68" s="882" t="s">
        <v>5</v>
      </c>
      <c r="R68" s="56" t="s">
        <v>367</v>
      </c>
      <c r="S68" s="81" t="s">
        <v>4</v>
      </c>
      <c r="T68" s="836" t="s">
        <v>35</v>
      </c>
      <c r="U68" s="834" t="s">
        <v>368</v>
      </c>
      <c r="V68" s="836" t="s">
        <v>36</v>
      </c>
      <c r="W68" s="836"/>
      <c r="X68" s="453"/>
      <c r="Z68" s="44"/>
      <c r="AA68" s="44"/>
    </row>
    <row r="69" spans="1:27" s="43" customFormat="1" ht="50.15" customHeight="1" x14ac:dyDescent="0.3">
      <c r="A69" s="935" t="s">
        <v>3631</v>
      </c>
      <c r="B69" s="837" t="s">
        <v>46</v>
      </c>
      <c r="C69" s="82" t="s">
        <v>369</v>
      </c>
      <c r="D69" s="861" t="s">
        <v>370</v>
      </c>
      <c r="E69" s="836"/>
      <c r="F69" s="836"/>
      <c r="G69" s="882">
        <v>1987</v>
      </c>
      <c r="H69" s="836"/>
      <c r="I69" s="882">
        <v>400.3</v>
      </c>
      <c r="J69" s="882"/>
      <c r="K69" s="136"/>
      <c r="L69" s="136">
        <v>2802</v>
      </c>
      <c r="M69" s="880"/>
      <c r="N69" s="882"/>
      <c r="O69" s="882"/>
      <c r="P69" s="882"/>
      <c r="Q69" s="882" t="s">
        <v>5</v>
      </c>
      <c r="R69" s="417" t="s">
        <v>371</v>
      </c>
      <c r="S69" s="81" t="s">
        <v>4</v>
      </c>
      <c r="T69" s="836" t="s">
        <v>35</v>
      </c>
      <c r="U69" s="834" t="s">
        <v>372</v>
      </c>
      <c r="V69" s="836" t="s">
        <v>36</v>
      </c>
      <c r="W69" s="836"/>
      <c r="X69" s="453"/>
      <c r="Z69" s="44"/>
      <c r="AA69" s="44"/>
    </row>
    <row r="70" spans="1:27" s="43" customFormat="1" ht="50.15" customHeight="1" x14ac:dyDescent="0.3">
      <c r="A70" s="935" t="s">
        <v>3631</v>
      </c>
      <c r="B70" s="837" t="s">
        <v>47</v>
      </c>
      <c r="C70" s="82" t="s">
        <v>373</v>
      </c>
      <c r="D70" s="861" t="s">
        <v>374</v>
      </c>
      <c r="E70" s="836"/>
      <c r="F70" s="836"/>
      <c r="G70" s="882">
        <v>1987</v>
      </c>
      <c r="H70" s="836"/>
      <c r="I70" s="858">
        <v>418.55</v>
      </c>
      <c r="J70" s="436"/>
      <c r="K70" s="882"/>
      <c r="L70" s="882">
        <v>3537</v>
      </c>
      <c r="M70" s="880"/>
      <c r="N70" s="882"/>
      <c r="O70" s="882"/>
      <c r="P70" s="882"/>
      <c r="Q70" s="882" t="s">
        <v>5</v>
      </c>
      <c r="R70" s="417" t="s">
        <v>375</v>
      </c>
      <c r="S70" s="81" t="s">
        <v>4</v>
      </c>
      <c r="T70" s="836" t="s">
        <v>35</v>
      </c>
      <c r="U70" s="834" t="s">
        <v>368</v>
      </c>
      <c r="V70" s="836" t="s">
        <v>36</v>
      </c>
      <c r="W70" s="836"/>
      <c r="X70" s="453"/>
      <c r="Z70" s="44"/>
      <c r="AA70" s="44"/>
    </row>
    <row r="71" spans="1:27" s="43" customFormat="1" ht="50.15" customHeight="1" x14ac:dyDescent="0.3">
      <c r="A71" s="935" t="s">
        <v>3631</v>
      </c>
      <c r="B71" s="837" t="s">
        <v>48</v>
      </c>
      <c r="C71" s="82" t="s">
        <v>376</v>
      </c>
      <c r="D71" s="861" t="s">
        <v>377</v>
      </c>
      <c r="E71" s="836"/>
      <c r="F71" s="836"/>
      <c r="G71" s="882">
        <v>1987</v>
      </c>
      <c r="H71" s="836"/>
      <c r="I71" s="436">
        <v>1104.5</v>
      </c>
      <c r="J71" s="436"/>
      <c r="K71" s="882"/>
      <c r="L71" s="882">
        <v>8836</v>
      </c>
      <c r="M71" s="880"/>
      <c r="N71" s="882"/>
      <c r="O71" s="882"/>
      <c r="P71" s="882"/>
      <c r="Q71" s="882" t="s">
        <v>5</v>
      </c>
      <c r="R71" s="417" t="s">
        <v>378</v>
      </c>
      <c r="S71" s="81" t="s">
        <v>4</v>
      </c>
      <c r="T71" s="836" t="s">
        <v>35</v>
      </c>
      <c r="U71" s="834" t="s">
        <v>379</v>
      </c>
      <c r="V71" s="836" t="s">
        <v>36</v>
      </c>
      <c r="W71" s="836"/>
      <c r="X71" s="453"/>
      <c r="Z71" s="44"/>
      <c r="AA71" s="44"/>
    </row>
    <row r="72" spans="1:27" s="43" customFormat="1" ht="50.15" customHeight="1" x14ac:dyDescent="0.3">
      <c r="A72" s="935" t="s">
        <v>3631</v>
      </c>
      <c r="B72" s="837" t="s">
        <v>49</v>
      </c>
      <c r="C72" s="82" t="s">
        <v>380</v>
      </c>
      <c r="D72" s="861" t="s">
        <v>381</v>
      </c>
      <c r="E72" s="836"/>
      <c r="F72" s="836"/>
      <c r="G72" s="882">
        <v>1990</v>
      </c>
      <c r="H72" s="836"/>
      <c r="I72" s="436">
        <v>4278</v>
      </c>
      <c r="J72" s="436"/>
      <c r="K72" s="882"/>
      <c r="L72" s="882"/>
      <c r="M72" s="880"/>
      <c r="N72" s="882"/>
      <c r="O72" s="882"/>
      <c r="P72" s="882"/>
      <c r="Q72" s="882" t="s">
        <v>5</v>
      </c>
      <c r="R72" s="417" t="s">
        <v>382</v>
      </c>
      <c r="S72" s="81" t="s">
        <v>4</v>
      </c>
      <c r="T72" s="836" t="s">
        <v>35</v>
      </c>
      <c r="U72" s="834" t="s">
        <v>368</v>
      </c>
      <c r="V72" s="836" t="s">
        <v>36</v>
      </c>
      <c r="W72" s="836"/>
      <c r="X72" s="453"/>
      <c r="Z72" s="44"/>
      <c r="AA72" s="44"/>
    </row>
    <row r="73" spans="1:27" s="43" customFormat="1" ht="50.15" customHeight="1" x14ac:dyDescent="0.3">
      <c r="A73" s="935" t="s">
        <v>3631</v>
      </c>
      <c r="B73" s="837" t="s">
        <v>50</v>
      </c>
      <c r="C73" s="82" t="s">
        <v>383</v>
      </c>
      <c r="D73" s="861" t="s">
        <v>384</v>
      </c>
      <c r="E73" s="836"/>
      <c r="F73" s="836"/>
      <c r="G73" s="882">
        <v>1987</v>
      </c>
      <c r="H73" s="836"/>
      <c r="I73" s="436">
        <v>17368.5</v>
      </c>
      <c r="J73" s="436"/>
      <c r="K73" s="882"/>
      <c r="L73" s="882"/>
      <c r="M73" s="880"/>
      <c r="N73" s="882"/>
      <c r="O73" s="882"/>
      <c r="P73" s="882"/>
      <c r="Q73" s="882" t="s">
        <v>5</v>
      </c>
      <c r="R73" s="417" t="s">
        <v>385</v>
      </c>
      <c r="S73" s="81" t="s">
        <v>4</v>
      </c>
      <c r="T73" s="836" t="s">
        <v>35</v>
      </c>
      <c r="U73" s="834" t="s">
        <v>368</v>
      </c>
      <c r="V73" s="836" t="s">
        <v>36</v>
      </c>
      <c r="W73" s="836"/>
      <c r="X73" s="453"/>
      <c r="Z73" s="44"/>
      <c r="AA73" s="44"/>
    </row>
    <row r="74" spans="1:27" s="130" customFormat="1" ht="29.25" customHeight="1" x14ac:dyDescent="0.3">
      <c r="A74" s="935" t="s">
        <v>3631</v>
      </c>
      <c r="B74" s="444" t="s">
        <v>386</v>
      </c>
      <c r="C74" s="1012" t="s">
        <v>387</v>
      </c>
      <c r="D74" s="1012"/>
      <c r="E74" s="1012"/>
      <c r="F74" s="1012"/>
      <c r="G74" s="1012"/>
      <c r="H74" s="1012"/>
      <c r="I74" s="1012"/>
      <c r="J74" s="1012"/>
      <c r="K74" s="1012"/>
      <c r="L74" s="1012"/>
      <c r="M74" s="1012"/>
      <c r="N74" s="1012"/>
      <c r="O74" s="1012"/>
      <c r="P74" s="1012"/>
      <c r="Q74" s="1012"/>
      <c r="R74" s="1012"/>
      <c r="S74" s="1012"/>
      <c r="T74" s="1012"/>
      <c r="U74" s="1012"/>
      <c r="V74" s="411"/>
      <c r="W74" s="132"/>
      <c r="X74" s="454"/>
      <c r="Z74" s="131"/>
      <c r="AA74" s="131"/>
    </row>
    <row r="75" spans="1:27" s="43" customFormat="1" ht="50.15" customHeight="1" x14ac:dyDescent="0.3">
      <c r="A75" s="935" t="s">
        <v>3631</v>
      </c>
      <c r="B75" s="837" t="s">
        <v>15</v>
      </c>
      <c r="C75" s="82" t="s">
        <v>388</v>
      </c>
      <c r="D75" s="861" t="s">
        <v>389</v>
      </c>
      <c r="E75" s="836" t="s">
        <v>3609</v>
      </c>
      <c r="F75" s="836"/>
      <c r="G75" s="882">
        <v>1987</v>
      </c>
      <c r="H75" s="836" t="s">
        <v>390</v>
      </c>
      <c r="I75" s="882" t="s">
        <v>391</v>
      </c>
      <c r="J75" s="882" t="s">
        <v>392</v>
      </c>
      <c r="K75" s="882" t="s">
        <v>393</v>
      </c>
      <c r="L75" s="882" t="s">
        <v>394</v>
      </c>
      <c r="M75" s="880">
        <v>167554</v>
      </c>
      <c r="N75" s="882">
        <v>13291.26</v>
      </c>
      <c r="O75" s="882" t="s">
        <v>395</v>
      </c>
      <c r="P75" s="882" t="s">
        <v>6</v>
      </c>
      <c r="Q75" s="882" t="s">
        <v>5</v>
      </c>
      <c r="R75" s="417" t="s">
        <v>396</v>
      </c>
      <c r="S75" s="81" t="s">
        <v>4</v>
      </c>
      <c r="T75" s="836" t="s">
        <v>35</v>
      </c>
      <c r="U75" s="834" t="s">
        <v>397</v>
      </c>
      <c r="V75" s="836" t="s">
        <v>36</v>
      </c>
      <c r="W75" s="836"/>
      <c r="X75" s="453"/>
      <c r="Z75" s="44"/>
      <c r="AA75" s="44"/>
    </row>
    <row r="76" spans="1:27" s="43" customFormat="1" ht="50.15" customHeight="1" x14ac:dyDescent="0.3">
      <c r="A76" s="935" t="s">
        <v>3631</v>
      </c>
      <c r="B76" s="837" t="s">
        <v>43</v>
      </c>
      <c r="C76" s="82" t="s">
        <v>398</v>
      </c>
      <c r="D76" s="861" t="s">
        <v>399</v>
      </c>
      <c r="E76" s="836"/>
      <c r="F76" s="836"/>
      <c r="G76" s="882">
        <v>1987</v>
      </c>
      <c r="H76" s="836" t="s">
        <v>400</v>
      </c>
      <c r="I76" s="882">
        <v>1096</v>
      </c>
      <c r="J76" s="882" t="s">
        <v>401</v>
      </c>
      <c r="K76" s="880">
        <v>25</v>
      </c>
      <c r="L76" s="880"/>
      <c r="M76" s="880">
        <v>960000</v>
      </c>
      <c r="N76" s="882" t="s">
        <v>188</v>
      </c>
      <c r="O76" s="882"/>
      <c r="P76" s="882"/>
      <c r="Q76" s="882" t="s">
        <v>5</v>
      </c>
      <c r="R76" s="417" t="s">
        <v>402</v>
      </c>
      <c r="S76" s="81" t="s">
        <v>4</v>
      </c>
      <c r="T76" s="836" t="s">
        <v>35</v>
      </c>
      <c r="U76" s="834" t="s">
        <v>403</v>
      </c>
      <c r="V76" s="836" t="s">
        <v>36</v>
      </c>
      <c r="W76" s="417"/>
      <c r="X76" s="453"/>
      <c r="Z76" s="44"/>
      <c r="AA76" s="44"/>
    </row>
    <row r="77" spans="1:27" s="43" customFormat="1" ht="50.15" customHeight="1" x14ac:dyDescent="0.3">
      <c r="A77" s="935" t="s">
        <v>3631</v>
      </c>
      <c r="B77" s="837" t="s">
        <v>44</v>
      </c>
      <c r="C77" s="82" t="s">
        <v>404</v>
      </c>
      <c r="D77" s="861" t="s">
        <v>405</v>
      </c>
      <c r="E77" s="836"/>
      <c r="F77" s="836"/>
      <c r="G77" s="882">
        <v>1987</v>
      </c>
      <c r="H77" s="836" t="s">
        <v>400</v>
      </c>
      <c r="I77" s="436" t="s">
        <v>406</v>
      </c>
      <c r="J77" s="882" t="s">
        <v>407</v>
      </c>
      <c r="K77" s="880" t="s">
        <v>408</v>
      </c>
      <c r="L77" s="880"/>
      <c r="M77" s="880">
        <v>2140000</v>
      </c>
      <c r="N77" s="882" t="s">
        <v>188</v>
      </c>
      <c r="O77" s="882"/>
      <c r="P77" s="882"/>
      <c r="Q77" s="882" t="s">
        <v>5</v>
      </c>
      <c r="R77" s="417" t="s">
        <v>409</v>
      </c>
      <c r="S77" s="81" t="s">
        <v>4</v>
      </c>
      <c r="T77" s="836" t="s">
        <v>35</v>
      </c>
      <c r="U77" s="834" t="s">
        <v>410</v>
      </c>
      <c r="V77" s="836" t="s">
        <v>36</v>
      </c>
      <c r="W77" s="417"/>
      <c r="X77" s="453"/>
      <c r="Z77" s="44"/>
      <c r="AA77" s="44"/>
    </row>
    <row r="78" spans="1:27" s="43" customFormat="1" ht="50.15" customHeight="1" x14ac:dyDescent="0.3">
      <c r="A78" s="935" t="s">
        <v>3631</v>
      </c>
      <c r="B78" s="837" t="s">
        <v>45</v>
      </c>
      <c r="C78" s="82" t="s">
        <v>411</v>
      </c>
      <c r="D78" s="861" t="s">
        <v>412</v>
      </c>
      <c r="E78" s="836"/>
      <c r="F78" s="836"/>
      <c r="G78" s="882">
        <v>1987</v>
      </c>
      <c r="H78" s="836" t="s">
        <v>400</v>
      </c>
      <c r="I78" s="882" t="s">
        <v>413</v>
      </c>
      <c r="J78" s="882" t="s">
        <v>414</v>
      </c>
      <c r="K78" s="880">
        <v>79</v>
      </c>
      <c r="L78" s="136">
        <v>162971.20000000001</v>
      </c>
      <c r="M78" s="880">
        <v>460000</v>
      </c>
      <c r="N78" s="882" t="s">
        <v>188</v>
      </c>
      <c r="O78" s="882"/>
      <c r="P78" s="882"/>
      <c r="Q78" s="882" t="s">
        <v>5</v>
      </c>
      <c r="R78" s="417" t="s">
        <v>415</v>
      </c>
      <c r="S78" s="81" t="s">
        <v>4</v>
      </c>
      <c r="T78" s="836" t="s">
        <v>35</v>
      </c>
      <c r="U78" s="834" t="s">
        <v>416</v>
      </c>
      <c r="V78" s="836" t="s">
        <v>36</v>
      </c>
      <c r="W78" s="417"/>
      <c r="X78" s="453"/>
      <c r="Z78" s="44"/>
      <c r="AA78" s="44"/>
    </row>
    <row r="79" spans="1:27" s="43" customFormat="1" ht="50.15" customHeight="1" x14ac:dyDescent="0.3">
      <c r="A79" s="935" t="s">
        <v>3631</v>
      </c>
      <c r="B79" s="837" t="s">
        <v>46</v>
      </c>
      <c r="C79" s="82" t="s">
        <v>417</v>
      </c>
      <c r="D79" s="861" t="s">
        <v>418</v>
      </c>
      <c r="E79" s="836"/>
      <c r="F79" s="836"/>
      <c r="G79" s="882">
        <v>1987</v>
      </c>
      <c r="H79" s="836" t="s">
        <v>400</v>
      </c>
      <c r="I79" s="436">
        <v>88.8</v>
      </c>
      <c r="J79" s="436">
        <v>46</v>
      </c>
      <c r="K79" s="436">
        <v>42.7</v>
      </c>
      <c r="L79" s="955"/>
      <c r="M79" s="880">
        <v>2151626</v>
      </c>
      <c r="N79" s="882" t="s">
        <v>188</v>
      </c>
      <c r="O79" s="882"/>
      <c r="P79" s="882"/>
      <c r="Q79" s="882" t="s">
        <v>5</v>
      </c>
      <c r="R79" s="417" t="s">
        <v>419</v>
      </c>
      <c r="S79" s="81" t="s">
        <v>4</v>
      </c>
      <c r="T79" s="836" t="s">
        <v>35</v>
      </c>
      <c r="U79" s="834" t="s">
        <v>420</v>
      </c>
      <c r="V79" s="836" t="s">
        <v>36</v>
      </c>
      <c r="W79" s="417"/>
      <c r="X79" s="453"/>
      <c r="Z79" s="44"/>
      <c r="AA79" s="44"/>
    </row>
    <row r="80" spans="1:27" s="43" customFormat="1" ht="50.15" customHeight="1" x14ac:dyDescent="0.3">
      <c r="A80" s="935" t="s">
        <v>3631</v>
      </c>
      <c r="B80" s="837" t="s">
        <v>47</v>
      </c>
      <c r="C80" s="82" t="s">
        <v>421</v>
      </c>
      <c r="D80" s="861" t="s">
        <v>422</v>
      </c>
      <c r="E80" s="836"/>
      <c r="F80" s="836" t="s">
        <v>422</v>
      </c>
      <c r="G80" s="882">
        <v>1987</v>
      </c>
      <c r="H80" s="836" t="s">
        <v>400</v>
      </c>
      <c r="I80" s="882">
        <v>220</v>
      </c>
      <c r="J80" s="882">
        <v>16</v>
      </c>
      <c r="K80" s="882">
        <v>18.5</v>
      </c>
      <c r="L80" s="882"/>
      <c r="M80" s="880"/>
      <c r="N80" s="882"/>
      <c r="O80" s="882"/>
      <c r="P80" s="882"/>
      <c r="Q80" s="882" t="s">
        <v>5</v>
      </c>
      <c r="R80" s="417" t="s">
        <v>423</v>
      </c>
      <c r="S80" s="81" t="s">
        <v>6</v>
      </c>
      <c r="T80" s="836"/>
      <c r="U80" s="834" t="s">
        <v>424</v>
      </c>
      <c r="V80" s="836"/>
      <c r="W80" s="836"/>
      <c r="X80" s="453"/>
      <c r="Z80" s="44"/>
      <c r="AA80" s="44"/>
    </row>
    <row r="81" spans="1:27" s="43" customFormat="1" ht="50.15" customHeight="1" x14ac:dyDescent="0.3">
      <c r="A81" s="935" t="s">
        <v>3631</v>
      </c>
      <c r="B81" s="837" t="s">
        <v>48</v>
      </c>
      <c r="C81" s="82" t="s">
        <v>425</v>
      </c>
      <c r="D81" s="861" t="s">
        <v>426</v>
      </c>
      <c r="E81" s="836" t="s">
        <v>3611</v>
      </c>
      <c r="F81" s="836"/>
      <c r="G81" s="882">
        <v>1987</v>
      </c>
      <c r="H81" s="836" t="s">
        <v>390</v>
      </c>
      <c r="I81" s="882">
        <v>132</v>
      </c>
      <c r="J81" s="882">
        <v>15.5</v>
      </c>
      <c r="K81" s="136">
        <v>21.7</v>
      </c>
      <c r="L81" s="136">
        <v>2265.6</v>
      </c>
      <c r="M81" s="880">
        <v>44182</v>
      </c>
      <c r="N81" s="882">
        <v>2055.3000000000002</v>
      </c>
      <c r="O81" s="882">
        <v>1</v>
      </c>
      <c r="P81" s="882" t="s">
        <v>6</v>
      </c>
      <c r="Q81" s="882" t="s">
        <v>5</v>
      </c>
      <c r="R81" s="417" t="s">
        <v>427</v>
      </c>
      <c r="S81" s="81" t="s">
        <v>4</v>
      </c>
      <c r="T81" s="836" t="s">
        <v>35</v>
      </c>
      <c r="U81" s="834" t="s">
        <v>428</v>
      </c>
      <c r="V81" s="836" t="s">
        <v>36</v>
      </c>
      <c r="W81" s="836"/>
      <c r="X81" s="453"/>
      <c r="Z81" s="44"/>
      <c r="AA81" s="44"/>
    </row>
    <row r="82" spans="1:27" s="43" customFormat="1" ht="50.15" customHeight="1" x14ac:dyDescent="0.3">
      <c r="A82" s="935" t="s">
        <v>3631</v>
      </c>
      <c r="B82" s="837" t="s">
        <v>49</v>
      </c>
      <c r="C82" s="82" t="s">
        <v>429</v>
      </c>
      <c r="D82" s="861" t="s">
        <v>430</v>
      </c>
      <c r="E82" s="836"/>
      <c r="F82" s="836"/>
      <c r="G82" s="882">
        <v>1987</v>
      </c>
      <c r="H82" s="836"/>
      <c r="I82" s="882">
        <v>130</v>
      </c>
      <c r="J82" s="882" t="s">
        <v>431</v>
      </c>
      <c r="K82" s="882"/>
      <c r="L82" s="882"/>
      <c r="M82" s="880"/>
      <c r="N82" s="882"/>
      <c r="O82" s="882"/>
      <c r="P82" s="882"/>
      <c r="Q82" s="882" t="s">
        <v>5</v>
      </c>
      <c r="R82" s="417" t="s">
        <v>432</v>
      </c>
      <c r="S82" s="81" t="s">
        <v>4</v>
      </c>
      <c r="T82" s="836" t="s">
        <v>35</v>
      </c>
      <c r="U82" s="834" t="s">
        <v>433</v>
      </c>
      <c r="V82" s="836" t="s">
        <v>36</v>
      </c>
      <c r="W82" s="836"/>
      <c r="X82" s="453"/>
      <c r="Z82" s="44"/>
      <c r="AA82" s="44"/>
    </row>
    <row r="83" spans="1:27" s="43" customFormat="1" ht="30" customHeight="1" x14ac:dyDescent="0.3">
      <c r="A83" s="416" t="s">
        <v>590</v>
      </c>
      <c r="B83" s="1013" t="s">
        <v>590</v>
      </c>
      <c r="C83" s="1014"/>
      <c r="D83" s="1014"/>
      <c r="E83" s="1014"/>
      <c r="F83" s="1014"/>
      <c r="G83" s="1014"/>
      <c r="H83" s="1014"/>
      <c r="I83" s="1014"/>
      <c r="J83" s="1014"/>
      <c r="K83" s="1014"/>
      <c r="L83" s="1014"/>
      <c r="M83" s="1014"/>
      <c r="N83" s="1014"/>
      <c r="O83" s="1014"/>
      <c r="P83" s="1014"/>
      <c r="Q83" s="1014"/>
      <c r="R83" s="1014"/>
      <c r="S83" s="1014"/>
      <c r="T83" s="1014"/>
      <c r="U83" s="1014"/>
      <c r="V83" s="1014"/>
      <c r="W83" s="1015"/>
      <c r="X83" s="453"/>
      <c r="Z83" s="44"/>
      <c r="AA83" s="44"/>
    </row>
    <row r="84" spans="1:27" s="130" customFormat="1" ht="26.25" customHeight="1" x14ac:dyDescent="0.3">
      <c r="A84" s="416" t="s">
        <v>590</v>
      </c>
      <c r="B84" s="710" t="s">
        <v>3</v>
      </c>
      <c r="C84" s="1012" t="s">
        <v>16</v>
      </c>
      <c r="D84" s="1012"/>
      <c r="E84" s="1012"/>
      <c r="F84" s="1012"/>
      <c r="G84" s="1012"/>
      <c r="H84" s="1012"/>
      <c r="I84" s="1012"/>
      <c r="J84" s="1012"/>
      <c r="K84" s="1012"/>
      <c r="L84" s="1012"/>
      <c r="M84" s="1012"/>
      <c r="N84" s="1012"/>
      <c r="O84" s="1012"/>
      <c r="P84" s="1012"/>
      <c r="Q84" s="1012"/>
      <c r="R84" s="1012"/>
      <c r="S84" s="1012"/>
      <c r="T84" s="1012"/>
      <c r="U84" s="1012"/>
      <c r="V84" s="132"/>
      <c r="W84" s="129"/>
      <c r="X84" s="454"/>
      <c r="Z84" s="131"/>
      <c r="AA84" s="131"/>
    </row>
    <row r="85" spans="1:27" s="43" customFormat="1" ht="50.15" customHeight="1" x14ac:dyDescent="0.3">
      <c r="A85" s="416" t="s">
        <v>590</v>
      </c>
      <c r="B85" s="837" t="s">
        <v>15</v>
      </c>
      <c r="C85" s="838" t="s">
        <v>440</v>
      </c>
      <c r="D85" s="861" t="s">
        <v>441</v>
      </c>
      <c r="E85" s="424" t="s">
        <v>3629</v>
      </c>
      <c r="F85" s="424"/>
      <c r="G85" s="910">
        <v>2021</v>
      </c>
      <c r="H85" s="424"/>
      <c r="I85" s="910">
        <v>18</v>
      </c>
      <c r="J85" s="910">
        <v>18</v>
      </c>
      <c r="K85" s="910">
        <v>8.6</v>
      </c>
      <c r="L85" s="910">
        <v>386</v>
      </c>
      <c r="M85" s="136">
        <f>I85*J85*K85</f>
        <v>2786.4</v>
      </c>
      <c r="N85" s="436">
        <f>L85</f>
        <v>386</v>
      </c>
      <c r="O85" s="882">
        <v>1</v>
      </c>
      <c r="P85" s="882" t="s">
        <v>6</v>
      </c>
      <c r="Q85" s="910" t="s">
        <v>442</v>
      </c>
      <c r="R85" s="96" t="s">
        <v>443</v>
      </c>
      <c r="S85" s="424" t="s">
        <v>4</v>
      </c>
      <c r="T85" s="96" t="s">
        <v>444</v>
      </c>
      <c r="U85" s="459" t="s">
        <v>445</v>
      </c>
      <c r="V85" s="96" t="s">
        <v>446</v>
      </c>
      <c r="W85" s="424"/>
      <c r="X85" s="453"/>
      <c r="Z85" s="44"/>
      <c r="AA85" s="44"/>
    </row>
    <row r="86" spans="1:27" s="43" customFormat="1" ht="50.15" customHeight="1" x14ac:dyDescent="0.3">
      <c r="A86" s="416" t="s">
        <v>590</v>
      </c>
      <c r="B86" s="837" t="s">
        <v>43</v>
      </c>
      <c r="C86" s="838" t="s">
        <v>447</v>
      </c>
      <c r="D86" s="861">
        <v>10050</v>
      </c>
      <c r="E86" s="424" t="s">
        <v>3621</v>
      </c>
      <c r="F86" s="424"/>
      <c r="G86" s="910">
        <v>1970</v>
      </c>
      <c r="H86" s="424"/>
      <c r="I86" s="962">
        <v>33.26</v>
      </c>
      <c r="J86" s="910">
        <v>27.47</v>
      </c>
      <c r="K86" s="910">
        <v>5.5</v>
      </c>
      <c r="L86" s="963">
        <v>5025.0870999999997</v>
      </c>
      <c r="M86" s="963">
        <v>5025.0870999999997</v>
      </c>
      <c r="N86" s="962">
        <v>965.3</v>
      </c>
      <c r="O86" s="910">
        <v>2</v>
      </c>
      <c r="P86" s="910" t="s">
        <v>4</v>
      </c>
      <c r="Q86" s="910" t="s">
        <v>442</v>
      </c>
      <c r="R86" s="96" t="s">
        <v>448</v>
      </c>
      <c r="S86" s="866" t="s">
        <v>4</v>
      </c>
      <c r="T86" s="96" t="s">
        <v>444</v>
      </c>
      <c r="U86" s="459" t="s">
        <v>449</v>
      </c>
      <c r="V86" s="96" t="s">
        <v>450</v>
      </c>
      <c r="W86" s="424"/>
      <c r="X86" s="453"/>
      <c r="Z86" s="44"/>
      <c r="AA86" s="44"/>
    </row>
    <row r="87" spans="1:27" s="43" customFormat="1" ht="57" customHeight="1" x14ac:dyDescent="0.3">
      <c r="A87" s="416" t="s">
        <v>590</v>
      </c>
      <c r="B87" s="837" t="s">
        <v>44</v>
      </c>
      <c r="C87" s="838" t="s">
        <v>451</v>
      </c>
      <c r="D87" s="861">
        <v>10095</v>
      </c>
      <c r="E87" s="424" t="s">
        <v>3621</v>
      </c>
      <c r="F87" s="424"/>
      <c r="G87" s="910">
        <v>1946</v>
      </c>
      <c r="H87" s="424"/>
      <c r="I87" s="962">
        <v>22.74</v>
      </c>
      <c r="J87" s="962">
        <v>14.82</v>
      </c>
      <c r="K87" s="910">
        <v>6</v>
      </c>
      <c r="L87" s="963">
        <v>4872</v>
      </c>
      <c r="M87" s="963">
        <v>4872</v>
      </c>
      <c r="N87" s="962">
        <v>285.2</v>
      </c>
      <c r="O87" s="910">
        <v>1</v>
      </c>
      <c r="P87" s="910" t="s">
        <v>6</v>
      </c>
      <c r="Q87" s="910" t="s">
        <v>442</v>
      </c>
      <c r="R87" s="96" t="s">
        <v>452</v>
      </c>
      <c r="S87" s="866" t="s">
        <v>4</v>
      </c>
      <c r="T87" s="96" t="s">
        <v>444</v>
      </c>
      <c r="U87" s="459" t="s">
        <v>453</v>
      </c>
      <c r="V87" s="96" t="s">
        <v>450</v>
      </c>
      <c r="W87" s="424"/>
      <c r="X87" s="453"/>
      <c r="Z87" s="44"/>
      <c r="AA87" s="44"/>
    </row>
    <row r="88" spans="1:27" s="43" customFormat="1" ht="54.75" customHeight="1" x14ac:dyDescent="0.3">
      <c r="A88" s="416" t="s">
        <v>590</v>
      </c>
      <c r="B88" s="837" t="s">
        <v>45</v>
      </c>
      <c r="C88" s="838" t="s">
        <v>454</v>
      </c>
      <c r="D88" s="861">
        <v>10051</v>
      </c>
      <c r="E88" s="424" t="s">
        <v>3621</v>
      </c>
      <c r="F88" s="424"/>
      <c r="G88" s="910">
        <v>1974</v>
      </c>
      <c r="H88" s="424"/>
      <c r="I88" s="962">
        <v>24</v>
      </c>
      <c r="J88" s="910">
        <v>6.5</v>
      </c>
      <c r="K88" s="910">
        <v>5.12</v>
      </c>
      <c r="L88" s="963">
        <f>I88*J88*K88</f>
        <v>798.72</v>
      </c>
      <c r="M88" s="963">
        <f>J88*K88*L88</f>
        <v>26581.401600000001</v>
      </c>
      <c r="N88" s="962">
        <v>117.3</v>
      </c>
      <c r="O88" s="910">
        <v>1</v>
      </c>
      <c r="P88" s="910" t="s">
        <v>4</v>
      </c>
      <c r="Q88" s="910" t="s">
        <v>442</v>
      </c>
      <c r="R88" s="96" t="s">
        <v>455</v>
      </c>
      <c r="S88" s="866" t="s">
        <v>4</v>
      </c>
      <c r="T88" s="96" t="s">
        <v>444</v>
      </c>
      <c r="U88" s="459" t="s">
        <v>456</v>
      </c>
      <c r="V88" s="96" t="s">
        <v>450</v>
      </c>
      <c r="W88" s="424"/>
      <c r="X88" s="453"/>
      <c r="Z88" s="44"/>
      <c r="AA88" s="44"/>
    </row>
    <row r="89" spans="1:27" s="43" customFormat="1" ht="50.15" customHeight="1" x14ac:dyDescent="0.3">
      <c r="A89" s="416" t="s">
        <v>590</v>
      </c>
      <c r="B89" s="837" t="s">
        <v>46</v>
      </c>
      <c r="C89" s="838" t="s">
        <v>457</v>
      </c>
      <c r="D89" s="861">
        <v>10057</v>
      </c>
      <c r="E89" s="424" t="s">
        <v>3620</v>
      </c>
      <c r="F89" s="424"/>
      <c r="G89" s="910">
        <v>1973</v>
      </c>
      <c r="H89" s="424"/>
      <c r="I89" s="910" t="s">
        <v>130</v>
      </c>
      <c r="J89" s="910" t="s">
        <v>458</v>
      </c>
      <c r="K89" s="910">
        <v>10.15</v>
      </c>
      <c r="L89" s="963">
        <v>3064</v>
      </c>
      <c r="M89" s="963">
        <v>3064</v>
      </c>
      <c r="N89" s="962">
        <v>230.7</v>
      </c>
      <c r="O89" s="910">
        <v>4</v>
      </c>
      <c r="P89" s="910" t="s">
        <v>6</v>
      </c>
      <c r="Q89" s="910" t="s">
        <v>442</v>
      </c>
      <c r="R89" s="96" t="s">
        <v>455</v>
      </c>
      <c r="S89" s="866" t="s">
        <v>4</v>
      </c>
      <c r="T89" s="96" t="s">
        <v>444</v>
      </c>
      <c r="U89" s="459" t="s">
        <v>459</v>
      </c>
      <c r="V89" s="96" t="s">
        <v>450</v>
      </c>
      <c r="W89" s="424"/>
      <c r="X89" s="453"/>
      <c r="Z89" s="44"/>
      <c r="AA89" s="44"/>
    </row>
    <row r="90" spans="1:27" s="43" customFormat="1" ht="50.15" customHeight="1" x14ac:dyDescent="0.3">
      <c r="A90" s="416" t="s">
        <v>590</v>
      </c>
      <c r="B90" s="837" t="s">
        <v>47</v>
      </c>
      <c r="C90" s="838" t="s">
        <v>460</v>
      </c>
      <c r="D90" s="861">
        <v>921060</v>
      </c>
      <c r="E90" s="424" t="s">
        <v>3620</v>
      </c>
      <c r="F90" s="424"/>
      <c r="G90" s="910">
        <v>2013</v>
      </c>
      <c r="H90" s="424"/>
      <c r="I90" s="910">
        <v>16.8</v>
      </c>
      <c r="J90" s="910">
        <v>6</v>
      </c>
      <c r="K90" s="910">
        <v>7</v>
      </c>
      <c r="L90" s="963">
        <f>I90*J90*K90</f>
        <v>705.60000000000014</v>
      </c>
      <c r="M90" s="963">
        <f>J90*K90*L90</f>
        <v>29635.200000000004</v>
      </c>
      <c r="N90" s="962"/>
      <c r="O90" s="910">
        <v>1</v>
      </c>
      <c r="P90" s="910" t="s">
        <v>4</v>
      </c>
      <c r="Q90" s="910" t="s">
        <v>442</v>
      </c>
      <c r="R90" s="96" t="s">
        <v>455</v>
      </c>
      <c r="S90" s="866" t="s">
        <v>4</v>
      </c>
      <c r="T90" s="96" t="s">
        <v>444</v>
      </c>
      <c r="U90" s="459" t="s">
        <v>461</v>
      </c>
      <c r="V90" s="96" t="s">
        <v>450</v>
      </c>
      <c r="W90" s="424"/>
      <c r="X90" s="453"/>
      <c r="Z90" s="44"/>
      <c r="AA90" s="44"/>
    </row>
    <row r="91" spans="1:27" s="43" customFormat="1" ht="50.15" customHeight="1" x14ac:dyDescent="0.3">
      <c r="A91" s="416" t="s">
        <v>590</v>
      </c>
      <c r="B91" s="837" t="s">
        <v>48</v>
      </c>
      <c r="C91" s="838" t="s">
        <v>462</v>
      </c>
      <c r="D91" s="861">
        <v>10090</v>
      </c>
      <c r="E91" s="424" t="s">
        <v>3621</v>
      </c>
      <c r="F91" s="424"/>
      <c r="G91" s="910">
        <v>1957</v>
      </c>
      <c r="H91" s="424"/>
      <c r="I91" s="910">
        <v>6.62</v>
      </c>
      <c r="J91" s="910">
        <v>5.14</v>
      </c>
      <c r="K91" s="910">
        <v>4.75</v>
      </c>
      <c r="L91" s="963">
        <v>162</v>
      </c>
      <c r="M91" s="963">
        <v>162</v>
      </c>
      <c r="N91" s="962">
        <v>23.7</v>
      </c>
      <c r="O91" s="910">
        <v>1</v>
      </c>
      <c r="P91" s="910" t="s">
        <v>6</v>
      </c>
      <c r="Q91" s="910" t="s">
        <v>442</v>
      </c>
      <c r="R91" s="96" t="s">
        <v>463</v>
      </c>
      <c r="S91" s="866" t="s">
        <v>4</v>
      </c>
      <c r="T91" s="96" t="s">
        <v>444</v>
      </c>
      <c r="U91" s="459" t="s">
        <v>464</v>
      </c>
      <c r="V91" s="96" t="s">
        <v>450</v>
      </c>
      <c r="W91" s="424"/>
      <c r="X91" s="453"/>
      <c r="Z91" s="44"/>
      <c r="AA91" s="44"/>
    </row>
    <row r="92" spans="1:27" s="43" customFormat="1" ht="50.15" customHeight="1" x14ac:dyDescent="0.3">
      <c r="A92" s="416" t="s">
        <v>590</v>
      </c>
      <c r="B92" s="837" t="s">
        <v>49</v>
      </c>
      <c r="C92" s="838" t="s">
        <v>465</v>
      </c>
      <c r="D92" s="861">
        <v>10122</v>
      </c>
      <c r="E92" s="424" t="s">
        <v>3623</v>
      </c>
      <c r="F92" s="424"/>
      <c r="G92" s="910">
        <v>1962</v>
      </c>
      <c r="H92" s="424" t="s">
        <v>4</v>
      </c>
      <c r="I92" s="962">
        <v>112.35</v>
      </c>
      <c r="J92" s="910">
        <v>18</v>
      </c>
      <c r="K92" s="910" t="s">
        <v>1264</v>
      </c>
      <c r="L92" s="963">
        <v>34517</v>
      </c>
      <c r="M92" s="963">
        <v>34517</v>
      </c>
      <c r="N92" s="910">
        <v>5452.1</v>
      </c>
      <c r="O92" s="910" t="s">
        <v>467</v>
      </c>
      <c r="P92" s="910" t="s">
        <v>4</v>
      </c>
      <c r="Q92" s="910" t="s">
        <v>442</v>
      </c>
      <c r="R92" s="96" t="s">
        <v>468</v>
      </c>
      <c r="S92" s="866" t="s">
        <v>4</v>
      </c>
      <c r="T92" s="96" t="s">
        <v>444</v>
      </c>
      <c r="U92" s="459" t="s">
        <v>469</v>
      </c>
      <c r="V92" s="96" t="s">
        <v>450</v>
      </c>
      <c r="W92" s="424"/>
      <c r="X92" s="453"/>
      <c r="Z92" s="44"/>
      <c r="AA92" s="44"/>
    </row>
    <row r="93" spans="1:27" s="43" customFormat="1" ht="80.25" customHeight="1" x14ac:dyDescent="0.3">
      <c r="A93" s="416" t="s">
        <v>590</v>
      </c>
      <c r="B93" s="837" t="s">
        <v>50</v>
      </c>
      <c r="C93" s="838" t="s">
        <v>470</v>
      </c>
      <c r="D93" s="861">
        <v>923415</v>
      </c>
      <c r="E93" s="424" t="s">
        <v>3620</v>
      </c>
      <c r="F93" s="424"/>
      <c r="G93" s="910">
        <v>2017</v>
      </c>
      <c r="H93" s="424"/>
      <c r="I93" s="910">
        <v>6.01</v>
      </c>
      <c r="J93" s="910">
        <v>5.95</v>
      </c>
      <c r="K93" s="910">
        <v>2.8</v>
      </c>
      <c r="L93" s="963">
        <v>36.76</v>
      </c>
      <c r="M93" s="963">
        <v>211.52</v>
      </c>
      <c r="N93" s="910"/>
      <c r="O93" s="910">
        <v>1</v>
      </c>
      <c r="P93" s="910" t="s">
        <v>4</v>
      </c>
      <c r="Q93" s="910" t="s">
        <v>442</v>
      </c>
      <c r="R93" s="96" t="s">
        <v>471</v>
      </c>
      <c r="S93" s="866" t="s">
        <v>4</v>
      </c>
      <c r="T93" s="96" t="s">
        <v>444</v>
      </c>
      <c r="U93" s="459" t="s">
        <v>472</v>
      </c>
      <c r="V93" s="96" t="s">
        <v>450</v>
      </c>
      <c r="W93" s="424"/>
      <c r="X93" s="453"/>
      <c r="Z93" s="44"/>
      <c r="AA93" s="44"/>
    </row>
    <row r="94" spans="1:27" s="43" customFormat="1" ht="78.75" customHeight="1" x14ac:dyDescent="0.3">
      <c r="A94" s="416" t="s">
        <v>590</v>
      </c>
      <c r="B94" s="837" t="s">
        <v>52</v>
      </c>
      <c r="C94" s="838" t="s">
        <v>473</v>
      </c>
      <c r="D94" s="861">
        <v>10165</v>
      </c>
      <c r="E94" s="424" t="s">
        <v>3623</v>
      </c>
      <c r="F94" s="424"/>
      <c r="G94" s="910">
        <v>1987</v>
      </c>
      <c r="H94" s="424" t="s">
        <v>4</v>
      </c>
      <c r="I94" s="910">
        <v>36</v>
      </c>
      <c r="J94" s="962">
        <v>18</v>
      </c>
      <c r="K94" s="910">
        <v>15.2</v>
      </c>
      <c r="L94" s="963">
        <v>13580</v>
      </c>
      <c r="M94" s="963">
        <v>13580</v>
      </c>
      <c r="N94" s="910">
        <v>2053.4</v>
      </c>
      <c r="O94" s="910">
        <v>3</v>
      </c>
      <c r="P94" s="910" t="s">
        <v>4</v>
      </c>
      <c r="Q94" s="910" t="s">
        <v>442</v>
      </c>
      <c r="R94" s="96" t="s">
        <v>474</v>
      </c>
      <c r="S94" s="866" t="s">
        <v>4</v>
      </c>
      <c r="T94" s="96" t="s">
        <v>444</v>
      </c>
      <c r="U94" s="459" t="s">
        <v>475</v>
      </c>
      <c r="V94" s="96" t="s">
        <v>450</v>
      </c>
      <c r="W94" s="424"/>
      <c r="X94" s="453"/>
      <c r="Z94" s="44"/>
      <c r="AA94" s="44"/>
    </row>
    <row r="95" spans="1:27" s="43" customFormat="1" ht="50.15" customHeight="1" x14ac:dyDescent="0.3">
      <c r="A95" s="416" t="s">
        <v>590</v>
      </c>
      <c r="B95" s="837" t="s">
        <v>53</v>
      </c>
      <c r="C95" s="838" t="s">
        <v>476</v>
      </c>
      <c r="D95" s="861">
        <v>10190</v>
      </c>
      <c r="E95" s="424" t="s">
        <v>3619</v>
      </c>
      <c r="F95" s="424"/>
      <c r="G95" s="910">
        <v>1996</v>
      </c>
      <c r="H95" s="424"/>
      <c r="I95" s="910">
        <v>25</v>
      </c>
      <c r="J95" s="910">
        <v>11</v>
      </c>
      <c r="K95" s="910">
        <v>5.4</v>
      </c>
      <c r="L95" s="963">
        <f>I95*J95*K95</f>
        <v>1485</v>
      </c>
      <c r="M95" s="963">
        <f>J95*K95*L95</f>
        <v>88209.000000000015</v>
      </c>
      <c r="N95" s="962">
        <v>424.4</v>
      </c>
      <c r="O95" s="910">
        <v>1</v>
      </c>
      <c r="P95" s="910" t="s">
        <v>4</v>
      </c>
      <c r="Q95" s="910" t="s">
        <v>442</v>
      </c>
      <c r="R95" s="96" t="s">
        <v>477</v>
      </c>
      <c r="S95" s="866" t="s">
        <v>4</v>
      </c>
      <c r="T95" s="96" t="s">
        <v>478</v>
      </c>
      <c r="U95" s="459" t="s">
        <v>479</v>
      </c>
      <c r="V95" s="96" t="s">
        <v>450</v>
      </c>
      <c r="W95" s="424"/>
      <c r="X95" s="453"/>
      <c r="Z95" s="44"/>
      <c r="AA95" s="44"/>
    </row>
    <row r="96" spans="1:27" s="43" customFormat="1" ht="50.15" customHeight="1" x14ac:dyDescent="0.3">
      <c r="A96" s="416" t="s">
        <v>590</v>
      </c>
      <c r="B96" s="837" t="s">
        <v>54</v>
      </c>
      <c r="C96" s="838" t="s">
        <v>480</v>
      </c>
      <c r="D96" s="861">
        <v>10210</v>
      </c>
      <c r="E96" s="424" t="s">
        <v>3620</v>
      </c>
      <c r="F96" s="424"/>
      <c r="G96" s="910">
        <v>1974</v>
      </c>
      <c r="H96" s="424"/>
      <c r="I96" s="910">
        <v>9.3000000000000007</v>
      </c>
      <c r="J96" s="910">
        <v>9.26</v>
      </c>
      <c r="K96" s="910">
        <v>6.13</v>
      </c>
      <c r="L96" s="963">
        <v>714</v>
      </c>
      <c r="M96" s="963">
        <v>714</v>
      </c>
      <c r="N96" s="910">
        <v>116.3</v>
      </c>
      <c r="O96" s="910">
        <v>1</v>
      </c>
      <c r="P96" s="910" t="s">
        <v>6</v>
      </c>
      <c r="Q96" s="910" t="s">
        <v>442</v>
      </c>
      <c r="R96" s="96" t="s">
        <v>481</v>
      </c>
      <c r="S96" s="866" t="s">
        <v>4</v>
      </c>
      <c r="T96" s="96" t="s">
        <v>444</v>
      </c>
      <c r="U96" s="459" t="s">
        <v>482</v>
      </c>
      <c r="V96" s="96" t="s">
        <v>450</v>
      </c>
      <c r="W96" s="424"/>
      <c r="X96" s="453"/>
      <c r="Z96" s="44"/>
      <c r="AA96" s="44"/>
    </row>
    <row r="97" spans="1:27" s="43" customFormat="1" ht="87" customHeight="1" x14ac:dyDescent="0.3">
      <c r="A97" s="416" t="s">
        <v>590</v>
      </c>
      <c r="B97" s="837" t="s">
        <v>55</v>
      </c>
      <c r="C97" s="838" t="s">
        <v>483</v>
      </c>
      <c r="D97" s="861">
        <v>10218</v>
      </c>
      <c r="E97" s="424" t="s">
        <v>3619</v>
      </c>
      <c r="F97" s="424"/>
      <c r="G97" s="910">
        <v>1987</v>
      </c>
      <c r="H97" s="424"/>
      <c r="I97" s="962">
        <v>48.68</v>
      </c>
      <c r="J97" s="910">
        <v>18</v>
      </c>
      <c r="K97" s="910">
        <v>16.5</v>
      </c>
      <c r="L97" s="963">
        <f>I97*J97*K97</f>
        <v>14457.960000000001</v>
      </c>
      <c r="M97" s="963">
        <f>J97*K97*L97</f>
        <v>4294014.12</v>
      </c>
      <c r="N97" s="964">
        <v>3183.3</v>
      </c>
      <c r="O97" s="910">
        <v>5</v>
      </c>
      <c r="P97" s="910" t="s">
        <v>4</v>
      </c>
      <c r="Q97" s="910" t="s">
        <v>442</v>
      </c>
      <c r="R97" s="96" t="s">
        <v>484</v>
      </c>
      <c r="S97" s="866" t="s">
        <v>4</v>
      </c>
      <c r="T97" s="96" t="s">
        <v>444</v>
      </c>
      <c r="U97" s="459" t="s">
        <v>485</v>
      </c>
      <c r="V97" s="96" t="s">
        <v>450</v>
      </c>
      <c r="W97" s="424"/>
      <c r="X97" s="453"/>
      <c r="Z97" s="44"/>
      <c r="AA97" s="44"/>
    </row>
    <row r="98" spans="1:27" s="43" customFormat="1" ht="50.15" customHeight="1" x14ac:dyDescent="0.3">
      <c r="A98" s="416" t="s">
        <v>590</v>
      </c>
      <c r="B98" s="837" t="s">
        <v>56</v>
      </c>
      <c r="C98" s="838" t="s">
        <v>486</v>
      </c>
      <c r="D98" s="861">
        <v>10220</v>
      </c>
      <c r="E98" s="424" t="s">
        <v>3620</v>
      </c>
      <c r="F98" s="424"/>
      <c r="G98" s="910">
        <v>1997</v>
      </c>
      <c r="H98" s="424"/>
      <c r="I98" s="962">
        <v>11.79</v>
      </c>
      <c r="J98" s="910">
        <v>7</v>
      </c>
      <c r="K98" s="910">
        <v>5</v>
      </c>
      <c r="L98" s="963">
        <v>688.5</v>
      </c>
      <c r="M98" s="963">
        <v>688.5</v>
      </c>
      <c r="N98" s="910">
        <v>90.9</v>
      </c>
      <c r="O98" s="910">
        <v>1</v>
      </c>
      <c r="P98" s="910" t="s">
        <v>6</v>
      </c>
      <c r="Q98" s="910" t="s">
        <v>442</v>
      </c>
      <c r="R98" s="96" t="s">
        <v>487</v>
      </c>
      <c r="S98" s="866" t="s">
        <v>4</v>
      </c>
      <c r="T98" s="96" t="s">
        <v>444</v>
      </c>
      <c r="U98" s="459" t="s">
        <v>488</v>
      </c>
      <c r="V98" s="96" t="s">
        <v>450</v>
      </c>
      <c r="W98" s="424"/>
      <c r="X98" s="453"/>
      <c r="Z98" s="44"/>
      <c r="AA98" s="44"/>
    </row>
    <row r="99" spans="1:27" s="43" customFormat="1" ht="50.15" customHeight="1" x14ac:dyDescent="0.3">
      <c r="A99" s="416" t="s">
        <v>590</v>
      </c>
      <c r="B99" s="837" t="s">
        <v>57</v>
      </c>
      <c r="C99" s="838" t="s">
        <v>489</v>
      </c>
      <c r="D99" s="861">
        <v>10221</v>
      </c>
      <c r="E99" s="424"/>
      <c r="F99" s="424"/>
      <c r="G99" s="910">
        <v>1989</v>
      </c>
      <c r="H99" s="424"/>
      <c r="I99" s="910">
        <v>7.12</v>
      </c>
      <c r="J99" s="910">
        <v>5.77</v>
      </c>
      <c r="K99" s="910">
        <v>3.7</v>
      </c>
      <c r="L99" s="963">
        <v>273.39999999999998</v>
      </c>
      <c r="M99" s="963">
        <v>273.39999999999998</v>
      </c>
      <c r="N99" s="965">
        <v>32</v>
      </c>
      <c r="O99" s="910">
        <v>1</v>
      </c>
      <c r="P99" s="910" t="s">
        <v>6</v>
      </c>
      <c r="Q99" s="910" t="s">
        <v>442</v>
      </c>
      <c r="R99" s="96" t="s">
        <v>487</v>
      </c>
      <c r="S99" s="866" t="s">
        <v>4</v>
      </c>
      <c r="T99" s="96" t="s">
        <v>444</v>
      </c>
      <c r="U99" s="459" t="s">
        <v>490</v>
      </c>
      <c r="V99" s="96" t="s">
        <v>450</v>
      </c>
      <c r="W99" s="424"/>
      <c r="X99" s="453"/>
      <c r="Z99" s="44"/>
      <c r="AA99" s="44"/>
    </row>
    <row r="100" spans="1:27" s="43" customFormat="1" ht="72" customHeight="1" x14ac:dyDescent="0.3">
      <c r="A100" s="416" t="s">
        <v>590</v>
      </c>
      <c r="B100" s="837" t="s">
        <v>59</v>
      </c>
      <c r="C100" s="343" t="s">
        <v>491</v>
      </c>
      <c r="D100" s="861">
        <v>10255</v>
      </c>
      <c r="E100" s="424" t="s">
        <v>3623</v>
      </c>
      <c r="F100" s="424"/>
      <c r="G100" s="910">
        <v>1977</v>
      </c>
      <c r="H100" s="424" t="s">
        <v>4</v>
      </c>
      <c r="I100" s="910">
        <v>12.5</v>
      </c>
      <c r="J100" s="910">
        <v>13.2</v>
      </c>
      <c r="K100" s="962">
        <v>3.98</v>
      </c>
      <c r="L100" s="963">
        <v>660</v>
      </c>
      <c r="M100" s="963">
        <v>660</v>
      </c>
      <c r="N100" s="962">
        <v>103.4</v>
      </c>
      <c r="O100" s="910">
        <v>1</v>
      </c>
      <c r="P100" s="910" t="s">
        <v>4</v>
      </c>
      <c r="Q100" s="910" t="s">
        <v>442</v>
      </c>
      <c r="R100" s="96" t="s">
        <v>492</v>
      </c>
      <c r="S100" s="866" t="s">
        <v>4</v>
      </c>
      <c r="T100" s="96" t="s">
        <v>444</v>
      </c>
      <c r="U100" s="459" t="s">
        <v>493</v>
      </c>
      <c r="V100" s="96" t="s">
        <v>450</v>
      </c>
      <c r="W100" s="424"/>
      <c r="X100" s="453"/>
      <c r="Z100" s="44"/>
      <c r="AA100" s="44"/>
    </row>
    <row r="101" spans="1:27" s="43" customFormat="1" ht="50.15" customHeight="1" x14ac:dyDescent="0.3">
      <c r="A101" s="416" t="s">
        <v>590</v>
      </c>
      <c r="B101" s="837" t="s">
        <v>60</v>
      </c>
      <c r="C101" s="343" t="s">
        <v>494</v>
      </c>
      <c r="D101" s="861">
        <v>10286</v>
      </c>
      <c r="E101" s="424" t="s">
        <v>3621</v>
      </c>
      <c r="F101" s="424"/>
      <c r="G101" s="910">
        <v>1979</v>
      </c>
      <c r="H101" s="424"/>
      <c r="I101" s="910">
        <v>33.36</v>
      </c>
      <c r="J101" s="910">
        <v>9.9</v>
      </c>
      <c r="K101" s="910">
        <v>6.1</v>
      </c>
      <c r="L101" s="963">
        <v>2014.8</v>
      </c>
      <c r="M101" s="963">
        <v>2014.8</v>
      </c>
      <c r="N101" s="910">
        <v>283.3</v>
      </c>
      <c r="O101" s="910">
        <v>1</v>
      </c>
      <c r="P101" s="910" t="s">
        <v>4</v>
      </c>
      <c r="Q101" s="910" t="s">
        <v>442</v>
      </c>
      <c r="R101" s="96" t="s">
        <v>495</v>
      </c>
      <c r="S101" s="866" t="s">
        <v>4</v>
      </c>
      <c r="T101" s="96" t="s">
        <v>444</v>
      </c>
      <c r="U101" s="459" t="s">
        <v>496</v>
      </c>
      <c r="V101" s="96" t="s">
        <v>450</v>
      </c>
      <c r="W101" s="424"/>
      <c r="X101" s="453"/>
      <c r="Z101" s="44"/>
      <c r="AA101" s="44"/>
    </row>
    <row r="102" spans="1:27" s="43" customFormat="1" ht="50.15" customHeight="1" x14ac:dyDescent="0.3">
      <c r="A102" s="416" t="s">
        <v>590</v>
      </c>
      <c r="B102" s="837" t="s">
        <v>61</v>
      </c>
      <c r="C102" s="838" t="s">
        <v>497</v>
      </c>
      <c r="D102" s="861">
        <v>10412</v>
      </c>
      <c r="E102" s="424" t="s">
        <v>3622</v>
      </c>
      <c r="F102" s="424"/>
      <c r="G102" s="910">
        <v>1988</v>
      </c>
      <c r="H102" s="424"/>
      <c r="I102" s="910">
        <v>42.6</v>
      </c>
      <c r="J102" s="910">
        <v>6</v>
      </c>
      <c r="K102" s="966">
        <v>5.35</v>
      </c>
      <c r="L102" s="963">
        <f>I102*J102*K102</f>
        <v>1367.46</v>
      </c>
      <c r="M102" s="963">
        <f>J102*K102*L102</f>
        <v>43895.465999999993</v>
      </c>
      <c r="N102" s="962">
        <v>230.9</v>
      </c>
      <c r="O102" s="910">
        <v>1</v>
      </c>
      <c r="P102" s="910" t="s">
        <v>4</v>
      </c>
      <c r="Q102" s="910" t="s">
        <v>442</v>
      </c>
      <c r="R102" s="96" t="s">
        <v>498</v>
      </c>
      <c r="S102" s="866" t="s">
        <v>4</v>
      </c>
      <c r="T102" s="96" t="s">
        <v>444</v>
      </c>
      <c r="U102" s="459" t="s">
        <v>499</v>
      </c>
      <c r="V102" s="96" t="s">
        <v>450</v>
      </c>
      <c r="W102" s="424"/>
      <c r="X102" s="453"/>
      <c r="Z102" s="44"/>
      <c r="AA102" s="44"/>
    </row>
    <row r="103" spans="1:27" s="43" customFormat="1" ht="50.15" customHeight="1" x14ac:dyDescent="0.3">
      <c r="A103" s="416" t="s">
        <v>590</v>
      </c>
      <c r="B103" s="837" t="s">
        <v>62</v>
      </c>
      <c r="C103" s="838" t="s">
        <v>500</v>
      </c>
      <c r="D103" s="861">
        <v>921059</v>
      </c>
      <c r="E103" s="424" t="s">
        <v>3620</v>
      </c>
      <c r="F103" s="424"/>
      <c r="G103" s="910">
        <v>1991</v>
      </c>
      <c r="H103" s="424"/>
      <c r="I103" s="910">
        <v>19.3</v>
      </c>
      <c r="J103" s="910">
        <v>15</v>
      </c>
      <c r="K103" s="910">
        <v>4.4000000000000004</v>
      </c>
      <c r="L103" s="963">
        <f>1507.2-184.3</f>
        <v>1322.9</v>
      </c>
      <c r="M103" s="963">
        <f>1507.2-184.3</f>
        <v>1322.9</v>
      </c>
      <c r="N103" s="910">
        <v>300.3</v>
      </c>
      <c r="O103" s="910">
        <v>1</v>
      </c>
      <c r="P103" s="910" t="s">
        <v>4</v>
      </c>
      <c r="Q103" s="910" t="s">
        <v>442</v>
      </c>
      <c r="R103" s="96" t="s">
        <v>501</v>
      </c>
      <c r="S103" s="866" t="s">
        <v>4</v>
      </c>
      <c r="T103" s="96" t="s">
        <v>444</v>
      </c>
      <c r="U103" s="459" t="s">
        <v>502</v>
      </c>
      <c r="V103" s="96" t="s">
        <v>450</v>
      </c>
      <c r="W103" s="424"/>
      <c r="X103" s="453"/>
      <c r="Z103" s="44"/>
      <c r="AA103" s="44"/>
    </row>
    <row r="104" spans="1:27" s="43" customFormat="1" ht="50.15" customHeight="1" x14ac:dyDescent="0.3">
      <c r="A104" s="416" t="s">
        <v>590</v>
      </c>
      <c r="B104" s="837" t="s">
        <v>63</v>
      </c>
      <c r="C104" s="838" t="s">
        <v>503</v>
      </c>
      <c r="D104" s="861">
        <v>10444</v>
      </c>
      <c r="E104" s="424" t="s">
        <v>3620</v>
      </c>
      <c r="F104" s="424"/>
      <c r="G104" s="910">
        <v>1990</v>
      </c>
      <c r="H104" s="424"/>
      <c r="I104" s="910">
        <v>37.5</v>
      </c>
      <c r="J104" s="910">
        <v>12.6</v>
      </c>
      <c r="K104" s="910">
        <v>7.32</v>
      </c>
      <c r="L104" s="963">
        <v>3458.7</v>
      </c>
      <c r="M104" s="963">
        <v>3458.7</v>
      </c>
      <c r="N104" s="962">
        <v>391</v>
      </c>
      <c r="O104" s="910">
        <v>1</v>
      </c>
      <c r="P104" s="910" t="s">
        <v>4</v>
      </c>
      <c r="Q104" s="910" t="s">
        <v>442</v>
      </c>
      <c r="R104" s="96" t="s">
        <v>504</v>
      </c>
      <c r="S104" s="866" t="s">
        <v>4</v>
      </c>
      <c r="T104" s="96" t="s">
        <v>444</v>
      </c>
      <c r="U104" s="459" t="s">
        <v>505</v>
      </c>
      <c r="V104" s="96" t="s">
        <v>450</v>
      </c>
      <c r="W104" s="424"/>
      <c r="X104" s="453"/>
      <c r="Z104" s="44"/>
      <c r="AA104" s="44"/>
    </row>
    <row r="105" spans="1:27" s="43" customFormat="1" ht="50.15" customHeight="1" x14ac:dyDescent="0.3">
      <c r="A105" s="416" t="s">
        <v>590</v>
      </c>
      <c r="B105" s="837" t="s">
        <v>64</v>
      </c>
      <c r="C105" s="343" t="s">
        <v>506</v>
      </c>
      <c r="D105" s="861">
        <v>10462</v>
      </c>
      <c r="E105" s="424" t="s">
        <v>3623</v>
      </c>
      <c r="F105" s="424"/>
      <c r="G105" s="910">
        <v>1997</v>
      </c>
      <c r="H105" s="424" t="s">
        <v>4</v>
      </c>
      <c r="I105" s="910">
        <v>36.4</v>
      </c>
      <c r="J105" s="910">
        <v>12.6</v>
      </c>
      <c r="K105" s="962">
        <v>13.22</v>
      </c>
      <c r="L105" s="963">
        <f>6719.3-L106</f>
        <v>6115.5281599999998</v>
      </c>
      <c r="M105" s="963">
        <f>6719.3-M106</f>
        <v>-42212.301983488011</v>
      </c>
      <c r="N105" s="964">
        <v>416.9</v>
      </c>
      <c r="O105" s="1019">
        <v>1</v>
      </c>
      <c r="P105" s="1019" t="s">
        <v>4</v>
      </c>
      <c r="Q105" s="1019" t="s">
        <v>442</v>
      </c>
      <c r="R105" s="1020" t="s">
        <v>507</v>
      </c>
      <c r="S105" s="1020" t="s">
        <v>4</v>
      </c>
      <c r="T105" s="1020" t="s">
        <v>444</v>
      </c>
      <c r="U105" s="1021" t="s">
        <v>508</v>
      </c>
      <c r="V105" s="96" t="s">
        <v>450</v>
      </c>
      <c r="W105" s="424"/>
      <c r="X105" s="453"/>
      <c r="Z105" s="44"/>
      <c r="AA105" s="44"/>
    </row>
    <row r="106" spans="1:27" s="43" customFormat="1" ht="50.15" customHeight="1" x14ac:dyDescent="0.3">
      <c r="A106" s="416" t="s">
        <v>590</v>
      </c>
      <c r="B106" s="837" t="s">
        <v>65</v>
      </c>
      <c r="C106" s="343" t="s">
        <v>509</v>
      </c>
      <c r="D106" s="861">
        <v>10462</v>
      </c>
      <c r="E106" s="424"/>
      <c r="F106" s="424"/>
      <c r="G106" s="910">
        <v>1997</v>
      </c>
      <c r="H106" s="424" t="s">
        <v>4</v>
      </c>
      <c r="I106" s="910">
        <v>7.45</v>
      </c>
      <c r="J106" s="910">
        <v>18.760000000000002</v>
      </c>
      <c r="K106" s="962">
        <v>4.32</v>
      </c>
      <c r="L106" s="963">
        <f>K106*J106*I106</f>
        <v>603.77184000000011</v>
      </c>
      <c r="M106" s="963">
        <f>L106*K106*J106</f>
        <v>48931.601983488014</v>
      </c>
      <c r="N106" s="967">
        <v>116.6</v>
      </c>
      <c r="O106" s="1019"/>
      <c r="P106" s="1019"/>
      <c r="Q106" s="1019"/>
      <c r="R106" s="1020"/>
      <c r="S106" s="1020"/>
      <c r="T106" s="1020"/>
      <c r="U106" s="1021"/>
      <c r="V106" s="96" t="s">
        <v>450</v>
      </c>
      <c r="W106" s="424"/>
      <c r="X106" s="453"/>
      <c r="Z106" s="44"/>
      <c r="AA106" s="44"/>
    </row>
    <row r="107" spans="1:27" s="43" customFormat="1" ht="50.15" customHeight="1" x14ac:dyDescent="0.3">
      <c r="A107" s="416" t="s">
        <v>590</v>
      </c>
      <c r="B107" s="837" t="s">
        <v>66</v>
      </c>
      <c r="C107" s="838" t="s">
        <v>510</v>
      </c>
      <c r="D107" s="861">
        <v>10450</v>
      </c>
      <c r="E107" s="424" t="s">
        <v>3628</v>
      </c>
      <c r="F107" s="424"/>
      <c r="G107" s="910" t="s">
        <v>511</v>
      </c>
      <c r="H107" s="424"/>
      <c r="I107" s="910">
        <v>64.2</v>
      </c>
      <c r="J107" s="910">
        <v>18</v>
      </c>
      <c r="K107" s="910">
        <v>10.5</v>
      </c>
      <c r="L107" s="963">
        <v>9666.2999999999993</v>
      </c>
      <c r="M107" s="963">
        <v>9666.2999999999993</v>
      </c>
      <c r="N107" s="962">
        <v>1372</v>
      </c>
      <c r="O107" s="910">
        <v>2</v>
      </c>
      <c r="P107" s="910" t="s">
        <v>4</v>
      </c>
      <c r="Q107" s="910" t="s">
        <v>442</v>
      </c>
      <c r="R107" s="96" t="s">
        <v>512</v>
      </c>
      <c r="S107" s="866" t="s">
        <v>4</v>
      </c>
      <c r="T107" s="96" t="s">
        <v>444</v>
      </c>
      <c r="U107" s="459" t="s">
        <v>513</v>
      </c>
      <c r="V107" s="96" t="s">
        <v>450</v>
      </c>
      <c r="W107" s="424"/>
      <c r="X107" s="453"/>
      <c r="Z107" s="44"/>
      <c r="AA107" s="44"/>
    </row>
    <row r="108" spans="1:27" s="43" customFormat="1" ht="50.15" customHeight="1" x14ac:dyDescent="0.3">
      <c r="A108" s="416" t="s">
        <v>590</v>
      </c>
      <c r="B108" s="837" t="s">
        <v>67</v>
      </c>
      <c r="C108" s="838" t="s">
        <v>514</v>
      </c>
      <c r="D108" s="861">
        <v>918338</v>
      </c>
      <c r="E108" s="424" t="s">
        <v>3628</v>
      </c>
      <c r="F108" s="424"/>
      <c r="G108" s="910">
        <v>2009</v>
      </c>
      <c r="H108" s="424"/>
      <c r="I108" s="910">
        <v>22</v>
      </c>
      <c r="J108" s="910">
        <v>9</v>
      </c>
      <c r="K108" s="910" t="s">
        <v>515</v>
      </c>
      <c r="L108" s="963">
        <v>1147.5</v>
      </c>
      <c r="M108" s="963">
        <v>1147.5</v>
      </c>
      <c r="N108" s="910">
        <v>216.9</v>
      </c>
      <c r="O108" s="910">
        <v>1</v>
      </c>
      <c r="P108" s="910" t="s">
        <v>6</v>
      </c>
      <c r="Q108" s="910" t="s">
        <v>442</v>
      </c>
      <c r="R108" s="96" t="s">
        <v>512</v>
      </c>
      <c r="S108" s="866" t="s">
        <v>4</v>
      </c>
      <c r="T108" s="96" t="s">
        <v>444</v>
      </c>
      <c r="U108" s="459" t="s">
        <v>516</v>
      </c>
      <c r="V108" s="96" t="s">
        <v>450</v>
      </c>
      <c r="W108" s="424"/>
      <c r="X108" s="453"/>
      <c r="Z108" s="44"/>
      <c r="AA108" s="44"/>
    </row>
    <row r="109" spans="1:27" s="43" customFormat="1" ht="50.15" customHeight="1" x14ac:dyDescent="0.3">
      <c r="A109" s="416" t="s">
        <v>590</v>
      </c>
      <c r="B109" s="837" t="s">
        <v>68</v>
      </c>
      <c r="C109" s="838" t="s">
        <v>517</v>
      </c>
      <c r="D109" s="861">
        <v>31017</v>
      </c>
      <c r="E109" s="424" t="s">
        <v>3623</v>
      </c>
      <c r="F109" s="424"/>
      <c r="G109" s="1019">
        <v>1995</v>
      </c>
      <c r="H109" s="424" t="s">
        <v>4</v>
      </c>
      <c r="I109" s="910">
        <v>22.5</v>
      </c>
      <c r="J109" s="910">
        <v>23.65</v>
      </c>
      <c r="K109" s="910">
        <v>13.55</v>
      </c>
      <c r="L109" s="963">
        <v>6118.07</v>
      </c>
      <c r="M109" s="963">
        <v>6118.07</v>
      </c>
      <c r="N109" s="964">
        <v>472.7</v>
      </c>
      <c r="O109" s="1019">
        <v>1</v>
      </c>
      <c r="P109" s="1019" t="s">
        <v>4</v>
      </c>
      <c r="Q109" s="1019" t="s">
        <v>442</v>
      </c>
      <c r="R109" s="1020" t="s">
        <v>518</v>
      </c>
      <c r="S109" s="1020" t="s">
        <v>4</v>
      </c>
      <c r="T109" s="1020" t="s">
        <v>444</v>
      </c>
      <c r="U109" s="1021" t="s">
        <v>519</v>
      </c>
      <c r="V109" s="96" t="s">
        <v>450</v>
      </c>
      <c r="W109" s="424"/>
      <c r="X109" s="453"/>
      <c r="Z109" s="44"/>
      <c r="AA109" s="44"/>
    </row>
    <row r="110" spans="1:27" s="43" customFormat="1" ht="50.15" customHeight="1" x14ac:dyDescent="0.3">
      <c r="A110" s="416" t="s">
        <v>590</v>
      </c>
      <c r="B110" s="438" t="s">
        <v>69</v>
      </c>
      <c r="C110" s="843" t="s">
        <v>520</v>
      </c>
      <c r="D110" s="861"/>
      <c r="E110" s="212"/>
      <c r="F110" s="212"/>
      <c r="G110" s="1027"/>
      <c r="H110" s="212" t="s">
        <v>4</v>
      </c>
      <c r="I110" s="945">
        <v>35.299999999999997</v>
      </c>
      <c r="J110" s="945">
        <v>5.5</v>
      </c>
      <c r="K110" s="945">
        <v>3.2</v>
      </c>
      <c r="L110" s="968">
        <v>1456.13</v>
      </c>
      <c r="M110" s="968">
        <v>1456.13</v>
      </c>
      <c r="N110" s="969">
        <v>181.7</v>
      </c>
      <c r="O110" s="1027"/>
      <c r="P110" s="1027"/>
      <c r="Q110" s="1027"/>
      <c r="R110" s="1022"/>
      <c r="S110" s="1022"/>
      <c r="T110" s="1022"/>
      <c r="U110" s="1023"/>
      <c r="V110" s="96" t="s">
        <v>450</v>
      </c>
      <c r="W110" s="424"/>
      <c r="X110" s="453"/>
      <c r="Z110" s="44"/>
      <c r="AA110" s="44"/>
    </row>
    <row r="111" spans="1:27" s="43" customFormat="1" ht="50.15" customHeight="1" x14ac:dyDescent="0.3">
      <c r="A111" s="416" t="s">
        <v>590</v>
      </c>
      <c r="B111" s="837" t="s">
        <v>70</v>
      </c>
      <c r="C111" s="838" t="s">
        <v>521</v>
      </c>
      <c r="D111" s="861">
        <v>41032</v>
      </c>
      <c r="E111" s="424" t="s">
        <v>3621</v>
      </c>
      <c r="F111" s="424"/>
      <c r="G111" s="910">
        <v>1999</v>
      </c>
      <c r="H111" s="424"/>
      <c r="I111" s="910">
        <v>22.04</v>
      </c>
      <c r="J111" s="910">
        <v>6.63</v>
      </c>
      <c r="K111" s="910">
        <v>7.2</v>
      </c>
      <c r="L111" s="963">
        <f t="shared" ref="L111:M113" si="0">I111*J111*K111</f>
        <v>1052.1014399999999</v>
      </c>
      <c r="M111" s="963">
        <f t="shared" si="0"/>
        <v>50223.114339839994</v>
      </c>
      <c r="N111" s="962">
        <v>230</v>
      </c>
      <c r="O111" s="910">
        <v>2</v>
      </c>
      <c r="P111" s="910" t="s">
        <v>4</v>
      </c>
      <c r="Q111" s="910" t="s">
        <v>442</v>
      </c>
      <c r="R111" s="96" t="s">
        <v>522</v>
      </c>
      <c r="S111" s="866" t="s">
        <v>4</v>
      </c>
      <c r="T111" s="96" t="s">
        <v>444</v>
      </c>
      <c r="U111" s="459" t="s">
        <v>523</v>
      </c>
      <c r="V111" s="96" t="s">
        <v>450</v>
      </c>
      <c r="W111" s="424"/>
      <c r="X111" s="453"/>
      <c r="Z111" s="44"/>
      <c r="AA111" s="44"/>
    </row>
    <row r="112" spans="1:27" s="43" customFormat="1" ht="50.15" customHeight="1" x14ac:dyDescent="0.3">
      <c r="A112" s="416" t="s">
        <v>590</v>
      </c>
      <c r="B112" s="837" t="s">
        <v>71</v>
      </c>
      <c r="C112" s="343" t="s">
        <v>524</v>
      </c>
      <c r="D112" s="861">
        <v>41280</v>
      </c>
      <c r="E112" s="424" t="s">
        <v>3621</v>
      </c>
      <c r="F112" s="424"/>
      <c r="G112" s="910">
        <v>1999</v>
      </c>
      <c r="H112" s="424"/>
      <c r="I112" s="910">
        <v>31.55</v>
      </c>
      <c r="J112" s="910">
        <v>7</v>
      </c>
      <c r="K112" s="910">
        <v>7.2</v>
      </c>
      <c r="L112" s="963">
        <f t="shared" si="0"/>
        <v>1590.12</v>
      </c>
      <c r="M112" s="963">
        <f t="shared" si="0"/>
        <v>80142.047999999995</v>
      </c>
      <c r="N112" s="962">
        <v>198</v>
      </c>
      <c r="O112" s="910">
        <v>1</v>
      </c>
      <c r="P112" s="910" t="s">
        <v>6</v>
      </c>
      <c r="Q112" s="910" t="s">
        <v>442</v>
      </c>
      <c r="R112" s="96" t="s">
        <v>477</v>
      </c>
      <c r="S112" s="866" t="s">
        <v>4</v>
      </c>
      <c r="T112" s="96" t="s">
        <v>444</v>
      </c>
      <c r="U112" s="459" t="s">
        <v>525</v>
      </c>
      <c r="V112" s="96" t="s">
        <v>450</v>
      </c>
      <c r="W112" s="424"/>
      <c r="X112" s="453"/>
      <c r="Z112" s="44"/>
      <c r="AA112" s="44"/>
    </row>
    <row r="113" spans="1:27" s="43" customFormat="1" ht="50.15" customHeight="1" x14ac:dyDescent="0.3">
      <c r="A113" s="416" t="s">
        <v>590</v>
      </c>
      <c r="B113" s="837" t="s">
        <v>72</v>
      </c>
      <c r="C113" s="838" t="s">
        <v>526</v>
      </c>
      <c r="D113" s="861">
        <v>41375</v>
      </c>
      <c r="E113" s="424" t="s">
        <v>3621</v>
      </c>
      <c r="F113" s="424"/>
      <c r="G113" s="910">
        <v>1988</v>
      </c>
      <c r="H113" s="424"/>
      <c r="I113" s="910">
        <v>21.3</v>
      </c>
      <c r="J113" s="910">
        <v>6</v>
      </c>
      <c r="K113" s="910">
        <v>5.15</v>
      </c>
      <c r="L113" s="963">
        <f t="shared" si="0"/>
        <v>658.17000000000007</v>
      </c>
      <c r="M113" s="963">
        <f t="shared" si="0"/>
        <v>20337.453000000005</v>
      </c>
      <c r="N113" s="962">
        <v>156</v>
      </c>
      <c r="O113" s="910">
        <v>2</v>
      </c>
      <c r="P113" s="910" t="s">
        <v>4</v>
      </c>
      <c r="Q113" s="910" t="s">
        <v>442</v>
      </c>
      <c r="R113" s="96" t="s">
        <v>522</v>
      </c>
      <c r="S113" s="866" t="s">
        <v>4</v>
      </c>
      <c r="T113" s="96" t="s">
        <v>444</v>
      </c>
      <c r="U113" s="459" t="s">
        <v>527</v>
      </c>
      <c r="V113" s="96" t="s">
        <v>450</v>
      </c>
      <c r="W113" s="424"/>
      <c r="X113" s="453"/>
      <c r="Z113" s="44"/>
      <c r="AA113" s="44"/>
    </row>
    <row r="114" spans="1:27" s="43" customFormat="1" ht="50.15" customHeight="1" x14ac:dyDescent="0.3">
      <c r="A114" s="416" t="s">
        <v>590</v>
      </c>
      <c r="B114" s="837" t="s">
        <v>73</v>
      </c>
      <c r="C114" s="838" t="s">
        <v>528</v>
      </c>
      <c r="D114" s="861">
        <v>1800690073</v>
      </c>
      <c r="E114" s="424" t="s">
        <v>3621</v>
      </c>
      <c r="F114" s="424"/>
      <c r="G114" s="910">
        <v>2009</v>
      </c>
      <c r="H114" s="424"/>
      <c r="I114" s="910">
        <v>25.1</v>
      </c>
      <c r="J114" s="910">
        <v>22.7</v>
      </c>
      <c r="K114" s="910">
        <v>14.62</v>
      </c>
      <c r="L114" s="963">
        <v>8323</v>
      </c>
      <c r="M114" s="963">
        <v>8323</v>
      </c>
      <c r="N114" s="962">
        <v>871.8</v>
      </c>
      <c r="O114" s="910">
        <v>2</v>
      </c>
      <c r="P114" s="910" t="s">
        <v>4</v>
      </c>
      <c r="Q114" s="910" t="s">
        <v>442</v>
      </c>
      <c r="R114" s="96" t="s">
        <v>529</v>
      </c>
      <c r="S114" s="866" t="s">
        <v>4</v>
      </c>
      <c r="T114" s="96" t="s">
        <v>444</v>
      </c>
      <c r="U114" s="459" t="s">
        <v>530</v>
      </c>
      <c r="V114" s="96" t="s">
        <v>450</v>
      </c>
      <c r="W114" s="424"/>
      <c r="X114" s="453"/>
      <c r="Z114" s="44"/>
      <c r="AA114" s="44"/>
    </row>
    <row r="115" spans="1:27" s="43" customFormat="1" ht="50.15" customHeight="1" x14ac:dyDescent="0.3">
      <c r="A115" s="416" t="s">
        <v>590</v>
      </c>
      <c r="B115" s="837" t="s">
        <v>74</v>
      </c>
      <c r="C115" s="838" t="s">
        <v>531</v>
      </c>
      <c r="D115" s="861">
        <v>1800795957</v>
      </c>
      <c r="E115" s="424">
        <v>921279</v>
      </c>
      <c r="F115" s="424"/>
      <c r="G115" s="910">
        <v>2010</v>
      </c>
      <c r="H115" s="424"/>
      <c r="I115" s="910">
        <v>30.3</v>
      </c>
      <c r="J115" s="910">
        <v>12.3</v>
      </c>
      <c r="K115" s="910">
        <v>7.5</v>
      </c>
      <c r="L115" s="963">
        <v>2795</v>
      </c>
      <c r="M115" s="963">
        <v>2795</v>
      </c>
      <c r="N115" s="962">
        <v>372.7</v>
      </c>
      <c r="O115" s="910">
        <v>1</v>
      </c>
      <c r="P115" s="910" t="s">
        <v>6</v>
      </c>
      <c r="Q115" s="910" t="s">
        <v>442</v>
      </c>
      <c r="R115" s="96" t="s">
        <v>471</v>
      </c>
      <c r="S115" s="866" t="s">
        <v>4</v>
      </c>
      <c r="T115" s="96" t="s">
        <v>444</v>
      </c>
      <c r="U115" s="459" t="s">
        <v>532</v>
      </c>
      <c r="V115" s="96" t="s">
        <v>450</v>
      </c>
      <c r="W115" s="424"/>
      <c r="X115" s="453"/>
      <c r="Z115" s="44"/>
      <c r="AA115" s="44"/>
    </row>
    <row r="116" spans="1:27" s="43" customFormat="1" ht="50.15" customHeight="1" x14ac:dyDescent="0.3">
      <c r="A116" s="416" t="s">
        <v>590</v>
      </c>
      <c r="B116" s="837" t="s">
        <v>75</v>
      </c>
      <c r="C116" s="838" t="s">
        <v>533</v>
      </c>
      <c r="D116" s="1024">
        <v>1820835397</v>
      </c>
      <c r="E116" s="424" t="s">
        <v>3623</v>
      </c>
      <c r="F116" s="424"/>
      <c r="G116" s="910"/>
      <c r="H116" s="424" t="s">
        <v>4</v>
      </c>
      <c r="I116" s="910"/>
      <c r="J116" s="910"/>
      <c r="K116" s="910"/>
      <c r="L116" s="963"/>
      <c r="M116" s="963"/>
      <c r="N116" s="962"/>
      <c r="O116" s="910"/>
      <c r="P116" s="910"/>
      <c r="Q116" s="910"/>
      <c r="R116" s="1020" t="s">
        <v>534</v>
      </c>
      <c r="S116" s="1020" t="s">
        <v>4</v>
      </c>
      <c r="T116" s="1020" t="s">
        <v>444</v>
      </c>
      <c r="U116" s="459"/>
      <c r="V116" s="96" t="s">
        <v>450</v>
      </c>
      <c r="W116" s="424"/>
      <c r="X116" s="453"/>
      <c r="Z116" s="44"/>
      <c r="AA116" s="44"/>
    </row>
    <row r="117" spans="1:27" s="43" customFormat="1" ht="50.15" customHeight="1" x14ac:dyDescent="0.3">
      <c r="A117" s="416" t="s">
        <v>590</v>
      </c>
      <c r="B117" s="438" t="s">
        <v>76</v>
      </c>
      <c r="C117" s="342" t="s">
        <v>944</v>
      </c>
      <c r="D117" s="1025"/>
      <c r="E117" s="212"/>
      <c r="F117" s="212"/>
      <c r="G117" s="945">
        <v>2011</v>
      </c>
      <c r="H117" s="212" t="s">
        <v>4</v>
      </c>
      <c r="I117" s="945">
        <v>13.51</v>
      </c>
      <c r="J117" s="945">
        <v>3.21</v>
      </c>
      <c r="K117" s="945">
        <v>3.95</v>
      </c>
      <c r="L117" s="968">
        <v>145</v>
      </c>
      <c r="M117" s="968">
        <v>145</v>
      </c>
      <c r="N117" s="970">
        <v>129.80000000000001</v>
      </c>
      <c r="O117" s="945">
        <v>1</v>
      </c>
      <c r="P117" s="945" t="s">
        <v>6</v>
      </c>
      <c r="Q117" s="945" t="s">
        <v>442</v>
      </c>
      <c r="R117" s="1022"/>
      <c r="S117" s="1022"/>
      <c r="T117" s="1022"/>
      <c r="U117" s="1023" t="s">
        <v>536</v>
      </c>
      <c r="V117" s="96" t="s">
        <v>450</v>
      </c>
      <c r="W117" s="424"/>
      <c r="X117" s="453"/>
      <c r="Z117" s="44"/>
      <c r="AA117" s="44"/>
    </row>
    <row r="118" spans="1:27" s="43" customFormat="1" ht="50.15" customHeight="1" x14ac:dyDescent="0.3">
      <c r="A118" s="416" t="s">
        <v>590</v>
      </c>
      <c r="B118" s="438" t="s">
        <v>77</v>
      </c>
      <c r="C118" s="342" t="s">
        <v>945</v>
      </c>
      <c r="D118" s="1025"/>
      <c r="E118" s="212"/>
      <c r="F118" s="212"/>
      <c r="G118" s="945">
        <v>2011</v>
      </c>
      <c r="H118" s="212" t="s">
        <v>4</v>
      </c>
      <c r="I118" s="945">
        <v>12.17</v>
      </c>
      <c r="J118" s="945">
        <v>2.4300000000000002</v>
      </c>
      <c r="K118" s="945">
        <v>2.52</v>
      </c>
      <c r="L118" s="968">
        <v>75</v>
      </c>
      <c r="M118" s="968">
        <v>75</v>
      </c>
      <c r="N118" s="970">
        <v>29.6</v>
      </c>
      <c r="O118" s="945">
        <v>1</v>
      </c>
      <c r="P118" s="945" t="s">
        <v>6</v>
      </c>
      <c r="Q118" s="945" t="s">
        <v>442</v>
      </c>
      <c r="R118" s="1022"/>
      <c r="S118" s="1022"/>
      <c r="T118" s="1022"/>
      <c r="U118" s="1023"/>
      <c r="V118" s="96" t="s">
        <v>450</v>
      </c>
      <c r="W118" s="424"/>
      <c r="X118" s="453"/>
      <c r="Z118" s="44"/>
      <c r="AA118" s="44"/>
    </row>
    <row r="119" spans="1:27" s="43" customFormat="1" ht="50.15" customHeight="1" x14ac:dyDescent="0.3">
      <c r="A119" s="416" t="s">
        <v>590</v>
      </c>
      <c r="B119" s="438" t="s">
        <v>78</v>
      </c>
      <c r="C119" s="342" t="s">
        <v>946</v>
      </c>
      <c r="D119" s="1025"/>
      <c r="E119" s="212"/>
      <c r="F119" s="212"/>
      <c r="G119" s="945">
        <v>2011</v>
      </c>
      <c r="H119" s="212" t="s">
        <v>4</v>
      </c>
      <c r="I119" s="945">
        <v>6.15</v>
      </c>
      <c r="J119" s="945">
        <v>2.42</v>
      </c>
      <c r="K119" s="945">
        <v>2.52</v>
      </c>
      <c r="L119" s="968">
        <v>38</v>
      </c>
      <c r="M119" s="968">
        <v>38</v>
      </c>
      <c r="N119" s="970">
        <v>14.9</v>
      </c>
      <c r="O119" s="945">
        <v>1</v>
      </c>
      <c r="P119" s="945" t="s">
        <v>6</v>
      </c>
      <c r="Q119" s="945" t="s">
        <v>442</v>
      </c>
      <c r="R119" s="1022"/>
      <c r="S119" s="1022"/>
      <c r="T119" s="1022"/>
      <c r="U119" s="1023"/>
      <c r="V119" s="96" t="s">
        <v>450</v>
      </c>
      <c r="W119" s="424"/>
      <c r="X119" s="453"/>
      <c r="Z119" s="44"/>
      <c r="AA119" s="44"/>
    </row>
    <row r="120" spans="1:27" s="43" customFormat="1" ht="50.15" customHeight="1" x14ac:dyDescent="0.3">
      <c r="A120" s="416" t="s">
        <v>590</v>
      </c>
      <c r="B120" s="438" t="s">
        <v>79</v>
      </c>
      <c r="C120" s="342" t="s">
        <v>942</v>
      </c>
      <c r="D120" s="1025"/>
      <c r="E120" s="212"/>
      <c r="F120" s="212"/>
      <c r="G120" s="945">
        <v>2011</v>
      </c>
      <c r="H120" s="212" t="s">
        <v>4</v>
      </c>
      <c r="I120" s="968" t="s">
        <v>130</v>
      </c>
      <c r="J120" s="945" t="s">
        <v>543</v>
      </c>
      <c r="K120" s="945">
        <v>16</v>
      </c>
      <c r="L120" s="968" t="s">
        <v>130</v>
      </c>
      <c r="M120" s="968" t="s">
        <v>130</v>
      </c>
      <c r="N120" s="945" t="s">
        <v>130</v>
      </c>
      <c r="O120" s="945" t="s">
        <v>130</v>
      </c>
      <c r="P120" s="945" t="s">
        <v>6</v>
      </c>
      <c r="Q120" s="945" t="s">
        <v>442</v>
      </c>
      <c r="R120" s="1022"/>
      <c r="S120" s="1022"/>
      <c r="T120" s="1022"/>
      <c r="U120" s="460" t="s">
        <v>541</v>
      </c>
      <c r="V120" s="96" t="s">
        <v>450</v>
      </c>
      <c r="W120" s="424"/>
      <c r="X120" s="453"/>
      <c r="Z120" s="44"/>
      <c r="AA120" s="44"/>
    </row>
    <row r="121" spans="1:27" s="43" customFormat="1" ht="50.15" customHeight="1" x14ac:dyDescent="0.3">
      <c r="A121" s="416" t="s">
        <v>590</v>
      </c>
      <c r="B121" s="438" t="s">
        <v>80</v>
      </c>
      <c r="C121" s="342" t="s">
        <v>943</v>
      </c>
      <c r="D121" s="1026"/>
      <c r="E121" s="212"/>
      <c r="F121" s="212"/>
      <c r="G121" s="945">
        <v>2011</v>
      </c>
      <c r="H121" s="212" t="s">
        <v>4</v>
      </c>
      <c r="I121" s="968" t="s">
        <v>130</v>
      </c>
      <c r="J121" s="945" t="s">
        <v>543</v>
      </c>
      <c r="K121" s="945">
        <v>16</v>
      </c>
      <c r="L121" s="968" t="s">
        <v>130</v>
      </c>
      <c r="M121" s="968" t="s">
        <v>130</v>
      </c>
      <c r="N121" s="945" t="s">
        <v>130</v>
      </c>
      <c r="O121" s="945" t="s">
        <v>130</v>
      </c>
      <c r="P121" s="945" t="s">
        <v>6</v>
      </c>
      <c r="Q121" s="945" t="s">
        <v>442</v>
      </c>
      <c r="R121" s="1022"/>
      <c r="S121" s="1022"/>
      <c r="T121" s="1022"/>
      <c r="U121" s="460" t="s">
        <v>541</v>
      </c>
      <c r="V121" s="96" t="s">
        <v>450</v>
      </c>
      <c r="W121" s="424"/>
      <c r="X121" s="453"/>
      <c r="Z121" s="44"/>
      <c r="AA121" s="44"/>
    </row>
    <row r="122" spans="1:27" s="130" customFormat="1" ht="25.5" customHeight="1" x14ac:dyDescent="0.3">
      <c r="A122" s="416" t="s">
        <v>590</v>
      </c>
      <c r="B122" s="444" t="s">
        <v>5</v>
      </c>
      <c r="C122" s="1012" t="s">
        <v>591</v>
      </c>
      <c r="D122" s="1012"/>
      <c r="E122" s="1012"/>
      <c r="F122" s="1012"/>
      <c r="G122" s="1012"/>
      <c r="H122" s="1012"/>
      <c r="I122" s="1012"/>
      <c r="J122" s="1012"/>
      <c r="K122" s="1012"/>
      <c r="L122" s="1012"/>
      <c r="M122" s="1012"/>
      <c r="N122" s="1012"/>
      <c r="O122" s="1012"/>
      <c r="P122" s="1012"/>
      <c r="Q122" s="1012"/>
      <c r="R122" s="1012"/>
      <c r="S122" s="1012"/>
      <c r="T122" s="1012"/>
      <c r="U122" s="1012"/>
      <c r="V122" s="345"/>
      <c r="W122" s="133"/>
      <c r="X122" s="454"/>
      <c r="Z122" s="131"/>
      <c r="AA122" s="131"/>
    </row>
    <row r="123" spans="1:27" s="43" customFormat="1" ht="50.15" customHeight="1" x14ac:dyDescent="0.3">
      <c r="A123" s="416" t="s">
        <v>590</v>
      </c>
      <c r="B123" s="837" t="s">
        <v>15</v>
      </c>
      <c r="C123" s="838" t="s">
        <v>545</v>
      </c>
      <c r="D123" s="861">
        <v>20187</v>
      </c>
      <c r="E123" s="424" t="s">
        <v>3620</v>
      </c>
      <c r="F123" s="424"/>
      <c r="G123" s="910">
        <v>2022</v>
      </c>
      <c r="H123" s="424"/>
      <c r="I123" s="910" t="s">
        <v>130</v>
      </c>
      <c r="J123" s="910" t="s">
        <v>546</v>
      </c>
      <c r="K123" s="962">
        <v>8.94</v>
      </c>
      <c r="L123" s="963">
        <v>1000</v>
      </c>
      <c r="M123" s="963">
        <v>1000</v>
      </c>
      <c r="N123" s="910" t="s">
        <v>130</v>
      </c>
      <c r="O123" s="882" t="s">
        <v>130</v>
      </c>
      <c r="P123" s="910" t="s">
        <v>130</v>
      </c>
      <c r="Q123" s="910" t="s">
        <v>442</v>
      </c>
      <c r="R123" s="96" t="s">
        <v>547</v>
      </c>
      <c r="S123" s="866" t="s">
        <v>548</v>
      </c>
      <c r="T123" s="96" t="s">
        <v>444</v>
      </c>
      <c r="U123" s="459" t="s">
        <v>549</v>
      </c>
      <c r="V123" s="96" t="s">
        <v>450</v>
      </c>
      <c r="W123" s="424"/>
      <c r="X123" s="453"/>
      <c r="Z123" s="44"/>
      <c r="AA123" s="44"/>
    </row>
    <row r="124" spans="1:27" s="43" customFormat="1" ht="50.15" customHeight="1" x14ac:dyDescent="0.3">
      <c r="A124" s="416" t="s">
        <v>590</v>
      </c>
      <c r="B124" s="837" t="s">
        <v>43</v>
      </c>
      <c r="C124" s="838" t="s">
        <v>550</v>
      </c>
      <c r="D124" s="861">
        <v>20188</v>
      </c>
      <c r="E124" s="424" t="s">
        <v>3620</v>
      </c>
      <c r="F124" s="424"/>
      <c r="G124" s="910">
        <v>2020</v>
      </c>
      <c r="H124" s="424"/>
      <c r="I124" s="910" t="s">
        <v>130</v>
      </c>
      <c r="J124" s="910" t="s">
        <v>546</v>
      </c>
      <c r="K124" s="962">
        <v>8.94</v>
      </c>
      <c r="L124" s="963">
        <v>1000</v>
      </c>
      <c r="M124" s="963">
        <v>1000</v>
      </c>
      <c r="N124" s="910" t="s">
        <v>130</v>
      </c>
      <c r="O124" s="882" t="s">
        <v>130</v>
      </c>
      <c r="P124" s="910" t="s">
        <v>130</v>
      </c>
      <c r="Q124" s="910" t="s">
        <v>442</v>
      </c>
      <c r="R124" s="96" t="s">
        <v>547</v>
      </c>
      <c r="S124" s="866" t="s">
        <v>548</v>
      </c>
      <c r="T124" s="96" t="s">
        <v>444</v>
      </c>
      <c r="U124" s="459" t="s">
        <v>551</v>
      </c>
      <c r="V124" s="96" t="s">
        <v>450</v>
      </c>
      <c r="W124" s="424"/>
      <c r="X124" s="453"/>
      <c r="Z124" s="44"/>
      <c r="AA124" s="44"/>
    </row>
    <row r="125" spans="1:27" s="43" customFormat="1" ht="50.15" customHeight="1" x14ac:dyDescent="0.3">
      <c r="A125" s="416" t="s">
        <v>590</v>
      </c>
      <c r="B125" s="837" t="s">
        <v>44</v>
      </c>
      <c r="C125" s="838" t="s">
        <v>552</v>
      </c>
      <c r="D125" s="861">
        <v>200010</v>
      </c>
      <c r="E125" s="424" t="s">
        <v>3623</v>
      </c>
      <c r="F125" s="424"/>
      <c r="G125" s="910">
        <v>2002</v>
      </c>
      <c r="H125" s="424" t="s">
        <v>4</v>
      </c>
      <c r="I125" s="910" t="s">
        <v>130</v>
      </c>
      <c r="J125" s="910" t="s">
        <v>553</v>
      </c>
      <c r="K125" s="910">
        <v>49</v>
      </c>
      <c r="L125" s="971">
        <f>3.14*1.35*1.35*K125</f>
        <v>280.40985000000006</v>
      </c>
      <c r="M125" s="963">
        <f>3.14*1.35*1.35*L125</f>
        <v>1604.6874281025007</v>
      </c>
      <c r="N125" s="910" t="s">
        <v>130</v>
      </c>
      <c r="O125" s="882" t="s">
        <v>130</v>
      </c>
      <c r="P125" s="910" t="s">
        <v>130</v>
      </c>
      <c r="Q125" s="910" t="s">
        <v>442</v>
      </c>
      <c r="R125" s="96" t="s">
        <v>554</v>
      </c>
      <c r="S125" s="866" t="s">
        <v>4</v>
      </c>
      <c r="T125" s="96" t="s">
        <v>444</v>
      </c>
      <c r="U125" s="459" t="s">
        <v>555</v>
      </c>
      <c r="V125" s="96" t="s">
        <v>450</v>
      </c>
      <c r="W125" s="424"/>
      <c r="X125" s="453"/>
      <c r="Z125" s="44"/>
      <c r="AA125" s="44"/>
    </row>
    <row r="126" spans="1:27" s="43" customFormat="1" ht="78" customHeight="1" x14ac:dyDescent="0.3">
      <c r="A126" s="416" t="s">
        <v>590</v>
      </c>
      <c r="B126" s="837" t="s">
        <v>45</v>
      </c>
      <c r="C126" s="838" t="s">
        <v>556</v>
      </c>
      <c r="D126" s="861">
        <v>914369</v>
      </c>
      <c r="E126" s="424" t="s">
        <v>3623</v>
      </c>
      <c r="F126" s="424"/>
      <c r="G126" s="946">
        <v>2007</v>
      </c>
      <c r="H126" s="424"/>
      <c r="I126" s="910" t="s">
        <v>130</v>
      </c>
      <c r="J126" s="910" t="s">
        <v>557</v>
      </c>
      <c r="K126" s="910">
        <v>11.8</v>
      </c>
      <c r="L126" s="963">
        <v>2000</v>
      </c>
      <c r="M126" s="963">
        <v>2000</v>
      </c>
      <c r="N126" s="910" t="s">
        <v>130</v>
      </c>
      <c r="O126" s="882" t="s">
        <v>130</v>
      </c>
      <c r="P126" s="910" t="s">
        <v>130</v>
      </c>
      <c r="Q126" s="910" t="s">
        <v>442</v>
      </c>
      <c r="R126" s="96" t="s">
        <v>554</v>
      </c>
      <c r="S126" s="866" t="s">
        <v>4</v>
      </c>
      <c r="T126" s="96" t="s">
        <v>444</v>
      </c>
      <c r="U126" s="459" t="s">
        <v>558</v>
      </c>
      <c r="V126" s="96" t="s">
        <v>450</v>
      </c>
      <c r="W126" s="424"/>
      <c r="X126" s="453"/>
      <c r="Z126" s="44"/>
      <c r="AA126" s="44"/>
    </row>
    <row r="127" spans="1:27" s="43" customFormat="1" ht="76.5" customHeight="1" x14ac:dyDescent="0.3">
      <c r="A127" s="416" t="s">
        <v>590</v>
      </c>
      <c r="B127" s="837" t="s">
        <v>46</v>
      </c>
      <c r="C127" s="838" t="s">
        <v>559</v>
      </c>
      <c r="D127" s="861">
        <v>917071</v>
      </c>
      <c r="E127" s="424" t="s">
        <v>3623</v>
      </c>
      <c r="F127" s="424"/>
      <c r="G127" s="910">
        <v>2008</v>
      </c>
      <c r="H127" s="424"/>
      <c r="I127" s="910" t="s">
        <v>130</v>
      </c>
      <c r="J127" s="910" t="s">
        <v>560</v>
      </c>
      <c r="K127" s="910">
        <v>11.8</v>
      </c>
      <c r="L127" s="963">
        <v>2000</v>
      </c>
      <c r="M127" s="963">
        <v>2000</v>
      </c>
      <c r="N127" s="910" t="s">
        <v>130</v>
      </c>
      <c r="O127" s="882" t="s">
        <v>130</v>
      </c>
      <c r="P127" s="910" t="s">
        <v>6</v>
      </c>
      <c r="Q127" s="910" t="s">
        <v>442</v>
      </c>
      <c r="R127" s="96" t="s">
        <v>561</v>
      </c>
      <c r="S127" s="866" t="s">
        <v>6</v>
      </c>
      <c r="T127" s="96" t="s">
        <v>35</v>
      </c>
      <c r="U127" s="459" t="s">
        <v>562</v>
      </c>
      <c r="V127" s="96" t="s">
        <v>450</v>
      </c>
      <c r="W127" s="424"/>
      <c r="X127" s="453"/>
      <c r="Z127" s="44"/>
      <c r="AA127" s="44"/>
    </row>
    <row r="128" spans="1:27" s="43" customFormat="1" ht="50.15" customHeight="1" x14ac:dyDescent="0.3">
      <c r="A128" s="416" t="s">
        <v>590</v>
      </c>
      <c r="B128" s="837" t="s">
        <v>47</v>
      </c>
      <c r="C128" s="838" t="s">
        <v>563</v>
      </c>
      <c r="D128" s="861" t="s">
        <v>3626</v>
      </c>
      <c r="E128" s="424" t="s">
        <v>3623</v>
      </c>
      <c r="F128" s="424"/>
      <c r="G128" s="910">
        <v>1995</v>
      </c>
      <c r="H128" s="424" t="s">
        <v>4</v>
      </c>
      <c r="I128" s="910" t="s">
        <v>130</v>
      </c>
      <c r="J128" s="910" t="s">
        <v>564</v>
      </c>
      <c r="K128" s="910">
        <v>23</v>
      </c>
      <c r="L128" s="971">
        <f>3.14*0.7*0.7*K128</f>
        <v>35.387799999999999</v>
      </c>
      <c r="M128" s="971">
        <f>3.14*0.7*0.7*L128</f>
        <v>54.447669079999997</v>
      </c>
      <c r="N128" s="910" t="s">
        <v>130</v>
      </c>
      <c r="O128" s="882" t="s">
        <v>130</v>
      </c>
      <c r="P128" s="910"/>
      <c r="Q128" s="910" t="s">
        <v>442</v>
      </c>
      <c r="R128" s="96" t="s">
        <v>565</v>
      </c>
      <c r="S128" s="866" t="s">
        <v>4</v>
      </c>
      <c r="T128" s="96" t="s">
        <v>444</v>
      </c>
      <c r="U128" s="459" t="s">
        <v>566</v>
      </c>
      <c r="V128" s="96" t="s">
        <v>450</v>
      </c>
      <c r="W128" s="424"/>
      <c r="X128" s="453"/>
      <c r="Z128" s="44"/>
      <c r="AA128" s="44"/>
    </row>
    <row r="129" spans="1:27" ht="90.75" customHeight="1" x14ac:dyDescent="0.3">
      <c r="A129" s="416" t="s">
        <v>590</v>
      </c>
      <c r="B129" s="837" t="s">
        <v>48</v>
      </c>
      <c r="C129" s="838" t="s">
        <v>567</v>
      </c>
      <c r="D129" s="861" t="s">
        <v>3624</v>
      </c>
      <c r="E129" s="424" t="s">
        <v>3623</v>
      </c>
      <c r="F129" s="424"/>
      <c r="G129" s="910">
        <v>2022</v>
      </c>
      <c r="H129" s="424"/>
      <c r="I129" s="910" t="s">
        <v>130</v>
      </c>
      <c r="J129" s="910" t="s">
        <v>560</v>
      </c>
      <c r="K129" s="910">
        <v>11.8</v>
      </c>
      <c r="L129" s="971">
        <v>2000</v>
      </c>
      <c r="M129" s="971">
        <v>2000</v>
      </c>
      <c r="N129" s="910" t="s">
        <v>130</v>
      </c>
      <c r="O129" s="882" t="s">
        <v>130</v>
      </c>
      <c r="P129" s="910" t="s">
        <v>6</v>
      </c>
      <c r="Q129" s="910" t="s">
        <v>442</v>
      </c>
      <c r="R129" s="96" t="s">
        <v>492</v>
      </c>
      <c r="S129" s="866" t="s">
        <v>4</v>
      </c>
      <c r="T129" s="96" t="s">
        <v>444</v>
      </c>
      <c r="U129" s="459" t="s">
        <v>562</v>
      </c>
      <c r="V129" s="96" t="s">
        <v>450</v>
      </c>
      <c r="W129" s="424"/>
    </row>
    <row r="130" spans="1:27" ht="80.25" customHeight="1" x14ac:dyDescent="0.3">
      <c r="A130" s="416" t="s">
        <v>590</v>
      </c>
      <c r="B130" s="837" t="s">
        <v>49</v>
      </c>
      <c r="C130" s="838" t="s">
        <v>568</v>
      </c>
      <c r="D130" s="861" t="s">
        <v>3625</v>
      </c>
      <c r="E130" s="424" t="s">
        <v>3623</v>
      </c>
      <c r="F130" s="424"/>
      <c r="G130" s="910">
        <v>2022</v>
      </c>
      <c r="H130" s="424"/>
      <c r="I130" s="910">
        <f>-H129</f>
        <v>0</v>
      </c>
      <c r="J130" s="910" t="s">
        <v>560</v>
      </c>
      <c r="K130" s="910">
        <v>11.8</v>
      </c>
      <c r="L130" s="963">
        <v>2000</v>
      </c>
      <c r="M130" s="963">
        <v>2000</v>
      </c>
      <c r="N130" s="910" t="s">
        <v>130</v>
      </c>
      <c r="O130" s="882" t="s">
        <v>130</v>
      </c>
      <c r="P130" s="910" t="s">
        <v>6</v>
      </c>
      <c r="Q130" s="910" t="s">
        <v>442</v>
      </c>
      <c r="R130" s="96" t="s">
        <v>492</v>
      </c>
      <c r="S130" s="866" t="s">
        <v>4</v>
      </c>
      <c r="T130" s="96" t="s">
        <v>444</v>
      </c>
      <c r="U130" s="459" t="s">
        <v>562</v>
      </c>
      <c r="V130" s="96" t="s">
        <v>450</v>
      </c>
      <c r="W130" s="424"/>
    </row>
    <row r="131" spans="1:27" s="43" customFormat="1" ht="50.15" customHeight="1" x14ac:dyDescent="0.3">
      <c r="A131" s="416" t="s">
        <v>590</v>
      </c>
      <c r="B131" s="837" t="s">
        <v>50</v>
      </c>
      <c r="C131" s="838" t="s">
        <v>569</v>
      </c>
      <c r="D131" s="861">
        <v>921193</v>
      </c>
      <c r="E131" s="424" t="s">
        <v>3623</v>
      </c>
      <c r="F131" s="424"/>
      <c r="G131" s="910">
        <v>2014</v>
      </c>
      <c r="H131" s="424" t="s">
        <v>4</v>
      </c>
      <c r="I131" s="910">
        <v>35.715000000000003</v>
      </c>
      <c r="J131" s="910">
        <v>1.5</v>
      </c>
      <c r="K131" s="910" t="s">
        <v>570</v>
      </c>
      <c r="L131" s="971"/>
      <c r="M131" s="971"/>
      <c r="N131" s="910" t="s">
        <v>130</v>
      </c>
      <c r="O131" s="882" t="s">
        <v>130</v>
      </c>
      <c r="P131" s="910" t="s">
        <v>6</v>
      </c>
      <c r="Q131" s="910" t="s">
        <v>442</v>
      </c>
      <c r="R131" s="96" t="s">
        <v>492</v>
      </c>
      <c r="S131" s="866" t="s">
        <v>4</v>
      </c>
      <c r="T131" s="96" t="s">
        <v>444</v>
      </c>
      <c r="U131" s="459" t="s">
        <v>571</v>
      </c>
      <c r="V131" s="96" t="s">
        <v>450</v>
      </c>
      <c r="W131" s="424"/>
      <c r="X131" s="453"/>
      <c r="Z131" s="44"/>
      <c r="AA131" s="44"/>
    </row>
    <row r="132" spans="1:27" s="43" customFormat="1" ht="50.15" customHeight="1" x14ac:dyDescent="0.3">
      <c r="A132" s="416" t="s">
        <v>590</v>
      </c>
      <c r="B132" s="837" t="s">
        <v>51</v>
      </c>
      <c r="C132" s="838" t="s">
        <v>572</v>
      </c>
      <c r="D132" s="861" t="s">
        <v>3627</v>
      </c>
      <c r="E132" s="424" t="s">
        <v>3623</v>
      </c>
      <c r="F132" s="424"/>
      <c r="G132" s="910">
        <v>1962</v>
      </c>
      <c r="H132" s="424" t="s">
        <v>4</v>
      </c>
      <c r="I132" s="910"/>
      <c r="J132" s="910" t="s">
        <v>573</v>
      </c>
      <c r="K132" s="910">
        <v>42.8</v>
      </c>
      <c r="L132" s="963">
        <f>(3.14*(4.55/2)*(4.55/2)*4.8)+(3.14*(4.33/2)*(4.33/2)*8)+(3.14*(3.9/2)*(3.9/2)*10)+(3.14*(3.35/2)*(3.35/2)*10)+(3.14*(2.85/2)*(2.85/2)*10)</f>
        <v>467.00686200000001</v>
      </c>
      <c r="M132" s="963">
        <f>(3.14*(4.55/2)*(4.55/2)*4.8)+(3.14*(4.33/2)*(4.33/2)*8)+(3.14*(3.9/2)*(3.9/2)*10)+(3.14*(3.35/2)*(3.35/2)*10)+(3.14*(2.85/2)*(2.85/2)*10)</f>
        <v>467.00686200000001</v>
      </c>
      <c r="N132" s="910" t="s">
        <v>130</v>
      </c>
      <c r="O132" s="882" t="s">
        <v>130</v>
      </c>
      <c r="P132" s="910" t="s">
        <v>130</v>
      </c>
      <c r="Q132" s="910" t="s">
        <v>442</v>
      </c>
      <c r="R132" s="96" t="s">
        <v>554</v>
      </c>
      <c r="S132" s="866" t="s">
        <v>4</v>
      </c>
      <c r="T132" s="96" t="s">
        <v>444</v>
      </c>
      <c r="U132" s="459" t="s">
        <v>574</v>
      </c>
      <c r="V132" s="96" t="s">
        <v>450</v>
      </c>
      <c r="W132" s="424"/>
      <c r="X132" s="453"/>
      <c r="Z132" s="44"/>
      <c r="AA132" s="44"/>
    </row>
    <row r="133" spans="1:27" s="43" customFormat="1" ht="50.15" customHeight="1" x14ac:dyDescent="0.3">
      <c r="A133" s="416" t="s">
        <v>590</v>
      </c>
      <c r="B133" s="837" t="s">
        <v>52</v>
      </c>
      <c r="C133" s="838" t="s">
        <v>575</v>
      </c>
      <c r="D133" s="910">
        <v>20186</v>
      </c>
      <c r="E133" s="424" t="s">
        <v>3620</v>
      </c>
      <c r="F133" s="424"/>
      <c r="G133" s="910">
        <v>1990</v>
      </c>
      <c r="H133" s="424"/>
      <c r="I133" s="910">
        <v>200</v>
      </c>
      <c r="J133" s="910" t="s">
        <v>1265</v>
      </c>
      <c r="K133" s="962">
        <v>8.5500000000000007</v>
      </c>
      <c r="L133" s="963"/>
      <c r="M133" s="963"/>
      <c r="N133" s="910" t="s">
        <v>130</v>
      </c>
      <c r="O133" s="910" t="s">
        <v>130</v>
      </c>
      <c r="P133" s="910" t="s">
        <v>130</v>
      </c>
      <c r="Q133" s="910" t="s">
        <v>442</v>
      </c>
      <c r="R133" s="96" t="s">
        <v>577</v>
      </c>
      <c r="S133" s="866" t="s">
        <v>4</v>
      </c>
      <c r="T133" s="96" t="s">
        <v>444</v>
      </c>
      <c r="U133" s="459" t="s">
        <v>578</v>
      </c>
      <c r="V133" s="96" t="s">
        <v>450</v>
      </c>
      <c r="W133" s="424"/>
      <c r="X133" s="453"/>
      <c r="Z133" s="44"/>
      <c r="AA133" s="44"/>
    </row>
    <row r="134" spans="1:27" s="43" customFormat="1" ht="50.15" customHeight="1" x14ac:dyDescent="0.3">
      <c r="A134" s="416" t="s">
        <v>590</v>
      </c>
      <c r="B134" s="837" t="s">
        <v>53</v>
      </c>
      <c r="C134" s="838" t="s">
        <v>579</v>
      </c>
      <c r="D134" s="861">
        <v>20310</v>
      </c>
      <c r="E134" s="424" t="s">
        <v>3623</v>
      </c>
      <c r="F134" s="424"/>
      <c r="G134" s="910">
        <v>1975</v>
      </c>
      <c r="H134" s="424" t="s">
        <v>4</v>
      </c>
      <c r="I134" s="910">
        <v>376</v>
      </c>
      <c r="J134" s="910">
        <v>1.52</v>
      </c>
      <c r="K134" s="910"/>
      <c r="L134" s="963">
        <f>I134*J134*0.2</f>
        <v>114.304</v>
      </c>
      <c r="M134" s="963">
        <f>J134*K134*0.2</f>
        <v>0</v>
      </c>
      <c r="N134" s="910" t="s">
        <v>130</v>
      </c>
      <c r="O134" s="910" t="s">
        <v>130</v>
      </c>
      <c r="P134" s="910" t="s">
        <v>130</v>
      </c>
      <c r="Q134" s="910" t="s">
        <v>442</v>
      </c>
      <c r="R134" s="96" t="s">
        <v>580</v>
      </c>
      <c r="S134" s="866" t="s">
        <v>4</v>
      </c>
      <c r="T134" s="96" t="s">
        <v>444</v>
      </c>
      <c r="U134" s="459" t="s">
        <v>581</v>
      </c>
      <c r="V134" s="96" t="s">
        <v>450</v>
      </c>
      <c r="W134" s="424"/>
      <c r="X134" s="453"/>
      <c r="Z134" s="44"/>
      <c r="AA134" s="44"/>
    </row>
    <row r="135" spans="1:27" s="43" customFormat="1" ht="50.15" customHeight="1" x14ac:dyDescent="0.3">
      <c r="A135" s="416" t="s">
        <v>590</v>
      </c>
      <c r="B135" s="837" t="s">
        <v>54</v>
      </c>
      <c r="C135" s="838" t="s">
        <v>585</v>
      </c>
      <c r="D135" s="868">
        <v>890100033015</v>
      </c>
      <c r="E135" s="81" t="s">
        <v>3620</v>
      </c>
      <c r="F135" s="81"/>
      <c r="G135" s="882">
        <v>2023</v>
      </c>
      <c r="H135" s="81"/>
      <c r="I135" s="858">
        <v>27.04</v>
      </c>
      <c r="J135" s="436">
        <v>9.64</v>
      </c>
      <c r="K135" s="882">
        <v>7.39</v>
      </c>
      <c r="L135" s="858">
        <v>259</v>
      </c>
      <c r="M135" s="858">
        <v>1914</v>
      </c>
      <c r="N135" s="858">
        <v>256</v>
      </c>
      <c r="O135" s="882"/>
      <c r="P135" s="882" t="s">
        <v>6</v>
      </c>
      <c r="Q135" s="910" t="s">
        <v>442</v>
      </c>
      <c r="R135" s="96" t="s">
        <v>586</v>
      </c>
      <c r="S135" s="866" t="s">
        <v>4</v>
      </c>
      <c r="T135" s="96" t="s">
        <v>444</v>
      </c>
      <c r="U135" s="461" t="s">
        <v>587</v>
      </c>
      <c r="V135" s="96" t="s">
        <v>450</v>
      </c>
      <c r="W135" s="81"/>
      <c r="X135" s="453"/>
      <c r="Z135" s="44"/>
      <c r="AA135" s="44"/>
    </row>
    <row r="136" spans="1:27" s="43" customFormat="1" ht="33" customHeight="1" x14ac:dyDescent="0.3">
      <c r="A136" s="416" t="s">
        <v>590</v>
      </c>
      <c r="B136" s="711" t="s">
        <v>937</v>
      </c>
      <c r="C136" s="1035" t="s">
        <v>592</v>
      </c>
      <c r="D136" s="1035"/>
      <c r="E136" s="1035"/>
      <c r="F136" s="1035"/>
      <c r="G136" s="1035"/>
      <c r="H136" s="1035"/>
      <c r="I136" s="1035"/>
      <c r="J136" s="1035"/>
      <c r="K136" s="1035"/>
      <c r="L136" s="1035"/>
      <c r="M136" s="1035"/>
      <c r="N136" s="1035"/>
      <c r="O136" s="1035"/>
      <c r="P136" s="1035"/>
      <c r="Q136" s="1035"/>
      <c r="R136" s="1035"/>
      <c r="S136" s="1035"/>
      <c r="T136" s="1035"/>
      <c r="U136" s="1035"/>
      <c r="V136" s="96"/>
      <c r="W136" s="81"/>
      <c r="X136" s="453"/>
      <c r="Z136" s="44"/>
      <c r="AA136" s="44"/>
    </row>
    <row r="137" spans="1:27" s="43" customFormat="1" ht="45" customHeight="1" x14ac:dyDescent="0.3">
      <c r="A137" s="416" t="s">
        <v>590</v>
      </c>
      <c r="B137" s="837" t="s">
        <v>15</v>
      </c>
      <c r="C137" s="838" t="s">
        <v>582</v>
      </c>
      <c r="D137" s="861">
        <v>20185</v>
      </c>
      <c r="E137" s="424" t="s">
        <v>3620</v>
      </c>
      <c r="F137" s="424"/>
      <c r="G137" s="910">
        <v>1990</v>
      </c>
      <c r="H137" s="424"/>
      <c r="I137" s="910">
        <v>1441</v>
      </c>
      <c r="J137" s="910">
        <v>7.25</v>
      </c>
      <c r="K137" s="910"/>
      <c r="L137" s="963">
        <f>I137*J137*0.2</f>
        <v>2089.4500000000003</v>
      </c>
      <c r="M137" s="963">
        <f>J137*K137*0.2</f>
        <v>0</v>
      </c>
      <c r="N137" s="910" t="s">
        <v>130</v>
      </c>
      <c r="O137" s="910" t="s">
        <v>130</v>
      </c>
      <c r="P137" s="910" t="s">
        <v>130</v>
      </c>
      <c r="Q137" s="910" t="s">
        <v>442</v>
      </c>
      <c r="R137" s="96" t="s">
        <v>583</v>
      </c>
      <c r="S137" s="866" t="s">
        <v>4</v>
      </c>
      <c r="T137" s="96" t="s">
        <v>444</v>
      </c>
      <c r="U137" s="459" t="s">
        <v>584</v>
      </c>
      <c r="V137" s="96" t="s">
        <v>450</v>
      </c>
      <c r="W137" s="424"/>
      <c r="X137" s="453"/>
      <c r="Z137" s="44"/>
      <c r="AA137" s="44"/>
    </row>
    <row r="138" spans="1:27" s="43" customFormat="1" ht="32.25" customHeight="1" x14ac:dyDescent="0.3">
      <c r="A138" s="416" t="s">
        <v>593</v>
      </c>
      <c r="B138" s="1013" t="s">
        <v>593</v>
      </c>
      <c r="C138" s="1014"/>
      <c r="D138" s="1014"/>
      <c r="E138" s="1014"/>
      <c r="F138" s="1014"/>
      <c r="G138" s="1014"/>
      <c r="H138" s="1014"/>
      <c r="I138" s="1014"/>
      <c r="J138" s="1014"/>
      <c r="K138" s="1014"/>
      <c r="L138" s="1014"/>
      <c r="M138" s="1014"/>
      <c r="N138" s="1014"/>
      <c r="O138" s="1014"/>
      <c r="P138" s="1014"/>
      <c r="Q138" s="1014"/>
      <c r="R138" s="1014"/>
      <c r="S138" s="1014"/>
      <c r="T138" s="1014"/>
      <c r="U138" s="1014"/>
      <c r="V138" s="1014"/>
      <c r="W138" s="1015"/>
      <c r="X138" s="453"/>
      <c r="Z138" s="44"/>
      <c r="AA138" s="44"/>
    </row>
    <row r="139" spans="1:27" s="130" customFormat="1" ht="50.15" customHeight="1" x14ac:dyDescent="0.3">
      <c r="A139" s="416" t="s">
        <v>593</v>
      </c>
      <c r="B139" s="440" t="s">
        <v>442</v>
      </c>
      <c r="C139" s="274" t="s">
        <v>16</v>
      </c>
      <c r="D139" s="861"/>
      <c r="E139" s="129"/>
      <c r="F139" s="129"/>
      <c r="G139" s="348"/>
      <c r="H139" s="129"/>
      <c r="I139" s="956"/>
      <c r="J139" s="956"/>
      <c r="K139" s="956"/>
      <c r="L139" s="348"/>
      <c r="M139" s="957"/>
      <c r="N139" s="348"/>
      <c r="O139" s="348"/>
      <c r="P139" s="348"/>
      <c r="Q139" s="348"/>
      <c r="R139" s="129"/>
      <c r="S139" s="893"/>
      <c r="T139" s="129"/>
      <c r="U139" s="450"/>
      <c r="V139" s="129"/>
      <c r="W139" s="129"/>
      <c r="X139" s="454"/>
      <c r="Z139" s="131"/>
      <c r="AA139" s="131"/>
    </row>
    <row r="140" spans="1:27" s="43" customFormat="1" ht="50.15" customHeight="1" x14ac:dyDescent="0.3">
      <c r="A140" s="416" t="s">
        <v>593</v>
      </c>
      <c r="B140" s="996">
        <v>1</v>
      </c>
      <c r="C140" s="845" t="s">
        <v>597</v>
      </c>
      <c r="D140" s="861">
        <v>92</v>
      </c>
      <c r="E140" s="836"/>
      <c r="F140" s="836"/>
      <c r="G140" s="846">
        <v>1945</v>
      </c>
      <c r="H140" s="836" t="s">
        <v>6</v>
      </c>
      <c r="I140" s="885"/>
      <c r="J140" s="885"/>
      <c r="K140" s="885"/>
      <c r="L140" s="882">
        <v>1421.6</v>
      </c>
      <c r="M140" s="136">
        <v>14340</v>
      </c>
      <c r="N140" s="1028">
        <v>2241</v>
      </c>
      <c r="O140" s="885">
        <v>1</v>
      </c>
      <c r="P140" s="885" t="s">
        <v>4</v>
      </c>
      <c r="Q140" s="1028" t="s">
        <v>5</v>
      </c>
      <c r="R140" s="1028" t="s">
        <v>598</v>
      </c>
      <c r="S140" s="1030" t="s">
        <v>4</v>
      </c>
      <c r="T140" s="1028" t="s">
        <v>599</v>
      </c>
      <c r="U140" s="1032" t="s">
        <v>600</v>
      </c>
      <c r="V140" s="1028" t="s">
        <v>36</v>
      </c>
      <c r="W140" s="836"/>
      <c r="X140" s="453"/>
      <c r="Z140" s="44"/>
      <c r="AA140" s="44"/>
    </row>
    <row r="141" spans="1:27" s="43" customFormat="1" ht="50.15" customHeight="1" x14ac:dyDescent="0.3">
      <c r="A141" s="416" t="s">
        <v>593</v>
      </c>
      <c r="B141" s="1034"/>
      <c r="C141" s="213" t="s">
        <v>602</v>
      </c>
      <c r="D141" s="861"/>
      <c r="E141" s="42"/>
      <c r="F141" s="42"/>
      <c r="G141" s="195"/>
      <c r="H141" s="42"/>
      <c r="I141" s="886">
        <v>37.82</v>
      </c>
      <c r="J141" s="886">
        <v>18.12</v>
      </c>
      <c r="K141" s="886">
        <v>7.5</v>
      </c>
      <c r="L141" s="882"/>
      <c r="M141" s="136"/>
      <c r="N141" s="1029"/>
      <c r="O141" s="886">
        <v>1</v>
      </c>
      <c r="P141" s="886" t="s">
        <v>6</v>
      </c>
      <c r="Q141" s="1029"/>
      <c r="R141" s="1029"/>
      <c r="S141" s="1031"/>
      <c r="T141" s="1029"/>
      <c r="U141" s="1033"/>
      <c r="V141" s="1029"/>
      <c r="W141" s="423"/>
      <c r="X141" s="453"/>
      <c r="Z141" s="44"/>
      <c r="AA141" s="44"/>
    </row>
    <row r="142" spans="1:27" s="43" customFormat="1" ht="50.15" customHeight="1" x14ac:dyDescent="0.3">
      <c r="A142" s="416" t="s">
        <v>593</v>
      </c>
      <c r="B142" s="997"/>
      <c r="C142" s="213" t="s">
        <v>604</v>
      </c>
      <c r="D142" s="861"/>
      <c r="E142" s="42"/>
      <c r="F142" s="42"/>
      <c r="G142" s="195"/>
      <c r="H142" s="42"/>
      <c r="I142" s="886">
        <v>40.44</v>
      </c>
      <c r="J142" s="886">
        <v>18.95</v>
      </c>
      <c r="K142" s="886">
        <v>12.3</v>
      </c>
      <c r="L142" s="882"/>
      <c r="M142" s="136"/>
      <c r="N142" s="1029"/>
      <c r="O142" s="886">
        <v>3</v>
      </c>
      <c r="P142" s="886" t="s">
        <v>605</v>
      </c>
      <c r="Q142" s="1029"/>
      <c r="R142" s="1029"/>
      <c r="S142" s="1031"/>
      <c r="T142" s="1029"/>
      <c r="U142" s="1033"/>
      <c r="V142" s="1029"/>
      <c r="W142" s="423"/>
      <c r="X142" s="453"/>
      <c r="Z142" s="44"/>
      <c r="AA142" s="44"/>
    </row>
    <row r="143" spans="1:27" s="43" customFormat="1" ht="50.15" customHeight="1" x14ac:dyDescent="0.3">
      <c r="A143" s="416" t="s">
        <v>593</v>
      </c>
      <c r="B143" s="996">
        <v>2</v>
      </c>
      <c r="C143" s="215" t="s">
        <v>607</v>
      </c>
      <c r="D143" s="861">
        <v>94</v>
      </c>
      <c r="E143" s="836"/>
      <c r="F143" s="836"/>
      <c r="G143" s="937">
        <v>1942</v>
      </c>
      <c r="H143" s="836" t="s">
        <v>6</v>
      </c>
      <c r="I143" s="885"/>
      <c r="J143" s="885"/>
      <c r="K143" s="882"/>
      <c r="L143" s="882">
        <v>1341.7</v>
      </c>
      <c r="M143" s="136">
        <v>31156</v>
      </c>
      <c r="N143" s="1028">
        <v>5879.6</v>
      </c>
      <c r="O143" s="885"/>
      <c r="P143" s="1028" t="s">
        <v>6</v>
      </c>
      <c r="Q143" s="1028" t="s">
        <v>442</v>
      </c>
      <c r="R143" s="1028" t="s">
        <v>608</v>
      </c>
      <c r="S143" s="1030" t="s">
        <v>4</v>
      </c>
      <c r="T143" s="1028" t="s">
        <v>599</v>
      </c>
      <c r="U143" s="1036" t="s">
        <v>609</v>
      </c>
      <c r="V143" s="1028" t="s">
        <v>36</v>
      </c>
      <c r="W143" s="836"/>
      <c r="X143" s="453"/>
      <c r="Z143" s="44"/>
      <c r="AA143" s="44"/>
    </row>
    <row r="144" spans="1:27" s="43" customFormat="1" ht="50.15" customHeight="1" x14ac:dyDescent="0.3">
      <c r="A144" s="416" t="s">
        <v>593</v>
      </c>
      <c r="B144" s="1034"/>
      <c r="C144" s="214" t="s">
        <v>939</v>
      </c>
      <c r="D144" s="861"/>
      <c r="E144" s="42"/>
      <c r="F144" s="42"/>
      <c r="G144" s="938"/>
      <c r="H144" s="42"/>
      <c r="I144" s="886">
        <v>29.16</v>
      </c>
      <c r="J144" s="886">
        <v>12.18</v>
      </c>
      <c r="K144" s="887">
        <v>24.5</v>
      </c>
      <c r="L144" s="882"/>
      <c r="M144" s="136"/>
      <c r="N144" s="1029"/>
      <c r="O144" s="886">
        <v>8</v>
      </c>
      <c r="P144" s="1029"/>
      <c r="Q144" s="1029"/>
      <c r="R144" s="1029"/>
      <c r="S144" s="1031"/>
      <c r="T144" s="1029"/>
      <c r="U144" s="1037"/>
      <c r="V144" s="1029"/>
      <c r="W144" s="423"/>
      <c r="X144" s="453"/>
      <c r="Z144" s="44"/>
      <c r="AA144" s="44"/>
    </row>
    <row r="145" spans="1:27" s="43" customFormat="1" ht="50.15" customHeight="1" x14ac:dyDescent="0.3">
      <c r="A145" s="416" t="s">
        <v>593</v>
      </c>
      <c r="B145" s="1034"/>
      <c r="C145" s="214" t="s">
        <v>940</v>
      </c>
      <c r="D145" s="929"/>
      <c r="E145" s="42"/>
      <c r="F145" s="42"/>
      <c r="G145" s="938"/>
      <c r="H145" s="42"/>
      <c r="I145" s="886">
        <v>24.43</v>
      </c>
      <c r="J145" s="886">
        <v>8.75</v>
      </c>
      <c r="K145" s="887">
        <v>33</v>
      </c>
      <c r="L145" s="882"/>
      <c r="M145" s="136"/>
      <c r="N145" s="1029"/>
      <c r="O145" s="886">
        <v>8</v>
      </c>
      <c r="P145" s="1029"/>
      <c r="Q145" s="1029"/>
      <c r="R145" s="1029"/>
      <c r="S145" s="1031"/>
      <c r="T145" s="1029"/>
      <c r="U145" s="1037"/>
      <c r="V145" s="1029"/>
      <c r="W145" s="423"/>
      <c r="X145" s="453"/>
      <c r="Z145" s="44"/>
      <c r="AA145" s="44"/>
    </row>
    <row r="146" spans="1:27" s="43" customFormat="1" ht="50.15" customHeight="1" x14ac:dyDescent="0.3">
      <c r="A146" s="416" t="s">
        <v>593</v>
      </c>
      <c r="B146" s="997"/>
      <c r="C146" s="214" t="s">
        <v>941</v>
      </c>
      <c r="D146" s="929"/>
      <c r="E146" s="42"/>
      <c r="F146" s="42"/>
      <c r="G146" s="938"/>
      <c r="H146" s="42"/>
      <c r="I146" s="886">
        <v>30.06</v>
      </c>
      <c r="J146" s="886">
        <v>26.23</v>
      </c>
      <c r="K146" s="887">
        <v>15.8</v>
      </c>
      <c r="L146" s="882"/>
      <c r="M146" s="136"/>
      <c r="N146" s="1029"/>
      <c r="O146" s="886">
        <v>4</v>
      </c>
      <c r="P146" s="1029"/>
      <c r="Q146" s="1029"/>
      <c r="R146" s="1029"/>
      <c r="S146" s="1031"/>
      <c r="T146" s="1029"/>
      <c r="U146" s="1037"/>
      <c r="V146" s="1029"/>
      <c r="W146" s="423"/>
      <c r="X146" s="453"/>
      <c r="Z146" s="44"/>
      <c r="AA146" s="44"/>
    </row>
    <row r="147" spans="1:27" s="43" customFormat="1" ht="50.15" customHeight="1" x14ac:dyDescent="0.3">
      <c r="A147" s="416" t="s">
        <v>593</v>
      </c>
      <c r="B147" s="996">
        <v>3</v>
      </c>
      <c r="C147" s="215" t="s">
        <v>616</v>
      </c>
      <c r="D147" s="861">
        <v>97</v>
      </c>
      <c r="E147" s="836"/>
      <c r="F147" s="836"/>
      <c r="G147" s="937">
        <v>1953</v>
      </c>
      <c r="H147" s="836" t="s">
        <v>6</v>
      </c>
      <c r="I147" s="885">
        <v>60.72</v>
      </c>
      <c r="J147" s="885">
        <v>27.38</v>
      </c>
      <c r="K147" s="882" t="s">
        <v>617</v>
      </c>
      <c r="L147" s="882">
        <v>1730.9</v>
      </c>
      <c r="M147" s="136">
        <v>15619</v>
      </c>
      <c r="N147" s="1028">
        <v>2057</v>
      </c>
      <c r="O147" s="885">
        <v>2</v>
      </c>
      <c r="P147" s="1028" t="s">
        <v>6</v>
      </c>
      <c r="Q147" s="1028" t="s">
        <v>5</v>
      </c>
      <c r="R147" s="1028" t="s">
        <v>618</v>
      </c>
      <c r="S147" s="1030" t="s">
        <v>4</v>
      </c>
      <c r="T147" s="1028" t="s">
        <v>599</v>
      </c>
      <c r="U147" s="1036" t="s">
        <v>931</v>
      </c>
      <c r="V147" s="1028" t="s">
        <v>36</v>
      </c>
      <c r="W147" s="836"/>
      <c r="X147" s="453"/>
      <c r="Z147" s="44"/>
      <c r="AA147" s="44"/>
    </row>
    <row r="148" spans="1:27" s="43" customFormat="1" ht="50.15" customHeight="1" x14ac:dyDescent="0.3">
      <c r="A148" s="416" t="s">
        <v>593</v>
      </c>
      <c r="B148" s="1034"/>
      <c r="C148" s="214" t="s">
        <v>621</v>
      </c>
      <c r="D148" s="929"/>
      <c r="E148" s="42"/>
      <c r="F148" s="42"/>
      <c r="G148" s="938"/>
      <c r="H148" s="42"/>
      <c r="I148" s="886">
        <v>22.25</v>
      </c>
      <c r="J148" s="886">
        <v>7.57</v>
      </c>
      <c r="K148" s="887">
        <v>8.5</v>
      </c>
      <c r="L148" s="882"/>
      <c r="M148" s="136"/>
      <c r="N148" s="1029"/>
      <c r="O148" s="886">
        <v>2</v>
      </c>
      <c r="P148" s="1029"/>
      <c r="Q148" s="1029"/>
      <c r="R148" s="1029"/>
      <c r="S148" s="1031"/>
      <c r="T148" s="1029"/>
      <c r="U148" s="1037"/>
      <c r="V148" s="1029"/>
      <c r="W148" s="423"/>
      <c r="X148" s="453"/>
      <c r="Z148" s="44"/>
      <c r="AA148" s="44"/>
    </row>
    <row r="149" spans="1:27" s="43" customFormat="1" ht="50.15" customHeight="1" x14ac:dyDescent="0.3">
      <c r="A149" s="416" t="s">
        <v>593</v>
      </c>
      <c r="B149" s="1034"/>
      <c r="C149" s="214" t="s">
        <v>623</v>
      </c>
      <c r="D149" s="929"/>
      <c r="E149" s="42"/>
      <c r="F149" s="42"/>
      <c r="G149" s="938"/>
      <c r="H149" s="42"/>
      <c r="I149" s="886">
        <v>54.96</v>
      </c>
      <c r="J149" s="886">
        <v>8.1199999999999992</v>
      </c>
      <c r="K149" s="887">
        <v>10.5</v>
      </c>
      <c r="L149" s="882"/>
      <c r="M149" s="136"/>
      <c r="N149" s="1029"/>
      <c r="O149" s="886">
        <v>2</v>
      </c>
      <c r="P149" s="1029"/>
      <c r="Q149" s="1029"/>
      <c r="R149" s="1029"/>
      <c r="S149" s="1031"/>
      <c r="T149" s="1029"/>
      <c r="U149" s="1037"/>
      <c r="V149" s="1029"/>
      <c r="W149" s="423"/>
      <c r="X149" s="453"/>
      <c r="Z149" s="44"/>
      <c r="AA149" s="44"/>
    </row>
    <row r="150" spans="1:27" s="43" customFormat="1" ht="50.15" customHeight="1" x14ac:dyDescent="0.3">
      <c r="A150" s="416" t="s">
        <v>593</v>
      </c>
      <c r="B150" s="1034"/>
      <c r="C150" s="214" t="s">
        <v>625</v>
      </c>
      <c r="D150" s="929"/>
      <c r="E150" s="42"/>
      <c r="F150" s="42"/>
      <c r="G150" s="938"/>
      <c r="H150" s="42"/>
      <c r="I150" s="886">
        <v>54.96</v>
      </c>
      <c r="J150" s="886">
        <v>5.51</v>
      </c>
      <c r="K150" s="887">
        <v>7.1</v>
      </c>
      <c r="L150" s="882"/>
      <c r="M150" s="136"/>
      <c r="N150" s="1029"/>
      <c r="O150" s="886">
        <v>1</v>
      </c>
      <c r="P150" s="1029"/>
      <c r="Q150" s="1029"/>
      <c r="R150" s="1029"/>
      <c r="S150" s="1031"/>
      <c r="T150" s="1029"/>
      <c r="U150" s="1037"/>
      <c r="V150" s="1029"/>
      <c r="W150" s="423"/>
      <c r="X150" s="453"/>
      <c r="Z150" s="44"/>
      <c r="AA150" s="44"/>
    </row>
    <row r="151" spans="1:27" s="43" customFormat="1" ht="50.15" customHeight="1" x14ac:dyDescent="0.3">
      <c r="A151" s="416" t="s">
        <v>593</v>
      </c>
      <c r="B151" s="997"/>
      <c r="C151" s="214" t="s">
        <v>627</v>
      </c>
      <c r="D151" s="929"/>
      <c r="E151" s="42"/>
      <c r="F151" s="42"/>
      <c r="G151" s="938"/>
      <c r="H151" s="42"/>
      <c r="I151" s="886">
        <v>60.72</v>
      </c>
      <c r="J151" s="886">
        <v>13.17</v>
      </c>
      <c r="K151" s="887">
        <v>9.6999999999999993</v>
      </c>
      <c r="L151" s="882"/>
      <c r="M151" s="136"/>
      <c r="N151" s="1029"/>
      <c r="O151" s="886">
        <v>1</v>
      </c>
      <c r="P151" s="1029"/>
      <c r="Q151" s="1029"/>
      <c r="R151" s="1029"/>
      <c r="S151" s="1031"/>
      <c r="T151" s="1029"/>
      <c r="U151" s="1037"/>
      <c r="V151" s="1029"/>
      <c r="W151" s="423"/>
      <c r="X151" s="453"/>
      <c r="Z151" s="44"/>
      <c r="AA151" s="44"/>
    </row>
    <row r="152" spans="1:27" ht="50.15" customHeight="1" x14ac:dyDescent="0.3">
      <c r="A152" s="416" t="s">
        <v>593</v>
      </c>
      <c r="B152" s="996">
        <v>4</v>
      </c>
      <c r="C152" s="215" t="s">
        <v>628</v>
      </c>
      <c r="D152" s="861">
        <v>98</v>
      </c>
      <c r="E152" s="836"/>
      <c r="F152" s="836"/>
      <c r="G152" s="937">
        <v>1942</v>
      </c>
      <c r="H152" s="836" t="s">
        <v>6</v>
      </c>
      <c r="I152" s="885"/>
      <c r="J152" s="885"/>
      <c r="K152" s="882"/>
      <c r="L152" s="882">
        <v>149.19999999999999</v>
      </c>
      <c r="M152" s="136">
        <v>5799.2</v>
      </c>
      <c r="N152" s="1028">
        <v>560.29999999999995</v>
      </c>
      <c r="O152" s="885">
        <v>1</v>
      </c>
      <c r="P152" s="1028" t="s">
        <v>4</v>
      </c>
      <c r="Q152" s="1005" t="s">
        <v>5</v>
      </c>
      <c r="R152" s="1028" t="s">
        <v>629</v>
      </c>
      <c r="S152" s="1030" t="s">
        <v>4</v>
      </c>
      <c r="T152" s="1028" t="s">
        <v>599</v>
      </c>
      <c r="U152" s="1036" t="s">
        <v>630</v>
      </c>
      <c r="V152" s="1028" t="s">
        <v>36</v>
      </c>
      <c r="W152" s="836"/>
    </row>
    <row r="153" spans="1:27" ht="50.15" customHeight="1" x14ac:dyDescent="0.3">
      <c r="A153" s="416" t="s">
        <v>593</v>
      </c>
      <c r="B153" s="1046"/>
      <c r="C153" s="215" t="s">
        <v>632</v>
      </c>
      <c r="D153" s="622"/>
      <c r="E153" s="42"/>
      <c r="F153" s="42"/>
      <c r="G153" s="937"/>
      <c r="H153" s="42"/>
      <c r="I153" s="885">
        <v>15.78</v>
      </c>
      <c r="J153" s="885">
        <v>10.57</v>
      </c>
      <c r="K153" s="882">
        <v>7.05</v>
      </c>
      <c r="L153" s="882"/>
      <c r="M153" s="136"/>
      <c r="N153" s="1028"/>
      <c r="O153" s="885"/>
      <c r="P153" s="1028"/>
      <c r="Q153" s="1005"/>
      <c r="R153" s="1028"/>
      <c r="S153" s="1030"/>
      <c r="T153" s="1028"/>
      <c r="U153" s="1036"/>
      <c r="V153" s="1028"/>
      <c r="W153" s="423"/>
    </row>
    <row r="154" spans="1:27" ht="50.15" customHeight="1" x14ac:dyDescent="0.3">
      <c r="A154" s="416" t="s">
        <v>593</v>
      </c>
      <c r="B154" s="1047"/>
      <c r="C154" s="215" t="s">
        <v>634</v>
      </c>
      <c r="D154" s="622"/>
      <c r="E154" s="42"/>
      <c r="F154" s="42"/>
      <c r="G154" s="937"/>
      <c r="H154" s="42"/>
      <c r="I154" s="885">
        <v>27.83</v>
      </c>
      <c r="J154" s="885">
        <v>18.52</v>
      </c>
      <c r="K154" s="882">
        <v>11.25</v>
      </c>
      <c r="L154" s="882"/>
      <c r="M154" s="136"/>
      <c r="N154" s="1028"/>
      <c r="O154" s="885"/>
      <c r="P154" s="1028"/>
      <c r="Q154" s="1005"/>
      <c r="R154" s="1028"/>
      <c r="S154" s="1030"/>
      <c r="T154" s="1028"/>
      <c r="U154" s="1036"/>
      <c r="V154" s="1028"/>
      <c r="W154" s="423"/>
    </row>
    <row r="155" spans="1:27" ht="50.15" customHeight="1" x14ac:dyDescent="0.3">
      <c r="A155" s="416" t="s">
        <v>593</v>
      </c>
      <c r="B155" s="442" t="s">
        <v>46</v>
      </c>
      <c r="C155" s="215" t="s">
        <v>635</v>
      </c>
      <c r="D155" s="861">
        <v>99</v>
      </c>
      <c r="E155" s="836"/>
      <c r="F155" s="836"/>
      <c r="G155" s="937">
        <v>1965</v>
      </c>
      <c r="H155" s="836" t="s">
        <v>6</v>
      </c>
      <c r="I155" s="882">
        <v>16.78</v>
      </c>
      <c r="J155" s="882">
        <v>8.9</v>
      </c>
      <c r="K155" s="882" t="s">
        <v>636</v>
      </c>
      <c r="L155" s="882"/>
      <c r="M155" s="136">
        <v>1358</v>
      </c>
      <c r="N155" s="882"/>
      <c r="O155" s="882">
        <v>2</v>
      </c>
      <c r="P155" s="882" t="s">
        <v>6</v>
      </c>
      <c r="Q155" s="882" t="s">
        <v>5</v>
      </c>
      <c r="R155" s="833" t="s">
        <v>637</v>
      </c>
      <c r="S155" s="424" t="s">
        <v>4</v>
      </c>
      <c r="T155" s="833" t="s">
        <v>599</v>
      </c>
      <c r="U155" s="834" t="s">
        <v>638</v>
      </c>
      <c r="V155" s="833" t="s">
        <v>36</v>
      </c>
      <c r="W155" s="836"/>
    </row>
    <row r="156" spans="1:27" ht="50.15" customHeight="1" x14ac:dyDescent="0.3">
      <c r="A156" s="416" t="s">
        <v>593</v>
      </c>
      <c r="B156" s="442" t="s">
        <v>47</v>
      </c>
      <c r="C156" s="215" t="s">
        <v>639</v>
      </c>
      <c r="D156" s="861">
        <v>231</v>
      </c>
      <c r="E156" s="836"/>
      <c r="F156" s="836"/>
      <c r="G156" s="937">
        <v>1971</v>
      </c>
      <c r="H156" s="836" t="s">
        <v>6</v>
      </c>
      <c r="I156" s="882">
        <v>67.02</v>
      </c>
      <c r="J156" s="882">
        <v>12.52</v>
      </c>
      <c r="K156" s="882">
        <v>5.91</v>
      </c>
      <c r="L156" s="882">
        <v>839.1</v>
      </c>
      <c r="M156" s="136">
        <v>4959</v>
      </c>
      <c r="N156" s="882">
        <v>719.5</v>
      </c>
      <c r="O156" s="882">
        <v>1</v>
      </c>
      <c r="P156" s="882" t="s">
        <v>640</v>
      </c>
      <c r="Q156" s="882" t="s">
        <v>442</v>
      </c>
      <c r="R156" s="833" t="s">
        <v>641</v>
      </c>
      <c r="S156" s="424" t="s">
        <v>4</v>
      </c>
      <c r="T156" s="833" t="s">
        <v>599</v>
      </c>
      <c r="U156" s="834" t="s">
        <v>642</v>
      </c>
      <c r="V156" s="833" t="s">
        <v>36</v>
      </c>
      <c r="W156" s="836"/>
    </row>
    <row r="157" spans="1:27" ht="50.15" customHeight="1" x14ac:dyDescent="0.3">
      <c r="A157" s="416" t="s">
        <v>593</v>
      </c>
      <c r="B157" s="442" t="s">
        <v>48</v>
      </c>
      <c r="C157" s="215" t="s">
        <v>644</v>
      </c>
      <c r="D157" s="861">
        <v>901083</v>
      </c>
      <c r="E157" s="836"/>
      <c r="F157" s="836"/>
      <c r="G157" s="937">
        <v>1971</v>
      </c>
      <c r="H157" s="836" t="s">
        <v>6</v>
      </c>
      <c r="I157" s="882">
        <v>4.55</v>
      </c>
      <c r="J157" s="882">
        <v>3.45</v>
      </c>
      <c r="K157" s="882">
        <v>2.8</v>
      </c>
      <c r="L157" s="882"/>
      <c r="M157" s="136">
        <v>54.6</v>
      </c>
      <c r="N157" s="882">
        <v>12.9</v>
      </c>
      <c r="O157" s="882">
        <v>1</v>
      </c>
      <c r="P157" s="882" t="s">
        <v>6</v>
      </c>
      <c r="Q157" s="882" t="s">
        <v>5</v>
      </c>
      <c r="R157" s="833" t="s">
        <v>641</v>
      </c>
      <c r="S157" s="424" t="s">
        <v>4</v>
      </c>
      <c r="T157" s="833" t="s">
        <v>599</v>
      </c>
      <c r="U157" s="834" t="s">
        <v>645</v>
      </c>
      <c r="V157" s="833" t="s">
        <v>36</v>
      </c>
      <c r="W157" s="836"/>
    </row>
    <row r="158" spans="1:27" ht="50.15" customHeight="1" x14ac:dyDescent="0.3">
      <c r="A158" s="416" t="s">
        <v>593</v>
      </c>
      <c r="B158" s="442" t="s">
        <v>49</v>
      </c>
      <c r="C158" s="215" t="s">
        <v>647</v>
      </c>
      <c r="D158" s="861">
        <v>901084</v>
      </c>
      <c r="E158" s="836"/>
      <c r="F158" s="836"/>
      <c r="G158" s="937">
        <v>1971</v>
      </c>
      <c r="H158" s="836" t="s">
        <v>6</v>
      </c>
      <c r="I158" s="882">
        <v>4.55</v>
      </c>
      <c r="J158" s="882">
        <v>3.55</v>
      </c>
      <c r="K158" s="882">
        <v>2.8</v>
      </c>
      <c r="L158" s="882"/>
      <c r="M158" s="136">
        <v>62.1</v>
      </c>
      <c r="N158" s="882">
        <v>13.36</v>
      </c>
      <c r="O158" s="882">
        <v>1</v>
      </c>
      <c r="P158" s="882" t="s">
        <v>6</v>
      </c>
      <c r="Q158" s="882" t="s">
        <v>5</v>
      </c>
      <c r="R158" s="833" t="s">
        <v>641</v>
      </c>
      <c r="S158" s="424" t="s">
        <v>4</v>
      </c>
      <c r="T158" s="833" t="s">
        <v>599</v>
      </c>
      <c r="U158" s="834" t="s">
        <v>645</v>
      </c>
      <c r="V158" s="833" t="s">
        <v>36</v>
      </c>
      <c r="W158" s="836"/>
    </row>
    <row r="159" spans="1:27" ht="50.15" customHeight="1" x14ac:dyDescent="0.3">
      <c r="A159" s="416" t="s">
        <v>593</v>
      </c>
      <c r="B159" s="442" t="s">
        <v>50</v>
      </c>
      <c r="C159" s="215" t="s">
        <v>649</v>
      </c>
      <c r="D159" s="861">
        <v>901085</v>
      </c>
      <c r="E159" s="836"/>
      <c r="F159" s="836"/>
      <c r="G159" s="937">
        <v>1971</v>
      </c>
      <c r="H159" s="836" t="s">
        <v>6</v>
      </c>
      <c r="I159" s="882">
        <v>4.55</v>
      </c>
      <c r="J159" s="882">
        <v>3.45</v>
      </c>
      <c r="K159" s="882">
        <v>2.8</v>
      </c>
      <c r="L159" s="882"/>
      <c r="M159" s="136">
        <v>62.1</v>
      </c>
      <c r="N159" s="882">
        <v>12.9</v>
      </c>
      <c r="O159" s="882">
        <v>1</v>
      </c>
      <c r="P159" s="882" t="s">
        <v>6</v>
      </c>
      <c r="Q159" s="882" t="s">
        <v>5</v>
      </c>
      <c r="R159" s="833" t="s">
        <v>641</v>
      </c>
      <c r="S159" s="424" t="s">
        <v>4</v>
      </c>
      <c r="T159" s="833" t="s">
        <v>599</v>
      </c>
      <c r="U159" s="834" t="s">
        <v>650</v>
      </c>
      <c r="V159" s="833" t="s">
        <v>36</v>
      </c>
      <c r="W159" s="836"/>
    </row>
    <row r="160" spans="1:27" ht="50.15" customHeight="1" x14ac:dyDescent="0.3">
      <c r="A160" s="416" t="s">
        <v>593</v>
      </c>
      <c r="B160" s="442" t="s">
        <v>51</v>
      </c>
      <c r="C160" s="215" t="s">
        <v>652</v>
      </c>
      <c r="D160" s="861">
        <v>2250</v>
      </c>
      <c r="E160" s="836"/>
      <c r="F160" s="836"/>
      <c r="G160" s="937">
        <v>1971</v>
      </c>
      <c r="H160" s="836" t="s">
        <v>6</v>
      </c>
      <c r="I160" s="882">
        <v>3.45</v>
      </c>
      <c r="J160" s="882">
        <v>3.35</v>
      </c>
      <c r="K160" s="882">
        <v>2.2999999999999998</v>
      </c>
      <c r="L160" s="882"/>
      <c r="M160" s="136">
        <v>29.9</v>
      </c>
      <c r="N160" s="882">
        <v>11.6</v>
      </c>
      <c r="O160" s="882">
        <v>1</v>
      </c>
      <c r="P160" s="882" t="s">
        <v>6</v>
      </c>
      <c r="Q160" s="882" t="s">
        <v>5</v>
      </c>
      <c r="R160" s="833" t="s">
        <v>641</v>
      </c>
      <c r="S160" s="424" t="s">
        <v>4</v>
      </c>
      <c r="T160" s="833" t="s">
        <v>599</v>
      </c>
      <c r="U160" s="834" t="s">
        <v>653</v>
      </c>
      <c r="V160" s="833" t="s">
        <v>36</v>
      </c>
      <c r="W160" s="836"/>
    </row>
    <row r="161" spans="1:23" ht="32.25" customHeight="1" x14ac:dyDescent="0.3">
      <c r="A161" s="416" t="s">
        <v>593</v>
      </c>
      <c r="B161" s="1048" t="s">
        <v>52</v>
      </c>
      <c r="C161" s="215" t="s">
        <v>654</v>
      </c>
      <c r="D161" s="1062">
        <v>232</v>
      </c>
      <c r="E161" s="836"/>
      <c r="F161" s="836"/>
      <c r="G161" s="937">
        <v>1974</v>
      </c>
      <c r="H161" s="836" t="s">
        <v>4</v>
      </c>
      <c r="I161" s="882"/>
      <c r="J161" s="882"/>
      <c r="K161" s="882"/>
      <c r="L161" s="1056">
        <v>5381.8</v>
      </c>
      <c r="M161" s="1059">
        <v>64581.599999999999</v>
      </c>
      <c r="N161" s="1005">
        <v>13006</v>
      </c>
      <c r="O161" s="882"/>
      <c r="P161" s="882" t="s">
        <v>655</v>
      </c>
      <c r="Q161" s="1005" t="s">
        <v>5</v>
      </c>
      <c r="R161" s="1005" t="s">
        <v>656</v>
      </c>
      <c r="S161" s="1043" t="s">
        <v>4</v>
      </c>
      <c r="T161" s="1005" t="s">
        <v>657</v>
      </c>
      <c r="U161" s="1044" t="s">
        <v>932</v>
      </c>
      <c r="V161" s="1005" t="s">
        <v>659</v>
      </c>
      <c r="W161" s="836"/>
    </row>
    <row r="162" spans="1:23" ht="32.25" customHeight="1" x14ac:dyDescent="0.3">
      <c r="A162" s="416" t="s">
        <v>593</v>
      </c>
      <c r="B162" s="1049"/>
      <c r="C162" s="215" t="s">
        <v>661</v>
      </c>
      <c r="D162" s="1063"/>
      <c r="E162" s="42"/>
      <c r="F162" s="42"/>
      <c r="G162" s="937"/>
      <c r="H162" s="42"/>
      <c r="I162" s="882">
        <v>28.45</v>
      </c>
      <c r="J162" s="882">
        <v>13</v>
      </c>
      <c r="K162" s="882">
        <v>24</v>
      </c>
      <c r="L162" s="1057"/>
      <c r="M162" s="1060"/>
      <c r="N162" s="1005"/>
      <c r="O162" s="882">
        <v>6</v>
      </c>
      <c r="P162" s="882"/>
      <c r="Q162" s="1005"/>
      <c r="R162" s="1005"/>
      <c r="S162" s="1043"/>
      <c r="T162" s="1005"/>
      <c r="U162" s="1044"/>
      <c r="V162" s="1005"/>
      <c r="W162" s="423"/>
    </row>
    <row r="163" spans="1:23" ht="32.25" customHeight="1" x14ac:dyDescent="0.3">
      <c r="A163" s="416" t="s">
        <v>593</v>
      </c>
      <c r="B163" s="1049"/>
      <c r="C163" s="215" t="s">
        <v>663</v>
      </c>
      <c r="D163" s="1063"/>
      <c r="E163" s="42"/>
      <c r="F163" s="42"/>
      <c r="G163" s="937"/>
      <c r="H163" s="42"/>
      <c r="I163" s="882">
        <v>30</v>
      </c>
      <c r="J163" s="882">
        <v>7</v>
      </c>
      <c r="K163" s="882">
        <v>18</v>
      </c>
      <c r="L163" s="1057"/>
      <c r="M163" s="1060"/>
      <c r="N163" s="1005"/>
      <c r="O163" s="882">
        <v>3</v>
      </c>
      <c r="P163" s="882"/>
      <c r="Q163" s="1005"/>
      <c r="R163" s="1005"/>
      <c r="S163" s="1043"/>
      <c r="T163" s="1005"/>
      <c r="U163" s="1044"/>
      <c r="V163" s="1005"/>
      <c r="W163" s="423"/>
    </row>
    <row r="164" spans="1:23" ht="32.25" customHeight="1" x14ac:dyDescent="0.3">
      <c r="A164" s="416" t="s">
        <v>593</v>
      </c>
      <c r="B164" s="1049"/>
      <c r="C164" s="215" t="s">
        <v>665</v>
      </c>
      <c r="D164" s="1063"/>
      <c r="E164" s="42"/>
      <c r="F164" s="42"/>
      <c r="G164" s="937"/>
      <c r="H164" s="42"/>
      <c r="I164" s="882">
        <v>91.4</v>
      </c>
      <c r="J164" s="882">
        <v>27</v>
      </c>
      <c r="K164" s="882">
        <v>18</v>
      </c>
      <c r="L164" s="1057"/>
      <c r="M164" s="1060"/>
      <c r="N164" s="1005"/>
      <c r="O164" s="882">
        <v>3</v>
      </c>
      <c r="P164" s="882"/>
      <c r="Q164" s="1005"/>
      <c r="R164" s="1005"/>
      <c r="S164" s="1043"/>
      <c r="T164" s="1005"/>
      <c r="U164" s="1044"/>
      <c r="V164" s="1005"/>
      <c r="W164" s="423"/>
    </row>
    <row r="165" spans="1:23" ht="32.25" customHeight="1" x14ac:dyDescent="0.3">
      <c r="A165" s="416" t="s">
        <v>593</v>
      </c>
      <c r="B165" s="1050"/>
      <c r="C165" s="215" t="s">
        <v>667</v>
      </c>
      <c r="D165" s="1064"/>
      <c r="E165" s="42"/>
      <c r="F165" s="42"/>
      <c r="G165" s="937"/>
      <c r="H165" s="42"/>
      <c r="I165" s="882">
        <v>128</v>
      </c>
      <c r="J165" s="882">
        <v>18.71</v>
      </c>
      <c r="K165" s="882">
        <v>24</v>
      </c>
      <c r="L165" s="1058"/>
      <c r="M165" s="1061"/>
      <c r="N165" s="1005"/>
      <c r="O165" s="882">
        <v>2</v>
      </c>
      <c r="P165" s="882"/>
      <c r="Q165" s="1005"/>
      <c r="R165" s="1005"/>
      <c r="S165" s="1043"/>
      <c r="T165" s="1005"/>
      <c r="U165" s="1044"/>
      <c r="V165" s="1005"/>
      <c r="W165" s="423"/>
    </row>
    <row r="166" spans="1:23" ht="50.15" customHeight="1" x14ac:dyDescent="0.3">
      <c r="A166" s="416" t="s">
        <v>593</v>
      </c>
      <c r="B166" s="442" t="s">
        <v>53</v>
      </c>
      <c r="C166" s="215" t="s">
        <v>668</v>
      </c>
      <c r="D166" s="861">
        <v>417</v>
      </c>
      <c r="E166" s="836"/>
      <c r="F166" s="836"/>
      <c r="G166" s="937" t="s">
        <v>669</v>
      </c>
      <c r="H166" s="836" t="s">
        <v>6</v>
      </c>
      <c r="I166" s="882">
        <v>31.02</v>
      </c>
      <c r="J166" s="882">
        <v>6.52</v>
      </c>
      <c r="K166" s="882">
        <v>5.4</v>
      </c>
      <c r="L166" s="882">
        <v>202.3</v>
      </c>
      <c r="M166" s="136">
        <v>1092</v>
      </c>
      <c r="N166" s="882">
        <v>156.9</v>
      </c>
      <c r="O166" s="882">
        <v>1</v>
      </c>
      <c r="P166" s="882" t="s">
        <v>670</v>
      </c>
      <c r="Q166" s="882" t="s">
        <v>442</v>
      </c>
      <c r="R166" s="833" t="s">
        <v>671</v>
      </c>
      <c r="S166" s="424" t="s">
        <v>4</v>
      </c>
      <c r="T166" s="833" t="s">
        <v>599</v>
      </c>
      <c r="U166" s="834" t="s">
        <v>672</v>
      </c>
      <c r="V166" s="833" t="s">
        <v>36</v>
      </c>
      <c r="W166" s="417" t="s">
        <v>673</v>
      </c>
    </row>
    <row r="167" spans="1:23" ht="50.15" customHeight="1" x14ac:dyDescent="0.3">
      <c r="A167" s="416" t="s">
        <v>593</v>
      </c>
      <c r="B167" s="442" t="s">
        <v>54</v>
      </c>
      <c r="C167" s="215" t="s">
        <v>674</v>
      </c>
      <c r="D167" s="861">
        <v>524</v>
      </c>
      <c r="E167" s="836"/>
      <c r="F167" s="836"/>
      <c r="G167" s="937">
        <v>1966</v>
      </c>
      <c r="H167" s="836" t="s">
        <v>6</v>
      </c>
      <c r="I167" s="882">
        <v>25.05</v>
      </c>
      <c r="J167" s="882">
        <v>19.05</v>
      </c>
      <c r="K167" s="882">
        <v>25.5</v>
      </c>
      <c r="L167" s="882">
        <v>479.9</v>
      </c>
      <c r="M167" s="136">
        <v>11603</v>
      </c>
      <c r="N167" s="882">
        <v>1547.3</v>
      </c>
      <c r="O167" s="882">
        <v>6</v>
      </c>
      <c r="P167" s="882" t="s">
        <v>6</v>
      </c>
      <c r="Q167" s="882" t="s">
        <v>5</v>
      </c>
      <c r="R167" s="833" t="s">
        <v>675</v>
      </c>
      <c r="S167" s="424" t="s">
        <v>4</v>
      </c>
      <c r="T167" s="833" t="s">
        <v>599</v>
      </c>
      <c r="U167" s="834" t="s">
        <v>638</v>
      </c>
      <c r="V167" s="833" t="s">
        <v>36</v>
      </c>
      <c r="W167" s="836"/>
    </row>
    <row r="168" spans="1:23" ht="50.15" customHeight="1" x14ac:dyDescent="0.3">
      <c r="A168" s="416" t="s">
        <v>593</v>
      </c>
      <c r="B168" s="442" t="s">
        <v>55</v>
      </c>
      <c r="C168" s="215" t="s">
        <v>676</v>
      </c>
      <c r="D168" s="861">
        <v>910</v>
      </c>
      <c r="E168" s="836"/>
      <c r="F168" s="836"/>
      <c r="G168" s="937" t="s">
        <v>677</v>
      </c>
      <c r="H168" s="836" t="s">
        <v>6</v>
      </c>
      <c r="I168" s="882">
        <v>56.88</v>
      </c>
      <c r="J168" s="882">
        <v>14.04</v>
      </c>
      <c r="K168" s="882">
        <v>21.9</v>
      </c>
      <c r="L168" s="882">
        <v>791</v>
      </c>
      <c r="M168" s="136">
        <v>17341.3</v>
      </c>
      <c r="N168" s="882">
        <v>1971.8</v>
      </c>
      <c r="O168" s="882">
        <v>3</v>
      </c>
      <c r="P168" s="882" t="s">
        <v>678</v>
      </c>
      <c r="Q168" s="882" t="s">
        <v>5</v>
      </c>
      <c r="R168" s="833" t="s">
        <v>679</v>
      </c>
      <c r="S168" s="424" t="s">
        <v>4</v>
      </c>
      <c r="T168" s="833" t="s">
        <v>599</v>
      </c>
      <c r="U168" s="834" t="s">
        <v>680</v>
      </c>
      <c r="V168" s="833" t="s">
        <v>36</v>
      </c>
      <c r="W168" s="836"/>
    </row>
    <row r="169" spans="1:23" ht="50.15" customHeight="1" x14ac:dyDescent="0.3">
      <c r="A169" s="416" t="s">
        <v>593</v>
      </c>
      <c r="B169" s="1048" t="s">
        <v>56</v>
      </c>
      <c r="C169" s="215" t="s">
        <v>681</v>
      </c>
      <c r="D169" s="1062">
        <v>911</v>
      </c>
      <c r="E169" s="836"/>
      <c r="F169" s="836"/>
      <c r="G169" s="937">
        <v>1942</v>
      </c>
      <c r="H169" s="836" t="s">
        <v>6</v>
      </c>
      <c r="I169" s="882"/>
      <c r="J169" s="882"/>
      <c r="K169" s="882"/>
      <c r="L169" s="882">
        <v>1571.8</v>
      </c>
      <c r="M169" s="136">
        <v>14206</v>
      </c>
      <c r="N169" s="1005">
        <v>2540.8000000000002</v>
      </c>
      <c r="O169" s="882">
        <v>2</v>
      </c>
      <c r="P169" s="882" t="s">
        <v>682</v>
      </c>
      <c r="Q169" s="1005" t="s">
        <v>5</v>
      </c>
      <c r="R169" s="1005" t="s">
        <v>683</v>
      </c>
      <c r="S169" s="1043" t="s">
        <v>4</v>
      </c>
      <c r="T169" s="1005" t="s">
        <v>599</v>
      </c>
      <c r="U169" s="1044" t="s">
        <v>684</v>
      </c>
      <c r="V169" s="1005" t="s">
        <v>36</v>
      </c>
      <c r="W169" s="836"/>
    </row>
    <row r="170" spans="1:23" ht="50.15" customHeight="1" x14ac:dyDescent="0.3">
      <c r="A170" s="416" t="s">
        <v>593</v>
      </c>
      <c r="B170" s="1051"/>
      <c r="C170" s="214" t="s">
        <v>686</v>
      </c>
      <c r="D170" s="1065"/>
      <c r="E170" s="42"/>
      <c r="F170" s="42"/>
      <c r="G170" s="938"/>
      <c r="H170" s="42"/>
      <c r="I170" s="887">
        <v>96.77</v>
      </c>
      <c r="J170" s="887">
        <v>10.3</v>
      </c>
      <c r="K170" s="887">
        <v>10</v>
      </c>
      <c r="L170" s="882"/>
      <c r="M170" s="136"/>
      <c r="N170" s="1038"/>
      <c r="O170" s="887"/>
      <c r="P170" s="887"/>
      <c r="Q170" s="1038"/>
      <c r="R170" s="1038"/>
      <c r="S170" s="1055"/>
      <c r="T170" s="1038"/>
      <c r="U170" s="1044"/>
      <c r="V170" s="1038"/>
      <c r="W170" s="423"/>
    </row>
    <row r="171" spans="1:23" ht="50.15" customHeight="1" x14ac:dyDescent="0.3">
      <c r="A171" s="416" t="s">
        <v>593</v>
      </c>
      <c r="B171" s="1051"/>
      <c r="C171" s="214" t="s">
        <v>688</v>
      </c>
      <c r="D171" s="1065"/>
      <c r="E171" s="42"/>
      <c r="F171" s="42"/>
      <c r="G171" s="938"/>
      <c r="H171" s="42"/>
      <c r="I171" s="887">
        <v>41.55</v>
      </c>
      <c r="J171" s="887">
        <v>10.3</v>
      </c>
      <c r="K171" s="887">
        <v>8.4</v>
      </c>
      <c r="L171" s="882"/>
      <c r="M171" s="136"/>
      <c r="N171" s="1038"/>
      <c r="O171" s="887"/>
      <c r="P171" s="887"/>
      <c r="Q171" s="1038"/>
      <c r="R171" s="1038"/>
      <c r="S171" s="1055"/>
      <c r="T171" s="1038"/>
      <c r="U171" s="1044"/>
      <c r="V171" s="1038"/>
      <c r="W171" s="423"/>
    </row>
    <row r="172" spans="1:23" ht="50.15" customHeight="1" x14ac:dyDescent="0.3">
      <c r="A172" s="416" t="s">
        <v>593</v>
      </c>
      <c r="B172" s="1052"/>
      <c r="C172" s="214" t="s">
        <v>690</v>
      </c>
      <c r="D172" s="1066"/>
      <c r="E172" s="42"/>
      <c r="F172" s="42"/>
      <c r="G172" s="938"/>
      <c r="H172" s="42"/>
      <c r="I172" s="887">
        <v>22.84</v>
      </c>
      <c r="J172" s="887">
        <v>3.45</v>
      </c>
      <c r="K172" s="887">
        <v>10</v>
      </c>
      <c r="L172" s="882"/>
      <c r="M172" s="136"/>
      <c r="N172" s="1038"/>
      <c r="O172" s="887"/>
      <c r="P172" s="887"/>
      <c r="Q172" s="1038"/>
      <c r="R172" s="1038"/>
      <c r="S172" s="1055"/>
      <c r="T172" s="1038"/>
      <c r="U172" s="1044"/>
      <c r="V172" s="1038"/>
      <c r="W172" s="423"/>
    </row>
    <row r="173" spans="1:23" ht="50.15" customHeight="1" x14ac:dyDescent="0.3">
      <c r="A173" s="416" t="s">
        <v>593</v>
      </c>
      <c r="B173" s="442" t="s">
        <v>57</v>
      </c>
      <c r="C173" s="215" t="s">
        <v>692</v>
      </c>
      <c r="D173" s="861">
        <v>912</v>
      </c>
      <c r="E173" s="836"/>
      <c r="F173" s="836"/>
      <c r="G173" s="937" t="s">
        <v>693</v>
      </c>
      <c r="H173" s="836" t="s">
        <v>6</v>
      </c>
      <c r="I173" s="882">
        <v>13.85</v>
      </c>
      <c r="J173" s="882">
        <v>38.19</v>
      </c>
      <c r="K173" s="882">
        <v>5.78</v>
      </c>
      <c r="L173" s="882">
        <v>521.29999999999995</v>
      </c>
      <c r="M173" s="136">
        <v>3013</v>
      </c>
      <c r="N173" s="882">
        <v>426.3</v>
      </c>
      <c r="O173" s="882">
        <v>1</v>
      </c>
      <c r="P173" s="882" t="s">
        <v>670</v>
      </c>
      <c r="Q173" s="882" t="s">
        <v>5</v>
      </c>
      <c r="R173" s="833" t="s">
        <v>629</v>
      </c>
      <c r="S173" s="424" t="s">
        <v>4</v>
      </c>
      <c r="T173" s="833" t="s">
        <v>599</v>
      </c>
      <c r="U173" s="834" t="s">
        <v>694</v>
      </c>
      <c r="V173" s="833" t="s">
        <v>36</v>
      </c>
      <c r="W173" s="836"/>
    </row>
    <row r="174" spans="1:23" ht="50.15" customHeight="1" x14ac:dyDescent="0.3">
      <c r="A174" s="416" t="s">
        <v>593</v>
      </c>
      <c r="B174" s="442" t="s">
        <v>58</v>
      </c>
      <c r="C174" s="215" t="s">
        <v>696</v>
      </c>
      <c r="D174" s="861">
        <v>110037</v>
      </c>
      <c r="E174" s="836"/>
      <c r="F174" s="836"/>
      <c r="G174" s="937">
        <v>1942</v>
      </c>
      <c r="H174" s="836" t="s">
        <v>6</v>
      </c>
      <c r="I174" s="882">
        <v>18.899999999999999</v>
      </c>
      <c r="J174" s="436">
        <v>12.5</v>
      </c>
      <c r="K174" s="882">
        <v>3.95</v>
      </c>
      <c r="L174" s="882" t="s">
        <v>697</v>
      </c>
      <c r="M174" s="136">
        <v>899.7</v>
      </c>
      <c r="N174" s="882" t="s">
        <v>698</v>
      </c>
      <c r="O174" s="882">
        <v>1</v>
      </c>
      <c r="P174" s="882" t="s">
        <v>6</v>
      </c>
      <c r="Q174" s="882" t="s">
        <v>442</v>
      </c>
      <c r="R174" s="833" t="s">
        <v>675</v>
      </c>
      <c r="S174" s="424" t="s">
        <v>4</v>
      </c>
      <c r="T174" s="833" t="s">
        <v>599</v>
      </c>
      <c r="U174" s="834" t="s">
        <v>699</v>
      </c>
      <c r="V174" s="833" t="s">
        <v>36</v>
      </c>
      <c r="W174" s="836"/>
    </row>
    <row r="175" spans="1:23" ht="50.15" customHeight="1" x14ac:dyDescent="0.3">
      <c r="A175" s="416" t="s">
        <v>593</v>
      </c>
      <c r="B175" s="442" t="s">
        <v>59</v>
      </c>
      <c r="C175" s="215" t="s">
        <v>701</v>
      </c>
      <c r="D175" s="930">
        <v>890100006829</v>
      </c>
      <c r="E175" s="836"/>
      <c r="F175" s="836"/>
      <c r="G175" s="937">
        <v>2021</v>
      </c>
      <c r="H175" s="836" t="s">
        <v>6</v>
      </c>
      <c r="I175" s="882">
        <v>9.66</v>
      </c>
      <c r="J175" s="882">
        <v>9.01</v>
      </c>
      <c r="K175" s="882">
        <v>8.3699999999999992</v>
      </c>
      <c r="L175" s="882"/>
      <c r="M175" s="136"/>
      <c r="N175" s="882">
        <v>176.08</v>
      </c>
      <c r="O175" s="882">
        <v>2</v>
      </c>
      <c r="P175" s="882" t="s">
        <v>6</v>
      </c>
      <c r="Q175" s="882" t="s">
        <v>442</v>
      </c>
      <c r="R175" s="833" t="s">
        <v>675</v>
      </c>
      <c r="S175" s="424" t="s">
        <v>4</v>
      </c>
      <c r="T175" s="833" t="s">
        <v>599</v>
      </c>
      <c r="U175" s="834" t="s">
        <v>702</v>
      </c>
      <c r="V175" s="833" t="s">
        <v>36</v>
      </c>
      <c r="W175" s="836"/>
    </row>
    <row r="176" spans="1:23" ht="50.15" customHeight="1" x14ac:dyDescent="0.3">
      <c r="A176" s="416" t="s">
        <v>593</v>
      </c>
      <c r="B176" s="442" t="s">
        <v>60</v>
      </c>
      <c r="C176" s="215" t="s">
        <v>704</v>
      </c>
      <c r="D176" s="930">
        <v>890100006830</v>
      </c>
      <c r="E176" s="836"/>
      <c r="F176" s="836"/>
      <c r="G176" s="937">
        <v>2021</v>
      </c>
      <c r="H176" s="836" t="s">
        <v>6</v>
      </c>
      <c r="I176" s="882">
        <v>8.02</v>
      </c>
      <c r="J176" s="882">
        <v>4.82</v>
      </c>
      <c r="K176" s="882">
        <v>4.45</v>
      </c>
      <c r="L176" s="882"/>
      <c r="M176" s="136"/>
      <c r="N176" s="882">
        <v>93.98</v>
      </c>
      <c r="O176" s="882">
        <v>2</v>
      </c>
      <c r="P176" s="882" t="s">
        <v>6</v>
      </c>
      <c r="Q176" s="882" t="s">
        <v>442</v>
      </c>
      <c r="R176" s="833" t="s">
        <v>675</v>
      </c>
      <c r="S176" s="424" t="s">
        <v>4</v>
      </c>
      <c r="T176" s="833" t="s">
        <v>599</v>
      </c>
      <c r="U176" s="834" t="s">
        <v>702</v>
      </c>
      <c r="V176" s="833" t="s">
        <v>36</v>
      </c>
      <c r="W176" s="836"/>
    </row>
    <row r="177" spans="1:23" ht="50.15" customHeight="1" x14ac:dyDescent="0.3">
      <c r="A177" s="416" t="s">
        <v>593</v>
      </c>
      <c r="B177" s="442" t="s">
        <v>61</v>
      </c>
      <c r="C177" s="215" t="s">
        <v>706</v>
      </c>
      <c r="D177" s="930">
        <v>890100006831</v>
      </c>
      <c r="E177" s="836"/>
      <c r="F177" s="836"/>
      <c r="G177" s="937">
        <v>2021</v>
      </c>
      <c r="H177" s="836" t="s">
        <v>6</v>
      </c>
      <c r="I177" s="882">
        <v>8.02</v>
      </c>
      <c r="J177" s="882">
        <v>4.82</v>
      </c>
      <c r="K177" s="882">
        <v>4.45</v>
      </c>
      <c r="L177" s="882"/>
      <c r="M177" s="136"/>
      <c r="N177" s="882">
        <v>93.98</v>
      </c>
      <c r="O177" s="882">
        <v>3</v>
      </c>
      <c r="P177" s="882" t="s">
        <v>6</v>
      </c>
      <c r="Q177" s="882" t="s">
        <v>442</v>
      </c>
      <c r="R177" s="833" t="s">
        <v>675</v>
      </c>
      <c r="S177" s="424" t="s">
        <v>4</v>
      </c>
      <c r="T177" s="833" t="s">
        <v>599</v>
      </c>
      <c r="U177" s="834" t="s">
        <v>702</v>
      </c>
      <c r="V177" s="833" t="s">
        <v>36</v>
      </c>
      <c r="W177" s="836"/>
    </row>
    <row r="178" spans="1:23" ht="50.15" customHeight="1" x14ac:dyDescent="0.3">
      <c r="A178" s="416" t="s">
        <v>593</v>
      </c>
      <c r="B178" s="442" t="s">
        <v>62</v>
      </c>
      <c r="C178" s="215" t="s">
        <v>708</v>
      </c>
      <c r="D178" s="861">
        <v>920665</v>
      </c>
      <c r="E178" s="836"/>
      <c r="F178" s="836"/>
      <c r="G178" s="937">
        <v>2013</v>
      </c>
      <c r="H178" s="836" t="s">
        <v>6</v>
      </c>
      <c r="I178" s="882">
        <v>30.67</v>
      </c>
      <c r="J178" s="882">
        <v>15.97</v>
      </c>
      <c r="K178" s="882">
        <v>22.51</v>
      </c>
      <c r="L178" s="937"/>
      <c r="M178" s="937">
        <v>489.8</v>
      </c>
      <c r="N178" s="882"/>
      <c r="O178" s="882">
        <v>1</v>
      </c>
      <c r="P178" s="882" t="s">
        <v>6</v>
      </c>
      <c r="Q178" s="882" t="s">
        <v>5</v>
      </c>
      <c r="R178" s="833" t="s">
        <v>675</v>
      </c>
      <c r="S178" s="424" t="s">
        <v>4</v>
      </c>
      <c r="T178" s="833" t="s">
        <v>657</v>
      </c>
      <c r="U178" s="834" t="s">
        <v>709</v>
      </c>
      <c r="V178" s="833" t="s">
        <v>710</v>
      </c>
      <c r="W178" s="836"/>
    </row>
    <row r="179" spans="1:23" ht="50.15" customHeight="1" x14ac:dyDescent="0.3">
      <c r="A179" s="416" t="s">
        <v>593</v>
      </c>
      <c r="B179" s="442" t="s">
        <v>63</v>
      </c>
      <c r="C179" s="215" t="s">
        <v>711</v>
      </c>
      <c r="D179" s="861">
        <v>924</v>
      </c>
      <c r="E179" s="836"/>
      <c r="F179" s="836"/>
      <c r="G179" s="937">
        <v>1972</v>
      </c>
      <c r="H179" s="836" t="s">
        <v>6</v>
      </c>
      <c r="I179" s="882">
        <v>12.91</v>
      </c>
      <c r="J179" s="882">
        <v>11</v>
      </c>
      <c r="K179" s="882">
        <v>14</v>
      </c>
      <c r="L179" s="882">
        <v>142</v>
      </c>
      <c r="M179" s="136">
        <v>1988</v>
      </c>
      <c r="N179" s="882">
        <v>238.3</v>
      </c>
      <c r="O179" s="882">
        <v>4</v>
      </c>
      <c r="P179" s="882" t="s">
        <v>6</v>
      </c>
      <c r="Q179" s="882" t="s">
        <v>5</v>
      </c>
      <c r="R179" s="833" t="s">
        <v>712</v>
      </c>
      <c r="S179" s="424" t="s">
        <v>4</v>
      </c>
      <c r="T179" s="833" t="s">
        <v>599</v>
      </c>
      <c r="U179" s="834" t="s">
        <v>713</v>
      </c>
      <c r="V179" s="833" t="s">
        <v>36</v>
      </c>
      <c r="W179" s="836"/>
    </row>
    <row r="180" spans="1:23" ht="50.15" customHeight="1" x14ac:dyDescent="0.3">
      <c r="A180" s="416" t="s">
        <v>593</v>
      </c>
      <c r="B180" s="1048" t="s">
        <v>64</v>
      </c>
      <c r="C180" s="215" t="s">
        <v>714</v>
      </c>
      <c r="D180" s="861">
        <v>1321</v>
      </c>
      <c r="E180" s="836"/>
      <c r="F180" s="836"/>
      <c r="G180" s="937">
        <v>1964</v>
      </c>
      <c r="H180" s="836" t="s">
        <v>6</v>
      </c>
      <c r="I180" s="882"/>
      <c r="J180" s="882"/>
      <c r="K180" s="882"/>
      <c r="L180" s="882">
        <v>17.8</v>
      </c>
      <c r="M180" s="136">
        <v>4244.8</v>
      </c>
      <c r="N180" s="1005">
        <v>228.6</v>
      </c>
      <c r="O180" s="882">
        <v>1</v>
      </c>
      <c r="P180" s="1005" t="s">
        <v>4</v>
      </c>
      <c r="Q180" s="1005" t="s">
        <v>5</v>
      </c>
      <c r="R180" s="1005" t="s">
        <v>629</v>
      </c>
      <c r="S180" s="1043" t="s">
        <v>4</v>
      </c>
      <c r="T180" s="1005" t="s">
        <v>599</v>
      </c>
      <c r="U180" s="1036" t="s">
        <v>715</v>
      </c>
      <c r="V180" s="1005" t="s">
        <v>36</v>
      </c>
      <c r="W180" s="836"/>
    </row>
    <row r="181" spans="1:23" ht="50.15" customHeight="1" x14ac:dyDescent="0.3">
      <c r="A181" s="416" t="s">
        <v>593</v>
      </c>
      <c r="B181" s="1049"/>
      <c r="C181" s="215" t="s">
        <v>632</v>
      </c>
      <c r="D181" s="861"/>
      <c r="E181" s="42"/>
      <c r="F181" s="42"/>
      <c r="G181" s="937"/>
      <c r="H181" s="42"/>
      <c r="I181" s="882">
        <v>4.87</v>
      </c>
      <c r="J181" s="882">
        <v>3.65</v>
      </c>
      <c r="K181" s="882">
        <v>2.56</v>
      </c>
      <c r="L181" s="882"/>
      <c r="M181" s="136"/>
      <c r="N181" s="1005"/>
      <c r="O181" s="882"/>
      <c r="P181" s="1005"/>
      <c r="Q181" s="1005"/>
      <c r="R181" s="1005"/>
      <c r="S181" s="1043"/>
      <c r="T181" s="1005"/>
      <c r="U181" s="1036"/>
      <c r="V181" s="1005"/>
      <c r="W181" s="423"/>
    </row>
    <row r="182" spans="1:23" ht="50.15" customHeight="1" x14ac:dyDescent="0.3">
      <c r="A182" s="416" t="s">
        <v>593</v>
      </c>
      <c r="B182" s="1050"/>
      <c r="C182" s="215" t="s">
        <v>634</v>
      </c>
      <c r="D182" s="861"/>
      <c r="E182" s="42"/>
      <c r="F182" s="42"/>
      <c r="G182" s="937"/>
      <c r="H182" s="42"/>
      <c r="I182" s="1005" t="s">
        <v>718</v>
      </c>
      <c r="J182" s="1005"/>
      <c r="K182" s="882">
        <v>12.75</v>
      </c>
      <c r="L182" s="882"/>
      <c r="M182" s="136"/>
      <c r="N182" s="1005"/>
      <c r="O182" s="882"/>
      <c r="P182" s="1005"/>
      <c r="Q182" s="1005"/>
      <c r="R182" s="1005"/>
      <c r="S182" s="1043"/>
      <c r="T182" s="1005"/>
      <c r="U182" s="1036"/>
      <c r="V182" s="1005"/>
      <c r="W182" s="423"/>
    </row>
    <row r="183" spans="1:23" ht="50.15" customHeight="1" x14ac:dyDescent="0.3">
      <c r="A183" s="416" t="s">
        <v>593</v>
      </c>
      <c r="B183" s="442" t="s">
        <v>65</v>
      </c>
      <c r="C183" s="215" t="s">
        <v>720</v>
      </c>
      <c r="D183" s="861">
        <v>110030</v>
      </c>
      <c r="E183" s="836"/>
      <c r="F183" s="836"/>
      <c r="G183" s="937">
        <v>1968</v>
      </c>
      <c r="H183" s="836" t="s">
        <v>6</v>
      </c>
      <c r="I183" s="882">
        <v>40.119999999999997</v>
      </c>
      <c r="J183" s="882">
        <v>9.52</v>
      </c>
      <c r="K183" s="882">
        <v>15.1</v>
      </c>
      <c r="L183" s="882">
        <v>381.9</v>
      </c>
      <c r="M183" s="136">
        <v>5767</v>
      </c>
      <c r="N183" s="882">
        <v>940.8</v>
      </c>
      <c r="O183" s="882">
        <v>3</v>
      </c>
      <c r="P183" s="882" t="s">
        <v>6</v>
      </c>
      <c r="Q183" s="882" t="s">
        <v>5</v>
      </c>
      <c r="R183" s="833" t="s">
        <v>675</v>
      </c>
      <c r="S183" s="424" t="s">
        <v>4</v>
      </c>
      <c r="T183" s="833" t="s">
        <v>599</v>
      </c>
      <c r="U183" s="834" t="s">
        <v>721</v>
      </c>
      <c r="V183" s="833" t="s">
        <v>36</v>
      </c>
      <c r="W183" s="836"/>
    </row>
    <row r="184" spans="1:23" ht="50.15" customHeight="1" x14ac:dyDescent="0.3">
      <c r="A184" s="416" t="s">
        <v>593</v>
      </c>
      <c r="B184" s="442" t="s">
        <v>66</v>
      </c>
      <c r="C184" s="215" t="s">
        <v>723</v>
      </c>
      <c r="D184" s="861">
        <v>110037</v>
      </c>
      <c r="E184" s="836"/>
      <c r="F184" s="836"/>
      <c r="G184" s="937">
        <v>1995</v>
      </c>
      <c r="H184" s="836" t="s">
        <v>6</v>
      </c>
      <c r="I184" s="882">
        <v>106.85</v>
      </c>
      <c r="J184" s="882">
        <v>12.7</v>
      </c>
      <c r="K184" s="882">
        <v>6.4</v>
      </c>
      <c r="L184" s="882">
        <v>1590.9</v>
      </c>
      <c r="M184" s="136">
        <v>9623</v>
      </c>
      <c r="N184" s="882" t="s">
        <v>724</v>
      </c>
      <c r="O184" s="882">
        <v>1</v>
      </c>
      <c r="P184" s="882" t="s">
        <v>725</v>
      </c>
      <c r="Q184" s="882" t="s">
        <v>442</v>
      </c>
      <c r="R184" s="833" t="s">
        <v>726</v>
      </c>
      <c r="S184" s="424" t="s">
        <v>4</v>
      </c>
      <c r="T184" s="833" t="s">
        <v>599</v>
      </c>
      <c r="U184" s="834" t="s">
        <v>933</v>
      </c>
      <c r="V184" s="833" t="s">
        <v>36</v>
      </c>
      <c r="W184" s="836"/>
    </row>
    <row r="185" spans="1:23" ht="50.15" customHeight="1" x14ac:dyDescent="0.3">
      <c r="A185" s="416" t="s">
        <v>593</v>
      </c>
      <c r="B185" s="1048" t="s">
        <v>67</v>
      </c>
      <c r="C185" s="215" t="s">
        <v>728</v>
      </c>
      <c r="D185" s="861">
        <v>110041</v>
      </c>
      <c r="E185" s="836"/>
      <c r="F185" s="836"/>
      <c r="G185" s="937">
        <v>1942</v>
      </c>
      <c r="H185" s="836" t="s">
        <v>4</v>
      </c>
      <c r="I185" s="882"/>
      <c r="J185" s="882"/>
      <c r="K185" s="882"/>
      <c r="L185" s="882">
        <v>27178.3</v>
      </c>
      <c r="M185" s="136">
        <v>1037558</v>
      </c>
      <c r="N185" s="1005">
        <v>59133.8</v>
      </c>
      <c r="O185" s="882"/>
      <c r="P185" s="882"/>
      <c r="Q185" s="1005" t="s">
        <v>5</v>
      </c>
      <c r="R185" s="1039" t="s">
        <v>675</v>
      </c>
      <c r="S185" s="1041" t="s">
        <v>4</v>
      </c>
      <c r="T185" s="1039" t="s">
        <v>657</v>
      </c>
      <c r="U185" s="1044" t="s">
        <v>729</v>
      </c>
      <c r="V185" s="1039" t="s">
        <v>659</v>
      </c>
      <c r="W185" s="836"/>
    </row>
    <row r="186" spans="1:23" ht="50.15" customHeight="1" x14ac:dyDescent="0.3">
      <c r="A186" s="416" t="s">
        <v>593</v>
      </c>
      <c r="B186" s="1049"/>
      <c r="C186" s="215" t="s">
        <v>731</v>
      </c>
      <c r="D186" s="1054">
        <v>110041</v>
      </c>
      <c r="E186" s="836"/>
      <c r="F186" s="836"/>
      <c r="G186" s="1053">
        <v>1942</v>
      </c>
      <c r="H186" s="836"/>
      <c r="I186" s="882">
        <v>163.03</v>
      </c>
      <c r="J186" s="882">
        <v>9.36</v>
      </c>
      <c r="K186" s="882">
        <v>32.5</v>
      </c>
      <c r="L186" s="882"/>
      <c r="M186" s="136"/>
      <c r="N186" s="1005"/>
      <c r="O186" s="882">
        <v>5</v>
      </c>
      <c r="P186" s="882" t="s">
        <v>732</v>
      </c>
      <c r="Q186" s="1005"/>
      <c r="R186" s="1039"/>
      <c r="S186" s="1041"/>
      <c r="T186" s="1039"/>
      <c r="U186" s="1044"/>
      <c r="V186" s="1039"/>
      <c r="W186" s="836"/>
    </row>
    <row r="187" spans="1:23" ht="50.15" customHeight="1" x14ac:dyDescent="0.3">
      <c r="A187" s="416" t="s">
        <v>593</v>
      </c>
      <c r="B187" s="1051"/>
      <c r="C187" s="215" t="s">
        <v>734</v>
      </c>
      <c r="D187" s="1054"/>
      <c r="E187" s="42"/>
      <c r="F187" s="42"/>
      <c r="G187" s="1053"/>
      <c r="H187" s="42"/>
      <c r="I187" s="882">
        <v>163.03</v>
      </c>
      <c r="J187" s="882">
        <v>28</v>
      </c>
      <c r="K187" s="882">
        <v>41</v>
      </c>
      <c r="L187" s="882"/>
      <c r="M187" s="136"/>
      <c r="N187" s="1038"/>
      <c r="O187" s="882">
        <v>2</v>
      </c>
      <c r="P187" s="882" t="s">
        <v>735</v>
      </c>
      <c r="Q187" s="1038"/>
      <c r="R187" s="1040"/>
      <c r="S187" s="1042"/>
      <c r="T187" s="1040"/>
      <c r="U187" s="1045"/>
      <c r="V187" s="1040"/>
      <c r="W187" s="423"/>
    </row>
    <row r="188" spans="1:23" ht="50.15" customHeight="1" x14ac:dyDescent="0.3">
      <c r="A188" s="416" t="s">
        <v>593</v>
      </c>
      <c r="B188" s="1051"/>
      <c r="C188" s="215" t="s">
        <v>737</v>
      </c>
      <c r="D188" s="1054"/>
      <c r="E188" s="42"/>
      <c r="F188" s="164" t="s">
        <v>34</v>
      </c>
      <c r="G188" s="1053"/>
      <c r="H188" s="42"/>
      <c r="I188" s="882">
        <v>163.03</v>
      </c>
      <c r="J188" s="882">
        <v>10</v>
      </c>
      <c r="K188" s="882">
        <v>36.56</v>
      </c>
      <c r="L188" s="136"/>
      <c r="M188" s="136"/>
      <c r="N188" s="1038"/>
      <c r="O188" s="882">
        <v>5</v>
      </c>
      <c r="P188" s="882" t="s">
        <v>738</v>
      </c>
      <c r="Q188" s="1038"/>
      <c r="R188" s="1040"/>
      <c r="S188" s="1042"/>
      <c r="T188" s="1040"/>
      <c r="U188" s="1045"/>
      <c r="V188" s="1040"/>
      <c r="W188" s="58"/>
    </row>
    <row r="189" spans="1:23" ht="50.15" customHeight="1" x14ac:dyDescent="0.3">
      <c r="A189" s="416" t="s">
        <v>593</v>
      </c>
      <c r="B189" s="1051"/>
      <c r="C189" s="215" t="s">
        <v>740</v>
      </c>
      <c r="D189" s="1054"/>
      <c r="E189" s="42"/>
      <c r="F189" s="164"/>
      <c r="G189" s="1053"/>
      <c r="H189" s="42"/>
      <c r="I189" s="882">
        <v>163.03</v>
      </c>
      <c r="J189" s="882">
        <v>27</v>
      </c>
      <c r="K189" s="882">
        <v>23.25</v>
      </c>
      <c r="L189" s="136"/>
      <c r="M189" s="136"/>
      <c r="N189" s="1038"/>
      <c r="O189" s="882">
        <v>2</v>
      </c>
      <c r="P189" s="882" t="s">
        <v>741</v>
      </c>
      <c r="Q189" s="1038"/>
      <c r="R189" s="1040"/>
      <c r="S189" s="1042"/>
      <c r="T189" s="1040"/>
      <c r="U189" s="1045"/>
      <c r="V189" s="1040"/>
      <c r="W189" s="58"/>
    </row>
    <row r="190" spans="1:23" ht="50.15" customHeight="1" x14ac:dyDescent="0.3">
      <c r="A190" s="416" t="s">
        <v>593</v>
      </c>
      <c r="B190" s="1051"/>
      <c r="C190" s="215" t="s">
        <v>743</v>
      </c>
      <c r="D190" s="1054"/>
      <c r="E190" s="166"/>
      <c r="F190" s="167" t="s">
        <v>7</v>
      </c>
      <c r="G190" s="1053"/>
      <c r="H190" s="166"/>
      <c r="I190" s="882">
        <v>45.05</v>
      </c>
      <c r="J190" s="882">
        <v>19.600000000000001</v>
      </c>
      <c r="K190" s="882">
        <v>20.8</v>
      </c>
      <c r="L190" s="136"/>
      <c r="M190" s="136"/>
      <c r="N190" s="1038"/>
      <c r="O190" s="882">
        <v>2</v>
      </c>
      <c r="P190" s="882" t="s">
        <v>6</v>
      </c>
      <c r="Q190" s="1038"/>
      <c r="R190" s="1040"/>
      <c r="S190" s="1042"/>
      <c r="T190" s="1040"/>
      <c r="U190" s="1045"/>
      <c r="V190" s="1040"/>
      <c r="W190" s="170"/>
    </row>
    <row r="191" spans="1:23" ht="50.15" customHeight="1" x14ac:dyDescent="0.3">
      <c r="A191" s="416" t="s">
        <v>593</v>
      </c>
      <c r="B191" s="1051"/>
      <c r="C191" s="215" t="s">
        <v>745</v>
      </c>
      <c r="D191" s="1054"/>
      <c r="E191" s="171"/>
      <c r="F191" s="172" t="s">
        <v>33</v>
      </c>
      <c r="G191" s="1053"/>
      <c r="H191" s="173"/>
      <c r="I191" s="882">
        <v>39</v>
      </c>
      <c r="J191" s="882">
        <v>12</v>
      </c>
      <c r="K191" s="882">
        <v>28</v>
      </c>
      <c r="L191" s="882"/>
      <c r="M191" s="136"/>
      <c r="N191" s="1038"/>
      <c r="O191" s="882">
        <v>3</v>
      </c>
      <c r="P191" s="882" t="s">
        <v>746</v>
      </c>
      <c r="Q191" s="1038"/>
      <c r="R191" s="1040"/>
      <c r="S191" s="1042"/>
      <c r="T191" s="1040"/>
      <c r="U191" s="1045"/>
      <c r="V191" s="1040"/>
    </row>
    <row r="192" spans="1:23" ht="50.15" customHeight="1" x14ac:dyDescent="0.3">
      <c r="A192" s="416" t="s">
        <v>593</v>
      </c>
      <c r="B192" s="1049"/>
      <c r="C192" s="215" t="s">
        <v>748</v>
      </c>
      <c r="D192" s="1054">
        <v>110041</v>
      </c>
      <c r="E192" s="171"/>
      <c r="F192" s="172"/>
      <c r="G192" s="1053">
        <v>1944</v>
      </c>
      <c r="H192" s="173"/>
      <c r="I192" s="882">
        <v>82.29</v>
      </c>
      <c r="J192" s="882">
        <v>9.36</v>
      </c>
      <c r="K192" s="882">
        <v>32.5</v>
      </c>
      <c r="L192" s="882"/>
      <c r="M192" s="136"/>
      <c r="N192" s="1005"/>
      <c r="O192" s="882">
        <v>5</v>
      </c>
      <c r="P192" s="882" t="s">
        <v>749</v>
      </c>
      <c r="Q192" s="1005"/>
      <c r="R192" s="1039"/>
      <c r="S192" s="1041"/>
      <c r="T192" s="1039"/>
      <c r="U192" s="1044"/>
      <c r="V192" s="1039"/>
    </row>
    <row r="193" spans="1:22" ht="50.15" customHeight="1" x14ac:dyDescent="0.3">
      <c r="A193" s="416" t="s">
        <v>593</v>
      </c>
      <c r="B193" s="1051"/>
      <c r="C193" s="215" t="s">
        <v>751</v>
      </c>
      <c r="D193" s="1054"/>
      <c r="E193" s="171"/>
      <c r="F193" s="172"/>
      <c r="G193" s="1053"/>
      <c r="H193" s="173"/>
      <c r="I193" s="882">
        <v>82.29</v>
      </c>
      <c r="J193" s="882">
        <v>28</v>
      </c>
      <c r="K193" s="882">
        <v>41</v>
      </c>
      <c r="L193" s="882"/>
      <c r="M193" s="136"/>
      <c r="N193" s="1038"/>
      <c r="O193" s="882">
        <v>2</v>
      </c>
      <c r="P193" s="882" t="s">
        <v>752</v>
      </c>
      <c r="Q193" s="1038"/>
      <c r="R193" s="1040"/>
      <c r="S193" s="1042"/>
      <c r="T193" s="1040"/>
      <c r="U193" s="1045"/>
      <c r="V193" s="1040"/>
    </row>
    <row r="194" spans="1:22" ht="50.15" customHeight="1" x14ac:dyDescent="0.3">
      <c r="A194" s="416" t="s">
        <v>593</v>
      </c>
      <c r="B194" s="1051"/>
      <c r="C194" s="215" t="s">
        <v>754</v>
      </c>
      <c r="D194" s="1054"/>
      <c r="E194" s="171"/>
      <c r="F194" s="172"/>
      <c r="G194" s="1053"/>
      <c r="H194" s="173"/>
      <c r="I194" s="882">
        <v>82.29</v>
      </c>
      <c r="J194" s="882">
        <v>10</v>
      </c>
      <c r="K194" s="882">
        <v>23.25</v>
      </c>
      <c r="L194" s="882"/>
      <c r="M194" s="136"/>
      <c r="N194" s="1038"/>
      <c r="O194" s="882">
        <v>3</v>
      </c>
      <c r="P194" s="882" t="s">
        <v>755</v>
      </c>
      <c r="Q194" s="1038"/>
      <c r="R194" s="1040"/>
      <c r="S194" s="1042"/>
      <c r="T194" s="1040"/>
      <c r="U194" s="1045"/>
      <c r="V194" s="1040"/>
    </row>
    <row r="195" spans="1:22" ht="50.15" customHeight="1" x14ac:dyDescent="0.3">
      <c r="A195" s="416" t="s">
        <v>593</v>
      </c>
      <c r="B195" s="1051"/>
      <c r="C195" s="215" t="s">
        <v>757</v>
      </c>
      <c r="D195" s="1054"/>
      <c r="E195" s="171"/>
      <c r="F195" s="172"/>
      <c r="G195" s="1053"/>
      <c r="H195" s="173"/>
      <c r="I195" s="882">
        <v>82.29</v>
      </c>
      <c r="J195" s="882">
        <v>27</v>
      </c>
      <c r="K195" s="882">
        <v>23.25</v>
      </c>
      <c r="L195" s="882"/>
      <c r="M195" s="136"/>
      <c r="N195" s="1038"/>
      <c r="O195" s="882">
        <v>2</v>
      </c>
      <c r="P195" s="882" t="s">
        <v>755</v>
      </c>
      <c r="Q195" s="1038"/>
      <c r="R195" s="1040"/>
      <c r="S195" s="1042"/>
      <c r="T195" s="1040"/>
      <c r="U195" s="1045"/>
      <c r="V195" s="1040"/>
    </row>
    <row r="196" spans="1:22" ht="50.15" customHeight="1" x14ac:dyDescent="0.3">
      <c r="A196" s="416" t="s">
        <v>593</v>
      </c>
      <c r="B196" s="1049"/>
      <c r="C196" s="215" t="s">
        <v>759</v>
      </c>
      <c r="D196" s="1054">
        <v>110041</v>
      </c>
      <c r="E196" s="171"/>
      <c r="F196" s="172"/>
      <c r="G196" s="1053">
        <v>1950</v>
      </c>
      <c r="H196" s="173"/>
      <c r="I196" s="882">
        <v>25.32</v>
      </c>
      <c r="J196" s="882">
        <v>9.36</v>
      </c>
      <c r="K196" s="882">
        <v>32.5</v>
      </c>
      <c r="L196" s="882"/>
      <c r="M196" s="136"/>
      <c r="N196" s="1005"/>
      <c r="O196" s="882">
        <v>5</v>
      </c>
      <c r="P196" s="882" t="s">
        <v>749</v>
      </c>
      <c r="Q196" s="1005"/>
      <c r="R196" s="1039"/>
      <c r="S196" s="1041"/>
      <c r="T196" s="1039"/>
      <c r="U196" s="1044"/>
      <c r="V196" s="1039"/>
    </row>
    <row r="197" spans="1:22" ht="50.15" customHeight="1" x14ac:dyDescent="0.3">
      <c r="A197" s="416" t="s">
        <v>593</v>
      </c>
      <c r="B197" s="1051"/>
      <c r="C197" s="215" t="s">
        <v>761</v>
      </c>
      <c r="D197" s="1054"/>
      <c r="E197" s="171"/>
      <c r="F197" s="172"/>
      <c r="G197" s="1053"/>
      <c r="H197" s="173"/>
      <c r="I197" s="882">
        <v>25.32</v>
      </c>
      <c r="J197" s="882">
        <v>28</v>
      </c>
      <c r="K197" s="882">
        <v>41</v>
      </c>
      <c r="L197" s="882"/>
      <c r="M197" s="136"/>
      <c r="N197" s="1038"/>
      <c r="O197" s="882">
        <v>2</v>
      </c>
      <c r="P197" s="882" t="s">
        <v>752</v>
      </c>
      <c r="Q197" s="1038"/>
      <c r="R197" s="1040"/>
      <c r="S197" s="1042"/>
      <c r="T197" s="1040"/>
      <c r="U197" s="1045"/>
      <c r="V197" s="1040"/>
    </row>
    <row r="198" spans="1:22" ht="50.15" customHeight="1" x14ac:dyDescent="0.3">
      <c r="A198" s="416" t="s">
        <v>593</v>
      </c>
      <c r="B198" s="1051"/>
      <c r="C198" s="215" t="s">
        <v>763</v>
      </c>
      <c r="D198" s="1054"/>
      <c r="E198" s="171"/>
      <c r="F198" s="172"/>
      <c r="G198" s="1053"/>
      <c r="H198" s="173"/>
      <c r="I198" s="882">
        <v>25.32</v>
      </c>
      <c r="J198" s="882">
        <v>10</v>
      </c>
      <c r="K198" s="882">
        <v>25.5</v>
      </c>
      <c r="L198" s="882"/>
      <c r="M198" s="136"/>
      <c r="N198" s="1038"/>
      <c r="O198" s="882">
        <v>6</v>
      </c>
      <c r="P198" s="882" t="s">
        <v>755</v>
      </c>
      <c r="Q198" s="1038"/>
      <c r="R198" s="1040"/>
      <c r="S198" s="1042"/>
      <c r="T198" s="1040"/>
      <c r="U198" s="1045"/>
      <c r="V198" s="1040"/>
    </row>
    <row r="199" spans="1:22" ht="50.15" customHeight="1" x14ac:dyDescent="0.3">
      <c r="A199" s="416" t="s">
        <v>593</v>
      </c>
      <c r="B199" s="1051"/>
      <c r="C199" s="215" t="s">
        <v>765</v>
      </c>
      <c r="D199" s="1054"/>
      <c r="E199" s="171"/>
      <c r="F199" s="172"/>
      <c r="G199" s="1053"/>
      <c r="H199" s="173"/>
      <c r="I199" s="882">
        <v>25.32</v>
      </c>
      <c r="J199" s="882">
        <v>27</v>
      </c>
      <c r="K199" s="882">
        <v>23.25</v>
      </c>
      <c r="L199" s="882"/>
      <c r="M199" s="136"/>
      <c r="N199" s="1038"/>
      <c r="O199" s="882">
        <v>2</v>
      </c>
      <c r="P199" s="882" t="s">
        <v>766</v>
      </c>
      <c r="Q199" s="1038"/>
      <c r="R199" s="1040"/>
      <c r="S199" s="1042"/>
      <c r="T199" s="1040"/>
      <c r="U199" s="1045"/>
      <c r="V199" s="1040"/>
    </row>
    <row r="200" spans="1:22" ht="50.15" customHeight="1" x14ac:dyDescent="0.3">
      <c r="A200" s="416" t="s">
        <v>593</v>
      </c>
      <c r="B200" s="1049"/>
      <c r="C200" s="215" t="s">
        <v>768</v>
      </c>
      <c r="D200" s="1054">
        <v>110041</v>
      </c>
      <c r="E200" s="171"/>
      <c r="F200" s="172"/>
      <c r="G200" s="1053">
        <v>1960</v>
      </c>
      <c r="H200" s="173"/>
      <c r="I200" s="882">
        <v>52.83</v>
      </c>
      <c r="J200" s="882">
        <v>9.36</v>
      </c>
      <c r="K200" s="882">
        <v>32.5</v>
      </c>
      <c r="L200" s="882"/>
      <c r="M200" s="136"/>
      <c r="N200" s="1005"/>
      <c r="O200" s="882">
        <v>5</v>
      </c>
      <c r="P200" s="882" t="s">
        <v>749</v>
      </c>
      <c r="Q200" s="1005"/>
      <c r="R200" s="1039"/>
      <c r="S200" s="1041"/>
      <c r="T200" s="1039"/>
      <c r="U200" s="1044"/>
      <c r="V200" s="1039"/>
    </row>
    <row r="201" spans="1:22" ht="50.15" customHeight="1" x14ac:dyDescent="0.3">
      <c r="A201" s="416" t="s">
        <v>593</v>
      </c>
      <c r="B201" s="1051"/>
      <c r="C201" s="215" t="s">
        <v>770</v>
      </c>
      <c r="D201" s="1054"/>
      <c r="E201" s="171"/>
      <c r="F201" s="172"/>
      <c r="G201" s="1053"/>
      <c r="H201" s="173"/>
      <c r="I201" s="882">
        <v>52.83</v>
      </c>
      <c r="J201" s="882">
        <v>28</v>
      </c>
      <c r="K201" s="882">
        <v>41</v>
      </c>
      <c r="L201" s="882"/>
      <c r="M201" s="136"/>
      <c r="N201" s="1038"/>
      <c r="O201" s="882">
        <v>2</v>
      </c>
      <c r="P201" s="882" t="s">
        <v>771</v>
      </c>
      <c r="Q201" s="1038"/>
      <c r="R201" s="1040"/>
      <c r="S201" s="1042"/>
      <c r="T201" s="1040"/>
      <c r="U201" s="1045"/>
      <c r="V201" s="1040"/>
    </row>
    <row r="202" spans="1:22" ht="50.15" customHeight="1" x14ac:dyDescent="0.3">
      <c r="A202" s="416" t="s">
        <v>593</v>
      </c>
      <c r="B202" s="1051"/>
      <c r="C202" s="215" t="s">
        <v>773</v>
      </c>
      <c r="D202" s="1054"/>
      <c r="E202" s="171"/>
      <c r="F202" s="172"/>
      <c r="G202" s="1053"/>
      <c r="H202" s="173"/>
      <c r="I202" s="882">
        <v>59.16</v>
      </c>
      <c r="J202" s="882">
        <v>10</v>
      </c>
      <c r="K202" s="882">
        <v>25.5</v>
      </c>
      <c r="L202" s="882"/>
      <c r="M202" s="136"/>
      <c r="N202" s="1038"/>
      <c r="O202" s="882">
        <v>6</v>
      </c>
      <c r="P202" s="882" t="s">
        <v>755</v>
      </c>
      <c r="Q202" s="1038"/>
      <c r="R202" s="1040"/>
      <c r="S202" s="1042"/>
      <c r="T202" s="1040"/>
      <c r="U202" s="1045"/>
      <c r="V202" s="1040"/>
    </row>
    <row r="203" spans="1:22" ht="50.15" customHeight="1" x14ac:dyDescent="0.3">
      <c r="A203" s="416" t="s">
        <v>593</v>
      </c>
      <c r="B203" s="1051"/>
      <c r="C203" s="215" t="s">
        <v>775</v>
      </c>
      <c r="D203" s="1054"/>
      <c r="E203" s="171"/>
      <c r="F203" s="172"/>
      <c r="G203" s="1053"/>
      <c r="H203" s="173"/>
      <c r="I203" s="882">
        <v>95.16</v>
      </c>
      <c r="J203" s="882">
        <v>27</v>
      </c>
      <c r="K203" s="882">
        <v>23.25</v>
      </c>
      <c r="L203" s="882"/>
      <c r="M203" s="136"/>
      <c r="N203" s="1038"/>
      <c r="O203" s="882">
        <v>2</v>
      </c>
      <c r="P203" s="882" t="s">
        <v>766</v>
      </c>
      <c r="Q203" s="1038"/>
      <c r="R203" s="1040"/>
      <c r="S203" s="1042"/>
      <c r="T203" s="1040"/>
      <c r="U203" s="1045"/>
      <c r="V203" s="1040"/>
    </row>
    <row r="204" spans="1:22" ht="50.15" customHeight="1" x14ac:dyDescent="0.3">
      <c r="A204" s="416" t="s">
        <v>593</v>
      </c>
      <c r="B204" s="1052"/>
      <c r="C204" s="215" t="s">
        <v>777</v>
      </c>
      <c r="D204" s="1054"/>
      <c r="E204" s="171"/>
      <c r="F204" s="172"/>
      <c r="G204" s="1053"/>
      <c r="H204" s="173"/>
      <c r="I204" s="882">
        <v>25</v>
      </c>
      <c r="J204" s="882">
        <v>12.59</v>
      </c>
      <c r="K204" s="882">
        <v>23.25</v>
      </c>
      <c r="L204" s="882"/>
      <c r="M204" s="136"/>
      <c r="N204" s="1038"/>
      <c r="O204" s="882">
        <v>2</v>
      </c>
      <c r="P204" s="882" t="s">
        <v>766</v>
      </c>
      <c r="Q204" s="1038"/>
      <c r="R204" s="1040"/>
      <c r="S204" s="1042"/>
      <c r="T204" s="1040"/>
      <c r="U204" s="1045"/>
      <c r="V204" s="1040"/>
    </row>
    <row r="205" spans="1:22" ht="50.15" customHeight="1" x14ac:dyDescent="0.3">
      <c r="A205" s="416" t="s">
        <v>593</v>
      </c>
      <c r="B205" s="442" t="s">
        <v>68</v>
      </c>
      <c r="C205" s="215" t="s">
        <v>779</v>
      </c>
      <c r="D205" s="622">
        <v>110042</v>
      </c>
      <c r="E205" s="171"/>
      <c r="F205" s="172"/>
      <c r="G205" s="937">
        <v>1958</v>
      </c>
      <c r="H205" s="173" t="s">
        <v>6</v>
      </c>
      <c r="I205" s="882">
        <v>62.61</v>
      </c>
      <c r="J205" s="882">
        <v>12.13</v>
      </c>
      <c r="K205" s="882">
        <v>6.65</v>
      </c>
      <c r="L205" s="882">
        <v>589.79999999999995</v>
      </c>
      <c r="M205" s="136">
        <v>3555</v>
      </c>
      <c r="N205" s="882">
        <v>815.8</v>
      </c>
      <c r="O205" s="882">
        <v>2</v>
      </c>
      <c r="P205" s="882" t="s">
        <v>780</v>
      </c>
      <c r="Q205" s="882" t="s">
        <v>442</v>
      </c>
      <c r="R205" s="833" t="s">
        <v>781</v>
      </c>
      <c r="S205" s="424" t="s">
        <v>4</v>
      </c>
      <c r="T205" s="833" t="s">
        <v>599</v>
      </c>
      <c r="U205" s="834" t="s">
        <v>782</v>
      </c>
      <c r="V205" s="833" t="s">
        <v>36</v>
      </c>
    </row>
    <row r="206" spans="1:22" ht="50.15" customHeight="1" x14ac:dyDescent="0.3">
      <c r="A206" s="416" t="s">
        <v>593</v>
      </c>
      <c r="B206" s="442" t="s">
        <v>69</v>
      </c>
      <c r="C206" s="215" t="s">
        <v>784</v>
      </c>
      <c r="D206" s="622">
        <v>110043</v>
      </c>
      <c r="E206" s="173"/>
      <c r="F206" s="173"/>
      <c r="G206" s="937" t="s">
        <v>785</v>
      </c>
      <c r="H206" s="173" t="s">
        <v>4</v>
      </c>
      <c r="I206" s="882">
        <v>24.74</v>
      </c>
      <c r="J206" s="882">
        <v>13.14</v>
      </c>
      <c r="K206" s="882" t="s">
        <v>786</v>
      </c>
      <c r="L206" s="882">
        <v>325.10000000000002</v>
      </c>
      <c r="M206" s="136">
        <v>2268.8000000000002</v>
      </c>
      <c r="N206" s="882">
        <v>275.2</v>
      </c>
      <c r="O206" s="882">
        <v>1</v>
      </c>
      <c r="P206" s="882" t="s">
        <v>6</v>
      </c>
      <c r="Q206" s="882" t="s">
        <v>5</v>
      </c>
      <c r="R206" s="833" t="s">
        <v>787</v>
      </c>
      <c r="S206" s="424" t="s">
        <v>4</v>
      </c>
      <c r="T206" s="833" t="s">
        <v>657</v>
      </c>
      <c r="U206" s="834" t="s">
        <v>788</v>
      </c>
      <c r="V206" s="833" t="s">
        <v>659</v>
      </c>
    </row>
    <row r="207" spans="1:22" ht="50.15" customHeight="1" x14ac:dyDescent="0.3">
      <c r="A207" s="416" t="s">
        <v>593</v>
      </c>
      <c r="B207" s="442" t="s">
        <v>70</v>
      </c>
      <c r="C207" s="215" t="s">
        <v>790</v>
      </c>
      <c r="D207" s="622">
        <v>110044</v>
      </c>
      <c r="E207" s="173"/>
      <c r="F207" s="173"/>
      <c r="G207" s="937" t="s">
        <v>785</v>
      </c>
      <c r="H207" s="173" t="s">
        <v>4</v>
      </c>
      <c r="I207" s="882">
        <v>24.71</v>
      </c>
      <c r="J207" s="882">
        <v>13.1</v>
      </c>
      <c r="K207" s="882">
        <v>7.26</v>
      </c>
      <c r="L207" s="882">
        <v>323.7</v>
      </c>
      <c r="M207" s="136">
        <v>2087</v>
      </c>
      <c r="N207" s="882">
        <v>274.2</v>
      </c>
      <c r="O207" s="882">
        <v>1</v>
      </c>
      <c r="P207" s="882" t="s">
        <v>6</v>
      </c>
      <c r="Q207" s="882" t="s">
        <v>5</v>
      </c>
      <c r="R207" s="833" t="s">
        <v>787</v>
      </c>
      <c r="S207" s="424" t="s">
        <v>4</v>
      </c>
      <c r="T207" s="833" t="s">
        <v>657</v>
      </c>
      <c r="U207" s="834" t="s">
        <v>788</v>
      </c>
      <c r="V207" s="833" t="s">
        <v>659</v>
      </c>
    </row>
    <row r="208" spans="1:22" ht="50.15" customHeight="1" x14ac:dyDescent="0.3">
      <c r="A208" s="416" t="s">
        <v>593</v>
      </c>
      <c r="B208" s="442" t="s">
        <v>71</v>
      </c>
      <c r="C208" s="215" t="s">
        <v>792</v>
      </c>
      <c r="D208" s="622">
        <v>110038</v>
      </c>
      <c r="E208" s="836"/>
      <c r="F208" s="177"/>
      <c r="G208" s="937">
        <v>1996</v>
      </c>
      <c r="H208" s="173" t="s">
        <v>6</v>
      </c>
      <c r="I208" s="882">
        <v>138.96</v>
      </c>
      <c r="J208" s="882">
        <v>27.08</v>
      </c>
      <c r="K208" s="882">
        <v>11.26</v>
      </c>
      <c r="L208" s="436">
        <v>3763</v>
      </c>
      <c r="M208" s="136">
        <v>42371</v>
      </c>
      <c r="N208" s="882">
        <v>3627.8</v>
      </c>
      <c r="O208" s="882">
        <v>1</v>
      </c>
      <c r="P208" s="882" t="s">
        <v>6</v>
      </c>
      <c r="Q208" s="882" t="s">
        <v>5</v>
      </c>
      <c r="R208" s="833" t="s">
        <v>793</v>
      </c>
      <c r="S208" s="424" t="s">
        <v>4</v>
      </c>
      <c r="T208" s="833" t="s">
        <v>599</v>
      </c>
      <c r="U208" s="834" t="s">
        <v>794</v>
      </c>
      <c r="V208" s="833" t="s">
        <v>36</v>
      </c>
    </row>
    <row r="209" spans="1:24" ht="50.15" customHeight="1" x14ac:dyDescent="0.3">
      <c r="A209" s="416" t="s">
        <v>593</v>
      </c>
      <c r="B209" s="442" t="s">
        <v>72</v>
      </c>
      <c r="C209" s="215" t="s">
        <v>796</v>
      </c>
      <c r="D209" s="622">
        <v>900434</v>
      </c>
      <c r="E209" s="836"/>
      <c r="F209" s="177"/>
      <c r="G209" s="937" t="s">
        <v>797</v>
      </c>
      <c r="H209" s="173" t="s">
        <v>6</v>
      </c>
      <c r="I209" s="882">
        <v>54.9</v>
      </c>
      <c r="J209" s="882">
        <v>12.5</v>
      </c>
      <c r="K209" s="882">
        <v>13.2</v>
      </c>
      <c r="L209" s="882">
        <v>910.18</v>
      </c>
      <c r="M209" s="136">
        <v>10839.4</v>
      </c>
      <c r="N209" s="882">
        <v>1296</v>
      </c>
      <c r="O209" s="882">
        <v>2</v>
      </c>
      <c r="P209" s="882" t="s">
        <v>798</v>
      </c>
      <c r="Q209" s="882" t="s">
        <v>5</v>
      </c>
      <c r="R209" s="833" t="s">
        <v>799</v>
      </c>
      <c r="S209" s="424" t="s">
        <v>4</v>
      </c>
      <c r="T209" s="833" t="s">
        <v>599</v>
      </c>
      <c r="U209" s="834" t="s">
        <v>800</v>
      </c>
      <c r="V209" s="833" t="s">
        <v>36</v>
      </c>
    </row>
    <row r="210" spans="1:24" ht="50.15" customHeight="1" x14ac:dyDescent="0.3">
      <c r="A210" s="416" t="s">
        <v>593</v>
      </c>
      <c r="B210" s="442">
        <v>32</v>
      </c>
      <c r="C210" s="847" t="s">
        <v>2773</v>
      </c>
      <c r="D210" s="622">
        <v>96</v>
      </c>
      <c r="E210" s="622"/>
      <c r="F210" s="622"/>
      <c r="G210" s="932">
        <v>1954</v>
      </c>
      <c r="H210" s="622"/>
      <c r="I210" s="885">
        <v>44.04</v>
      </c>
      <c r="J210" s="885">
        <v>17.260000000000002</v>
      </c>
      <c r="K210" s="882">
        <v>11.7</v>
      </c>
      <c r="L210" s="882">
        <v>721.3</v>
      </c>
      <c r="M210" s="932">
        <v>9340</v>
      </c>
      <c r="N210" s="885">
        <v>1565.8</v>
      </c>
      <c r="O210" s="885">
        <v>3</v>
      </c>
      <c r="P210" s="885" t="s">
        <v>2774</v>
      </c>
      <c r="Q210" s="885" t="s">
        <v>442</v>
      </c>
      <c r="R210" s="833" t="s">
        <v>2775</v>
      </c>
      <c r="S210" s="894" t="s">
        <v>4</v>
      </c>
      <c r="T210" s="835" t="s">
        <v>599</v>
      </c>
      <c r="U210" s="418" t="s">
        <v>2776</v>
      </c>
      <c r="V210" s="618" t="s">
        <v>36</v>
      </c>
      <c r="W210" s="129"/>
    </row>
    <row r="211" spans="1:24" s="210" customFormat="1" ht="50.15" customHeight="1" x14ac:dyDescent="0.35">
      <c r="A211" s="416" t="s">
        <v>593</v>
      </c>
      <c r="B211" s="712" t="s">
        <v>5</v>
      </c>
      <c r="C211" s="216" t="s">
        <v>934</v>
      </c>
      <c r="D211" s="931"/>
      <c r="E211" s="129"/>
      <c r="F211" s="206"/>
      <c r="G211" s="939"/>
      <c r="H211" s="207"/>
      <c r="I211" s="208"/>
      <c r="J211" s="208"/>
      <c r="K211" s="208"/>
      <c r="L211" s="348"/>
      <c r="M211" s="957"/>
      <c r="N211" s="208"/>
      <c r="O211" s="208"/>
      <c r="P211" s="208"/>
      <c r="Q211" s="208"/>
      <c r="R211" s="208"/>
      <c r="S211" s="895"/>
      <c r="T211" s="209"/>
      <c r="U211" s="462"/>
      <c r="V211" s="209"/>
      <c r="W211" s="132"/>
      <c r="X211" s="455"/>
    </row>
    <row r="212" spans="1:24" ht="50.15" customHeight="1" x14ac:dyDescent="0.3">
      <c r="A212" s="416" t="s">
        <v>593</v>
      </c>
      <c r="B212" s="442" t="s">
        <v>15</v>
      </c>
      <c r="C212" s="215" t="s">
        <v>803</v>
      </c>
      <c r="D212" s="622">
        <v>235</v>
      </c>
      <c r="E212" s="836"/>
      <c r="F212" s="177"/>
      <c r="G212" s="937" t="s">
        <v>804</v>
      </c>
      <c r="H212" s="173" t="s">
        <v>6</v>
      </c>
      <c r="I212" s="882">
        <v>3570</v>
      </c>
      <c r="J212" s="882">
        <v>17.600000000000001</v>
      </c>
      <c r="K212" s="882">
        <v>10</v>
      </c>
      <c r="L212" s="882"/>
      <c r="M212" s="136"/>
      <c r="N212" s="882">
        <v>62832</v>
      </c>
      <c r="O212" s="882"/>
      <c r="P212" s="882"/>
      <c r="Q212" s="882" t="s">
        <v>442</v>
      </c>
      <c r="R212" s="833" t="s">
        <v>675</v>
      </c>
      <c r="S212" s="424" t="s">
        <v>4</v>
      </c>
      <c r="T212" s="833" t="s">
        <v>599</v>
      </c>
      <c r="U212" s="834" t="s">
        <v>805</v>
      </c>
      <c r="V212" s="833" t="s">
        <v>36</v>
      </c>
    </row>
    <row r="213" spans="1:24" ht="50.15" customHeight="1" x14ac:dyDescent="0.3">
      <c r="A213" s="416" t="s">
        <v>593</v>
      </c>
      <c r="B213" s="442" t="s">
        <v>43</v>
      </c>
      <c r="C213" s="215" t="s">
        <v>806</v>
      </c>
      <c r="D213" s="622">
        <v>919</v>
      </c>
      <c r="E213" s="836"/>
      <c r="F213" s="177"/>
      <c r="G213" s="937" t="s">
        <v>677</v>
      </c>
      <c r="H213" s="173" t="s">
        <v>6</v>
      </c>
      <c r="I213" s="882">
        <v>28.4</v>
      </c>
      <c r="J213" s="882">
        <v>4.45</v>
      </c>
      <c r="K213" s="882">
        <v>10.119999999999999</v>
      </c>
      <c r="L213" s="436">
        <v>225</v>
      </c>
      <c r="M213" s="136">
        <v>1343</v>
      </c>
      <c r="N213" s="882">
        <v>177.8</v>
      </c>
      <c r="O213" s="882">
        <v>2</v>
      </c>
      <c r="P213" s="882"/>
      <c r="Q213" s="882" t="s">
        <v>442</v>
      </c>
      <c r="R213" s="833" t="s">
        <v>675</v>
      </c>
      <c r="S213" s="424" t="s">
        <v>4</v>
      </c>
      <c r="T213" s="833" t="s">
        <v>599</v>
      </c>
      <c r="U213" s="834" t="s">
        <v>807</v>
      </c>
      <c r="V213" s="833" t="s">
        <v>36</v>
      </c>
    </row>
    <row r="214" spans="1:24" ht="50.15" customHeight="1" x14ac:dyDescent="0.3">
      <c r="A214" s="416" t="s">
        <v>593</v>
      </c>
      <c r="B214" s="442" t="s">
        <v>44</v>
      </c>
      <c r="C214" s="215" t="s">
        <v>809</v>
      </c>
      <c r="D214" s="622">
        <v>920</v>
      </c>
      <c r="E214" s="836"/>
      <c r="F214" s="177"/>
      <c r="G214" s="937">
        <v>1944</v>
      </c>
      <c r="H214" s="173" t="s">
        <v>6</v>
      </c>
      <c r="I214" s="882">
        <v>19.34</v>
      </c>
      <c r="J214" s="882">
        <v>3.5</v>
      </c>
      <c r="K214" s="882">
        <v>2.95</v>
      </c>
      <c r="L214" s="882">
        <v>48.4</v>
      </c>
      <c r="M214" s="136">
        <v>143</v>
      </c>
      <c r="N214" s="882">
        <v>39.9</v>
      </c>
      <c r="O214" s="882">
        <v>1</v>
      </c>
      <c r="P214" s="882"/>
      <c r="Q214" s="882" t="s">
        <v>442</v>
      </c>
      <c r="R214" s="833" t="s">
        <v>675</v>
      </c>
      <c r="S214" s="424" t="s">
        <v>4</v>
      </c>
      <c r="T214" s="833" t="s">
        <v>599</v>
      </c>
      <c r="U214" s="834" t="s">
        <v>810</v>
      </c>
      <c r="V214" s="833" t="s">
        <v>36</v>
      </c>
    </row>
    <row r="215" spans="1:24" ht="50.15" customHeight="1" x14ac:dyDescent="0.3">
      <c r="A215" s="416" t="s">
        <v>593</v>
      </c>
      <c r="B215" s="442" t="s">
        <v>45</v>
      </c>
      <c r="C215" s="215" t="s">
        <v>817</v>
      </c>
      <c r="D215" s="622" t="s">
        <v>818</v>
      </c>
      <c r="E215" s="836"/>
      <c r="F215" s="177"/>
      <c r="G215" s="937"/>
      <c r="H215" s="173" t="s">
        <v>6</v>
      </c>
      <c r="I215" s="882"/>
      <c r="J215" s="882"/>
      <c r="K215" s="882"/>
      <c r="L215" s="882"/>
      <c r="M215" s="136"/>
      <c r="N215" s="882"/>
      <c r="O215" s="882"/>
      <c r="P215" s="882"/>
      <c r="Q215" s="882"/>
      <c r="R215" s="833"/>
      <c r="S215" s="424"/>
      <c r="T215" s="833"/>
      <c r="U215" s="834"/>
      <c r="V215" s="833"/>
    </row>
    <row r="216" spans="1:24" ht="50.15" customHeight="1" x14ac:dyDescent="0.3">
      <c r="A216" s="416" t="s">
        <v>593</v>
      </c>
      <c r="B216" s="442" t="s">
        <v>46</v>
      </c>
      <c r="C216" s="215" t="s">
        <v>823</v>
      </c>
      <c r="D216" s="622">
        <v>941</v>
      </c>
      <c r="E216" s="836"/>
      <c r="F216" s="177"/>
      <c r="G216" s="937" t="s">
        <v>824</v>
      </c>
      <c r="H216" s="173" t="s">
        <v>6</v>
      </c>
      <c r="I216" s="882">
        <v>676</v>
      </c>
      <c r="J216" s="882"/>
      <c r="K216" s="882"/>
      <c r="L216" s="882"/>
      <c r="M216" s="136"/>
      <c r="N216" s="882">
        <v>3408</v>
      </c>
      <c r="O216" s="882"/>
      <c r="P216" s="882"/>
      <c r="Q216" s="882" t="s">
        <v>442</v>
      </c>
      <c r="R216" s="833" t="s">
        <v>814</v>
      </c>
      <c r="S216" s="424" t="s">
        <v>4</v>
      </c>
      <c r="T216" s="833" t="s">
        <v>657</v>
      </c>
      <c r="U216" s="834" t="s">
        <v>825</v>
      </c>
      <c r="V216" s="833" t="s">
        <v>826</v>
      </c>
    </row>
    <row r="217" spans="1:24" ht="50.15" customHeight="1" x14ac:dyDescent="0.3">
      <c r="A217" s="416" t="s">
        <v>593</v>
      </c>
      <c r="B217" s="442" t="s">
        <v>47</v>
      </c>
      <c r="C217" s="215" t="s">
        <v>828</v>
      </c>
      <c r="D217" s="622">
        <v>2244</v>
      </c>
      <c r="E217" s="836"/>
      <c r="F217" s="177"/>
      <c r="G217" s="937" t="s">
        <v>677</v>
      </c>
      <c r="H217" s="173" t="s">
        <v>6</v>
      </c>
      <c r="I217" s="882">
        <v>3100</v>
      </c>
      <c r="J217" s="882">
        <v>4</v>
      </c>
      <c r="K217" s="882">
        <v>5.5</v>
      </c>
      <c r="L217" s="882"/>
      <c r="M217" s="136"/>
      <c r="N217" s="882">
        <v>766447</v>
      </c>
      <c r="O217" s="882"/>
      <c r="P217" s="882"/>
      <c r="Q217" s="882" t="s">
        <v>5</v>
      </c>
      <c r="R217" s="833" t="s">
        <v>829</v>
      </c>
      <c r="S217" s="424" t="s">
        <v>4</v>
      </c>
      <c r="T217" s="833" t="s">
        <v>599</v>
      </c>
      <c r="U217" s="834" t="s">
        <v>830</v>
      </c>
      <c r="V217" s="833" t="s">
        <v>831</v>
      </c>
    </row>
    <row r="218" spans="1:24" ht="50.15" customHeight="1" x14ac:dyDescent="0.3">
      <c r="A218" s="416" t="s">
        <v>593</v>
      </c>
      <c r="B218" s="442" t="s">
        <v>48</v>
      </c>
      <c r="C218" s="215" t="s">
        <v>833</v>
      </c>
      <c r="D218" s="622">
        <v>2247</v>
      </c>
      <c r="E218" s="836"/>
      <c r="F218" s="177"/>
      <c r="G218" s="937" t="s">
        <v>834</v>
      </c>
      <c r="H218" s="173" t="s">
        <v>4</v>
      </c>
      <c r="I218" s="1005" t="s">
        <v>835</v>
      </c>
      <c r="J218" s="1005"/>
      <c r="K218" s="882">
        <v>105</v>
      </c>
      <c r="L218" s="882">
        <v>122.6</v>
      </c>
      <c r="M218" s="136">
        <v>12879</v>
      </c>
      <c r="N218" s="882">
        <v>28.4</v>
      </c>
      <c r="O218" s="882"/>
      <c r="P218" s="882"/>
      <c r="Q218" s="882" t="s">
        <v>5</v>
      </c>
      <c r="R218" s="833" t="s">
        <v>836</v>
      </c>
      <c r="S218" s="424" t="s">
        <v>4</v>
      </c>
      <c r="T218" s="833" t="s">
        <v>599</v>
      </c>
      <c r="U218" s="834" t="s">
        <v>837</v>
      </c>
      <c r="V218" s="833" t="s">
        <v>36</v>
      </c>
    </row>
    <row r="219" spans="1:24" ht="50.15" customHeight="1" x14ac:dyDescent="0.3">
      <c r="A219" s="416" t="s">
        <v>593</v>
      </c>
      <c r="B219" s="442" t="s">
        <v>49</v>
      </c>
      <c r="C219" s="215" t="s">
        <v>839</v>
      </c>
      <c r="D219" s="622">
        <v>110039</v>
      </c>
      <c r="E219" s="836"/>
      <c r="F219" s="177"/>
      <c r="G219" s="937" t="s">
        <v>840</v>
      </c>
      <c r="H219" s="173" t="s">
        <v>4</v>
      </c>
      <c r="I219" s="1005" t="s">
        <v>841</v>
      </c>
      <c r="J219" s="1005"/>
      <c r="K219" s="882">
        <v>150</v>
      </c>
      <c r="L219" s="882">
        <v>197.9</v>
      </c>
      <c r="M219" s="136">
        <v>29694</v>
      </c>
      <c r="N219" s="882">
        <v>50.4</v>
      </c>
      <c r="O219" s="882"/>
      <c r="P219" s="882"/>
      <c r="Q219" s="882" t="s">
        <v>5</v>
      </c>
      <c r="R219" s="833" t="s">
        <v>842</v>
      </c>
      <c r="S219" s="424" t="s">
        <v>4</v>
      </c>
      <c r="T219" s="833" t="s">
        <v>599</v>
      </c>
      <c r="U219" s="834" t="s">
        <v>843</v>
      </c>
      <c r="V219" s="833" t="s">
        <v>36</v>
      </c>
    </row>
    <row r="220" spans="1:24" ht="50.15" customHeight="1" x14ac:dyDescent="0.3">
      <c r="A220" s="416" t="s">
        <v>593</v>
      </c>
      <c r="B220" s="442" t="s">
        <v>50</v>
      </c>
      <c r="C220" s="215" t="s">
        <v>845</v>
      </c>
      <c r="D220" s="622">
        <v>110040</v>
      </c>
      <c r="E220" s="836"/>
      <c r="F220" s="177"/>
      <c r="G220" s="937" t="s">
        <v>846</v>
      </c>
      <c r="H220" s="173" t="s">
        <v>4</v>
      </c>
      <c r="I220" s="1005" t="s">
        <v>847</v>
      </c>
      <c r="J220" s="1005"/>
      <c r="K220" s="882">
        <v>150</v>
      </c>
      <c r="L220" s="882">
        <v>187.1</v>
      </c>
      <c r="M220" s="136">
        <v>28071</v>
      </c>
      <c r="N220" s="882">
        <v>28.8</v>
      </c>
      <c r="O220" s="882"/>
      <c r="P220" s="882"/>
      <c r="Q220" s="882" t="s">
        <v>5</v>
      </c>
      <c r="R220" s="833" t="s">
        <v>848</v>
      </c>
      <c r="S220" s="424" t="s">
        <v>4</v>
      </c>
      <c r="T220" s="833" t="s">
        <v>599</v>
      </c>
      <c r="U220" s="834" t="s">
        <v>843</v>
      </c>
      <c r="V220" s="833" t="s">
        <v>36</v>
      </c>
    </row>
    <row r="221" spans="1:24" ht="50.15" customHeight="1" x14ac:dyDescent="0.3">
      <c r="A221" s="416" t="s">
        <v>593</v>
      </c>
      <c r="B221" s="442" t="s">
        <v>51</v>
      </c>
      <c r="C221" s="215" t="s">
        <v>849</v>
      </c>
      <c r="D221" s="622">
        <v>120006</v>
      </c>
      <c r="E221" s="836"/>
      <c r="F221" s="177"/>
      <c r="G221" s="937" t="s">
        <v>677</v>
      </c>
      <c r="H221" s="173" t="s">
        <v>6</v>
      </c>
      <c r="I221" s="882">
        <v>13.89</v>
      </c>
      <c r="J221" s="882">
        <v>2.96</v>
      </c>
      <c r="K221" s="882">
        <v>5.17</v>
      </c>
      <c r="L221" s="882">
        <v>41.1</v>
      </c>
      <c r="M221" s="136">
        <v>212</v>
      </c>
      <c r="N221" s="882">
        <v>33.299999999999997</v>
      </c>
      <c r="O221" s="882">
        <v>1</v>
      </c>
      <c r="P221" s="882"/>
      <c r="Q221" s="882" t="s">
        <v>5</v>
      </c>
      <c r="R221" s="833" t="s">
        <v>850</v>
      </c>
      <c r="S221" s="424" t="s">
        <v>4</v>
      </c>
      <c r="T221" s="833" t="s">
        <v>599</v>
      </c>
      <c r="U221" s="834" t="s">
        <v>851</v>
      </c>
      <c r="V221" s="833" t="s">
        <v>36</v>
      </c>
    </row>
    <row r="222" spans="1:24" ht="50.15" customHeight="1" x14ac:dyDescent="0.3">
      <c r="A222" s="416" t="s">
        <v>593</v>
      </c>
      <c r="B222" s="442" t="s">
        <v>52</v>
      </c>
      <c r="C222" s="215" t="s">
        <v>852</v>
      </c>
      <c r="D222" s="622">
        <v>120008</v>
      </c>
      <c r="E222" s="836"/>
      <c r="F222" s="177"/>
      <c r="G222" s="937" t="s">
        <v>853</v>
      </c>
      <c r="H222" s="173" t="s">
        <v>4</v>
      </c>
      <c r="I222" s="1005" t="s">
        <v>835</v>
      </c>
      <c r="J222" s="1005"/>
      <c r="K222" s="882">
        <v>120</v>
      </c>
      <c r="L222" s="882">
        <v>122.2</v>
      </c>
      <c r="M222" s="136">
        <v>14719</v>
      </c>
      <c r="N222" s="882">
        <v>28.4</v>
      </c>
      <c r="O222" s="882"/>
      <c r="P222" s="882"/>
      <c r="Q222" s="882" t="s">
        <v>5</v>
      </c>
      <c r="R222" s="833" t="s">
        <v>854</v>
      </c>
      <c r="S222" s="424" t="s">
        <v>4</v>
      </c>
      <c r="T222" s="833" t="s">
        <v>599</v>
      </c>
      <c r="U222" s="834" t="s">
        <v>855</v>
      </c>
      <c r="V222" s="833" t="s">
        <v>36</v>
      </c>
    </row>
    <row r="223" spans="1:24" ht="50.15" customHeight="1" x14ac:dyDescent="0.3">
      <c r="A223" s="416" t="s">
        <v>593</v>
      </c>
      <c r="B223" s="442" t="s">
        <v>53</v>
      </c>
      <c r="C223" s="215" t="s">
        <v>856</v>
      </c>
      <c r="D223" s="622">
        <v>120010</v>
      </c>
      <c r="E223" s="836"/>
      <c r="F223" s="177"/>
      <c r="G223" s="937">
        <v>1989</v>
      </c>
      <c r="H223" s="173" t="s">
        <v>4</v>
      </c>
      <c r="I223" s="882">
        <v>36.9</v>
      </c>
      <c r="J223" s="882">
        <v>4.2</v>
      </c>
      <c r="K223" s="882">
        <v>9.26</v>
      </c>
      <c r="L223" s="882">
        <v>22.5</v>
      </c>
      <c r="M223" s="136">
        <v>27</v>
      </c>
      <c r="N223" s="882">
        <v>22.5</v>
      </c>
      <c r="O223" s="882"/>
      <c r="P223" s="882"/>
      <c r="Q223" s="882" t="s">
        <v>442</v>
      </c>
      <c r="R223" s="833" t="s">
        <v>671</v>
      </c>
      <c r="S223" s="424" t="s">
        <v>4</v>
      </c>
      <c r="T223" s="833" t="s">
        <v>599</v>
      </c>
      <c r="U223" s="834" t="s">
        <v>857</v>
      </c>
      <c r="V223" s="833" t="s">
        <v>36</v>
      </c>
    </row>
    <row r="224" spans="1:24" ht="50.15" customHeight="1" x14ac:dyDescent="0.3">
      <c r="A224" s="416" t="s">
        <v>593</v>
      </c>
      <c r="B224" s="442" t="s">
        <v>54</v>
      </c>
      <c r="C224" s="215" t="s">
        <v>858</v>
      </c>
      <c r="D224" s="622">
        <v>120011</v>
      </c>
      <c r="E224" s="836"/>
      <c r="F224" s="177"/>
      <c r="G224" s="937" t="s">
        <v>677</v>
      </c>
      <c r="H224" s="173" t="s">
        <v>6</v>
      </c>
      <c r="I224" s="882">
        <v>347</v>
      </c>
      <c r="J224" s="882">
        <v>3.5</v>
      </c>
      <c r="K224" s="882"/>
      <c r="L224" s="882"/>
      <c r="M224" s="136"/>
      <c r="N224" s="882">
        <v>1214.5</v>
      </c>
      <c r="O224" s="882"/>
      <c r="P224" s="882"/>
      <c r="Q224" s="882" t="s">
        <v>442</v>
      </c>
      <c r="R224" s="833" t="s">
        <v>629</v>
      </c>
      <c r="S224" s="424" t="s">
        <v>4</v>
      </c>
      <c r="T224" s="833" t="s">
        <v>599</v>
      </c>
      <c r="U224" s="834" t="s">
        <v>859</v>
      </c>
      <c r="V224" s="833" t="s">
        <v>36</v>
      </c>
    </row>
    <row r="225" spans="1:23" ht="50.15" customHeight="1" x14ac:dyDescent="0.3">
      <c r="A225" s="416" t="s">
        <v>593</v>
      </c>
      <c r="B225" s="442" t="s">
        <v>55</v>
      </c>
      <c r="C225" s="215" t="s">
        <v>861</v>
      </c>
      <c r="D225" s="622">
        <v>120012</v>
      </c>
      <c r="E225" s="836"/>
      <c r="F225" s="177"/>
      <c r="G225" s="937" t="s">
        <v>677</v>
      </c>
      <c r="H225" s="173" t="s">
        <v>6</v>
      </c>
      <c r="I225" s="882">
        <v>312.24</v>
      </c>
      <c r="J225" s="882">
        <v>4.4000000000000004</v>
      </c>
      <c r="K225" s="882">
        <v>1.5</v>
      </c>
      <c r="L225" s="882">
        <v>1431.1</v>
      </c>
      <c r="M225" s="136"/>
      <c r="N225" s="882"/>
      <c r="O225" s="882"/>
      <c r="P225" s="882"/>
      <c r="Q225" s="882" t="s">
        <v>5</v>
      </c>
      <c r="R225" s="833" t="s">
        <v>862</v>
      </c>
      <c r="S225" s="424" t="s">
        <v>4</v>
      </c>
      <c r="T225" s="833" t="s">
        <v>599</v>
      </c>
      <c r="U225" s="848" t="s">
        <v>863</v>
      </c>
      <c r="V225" s="833" t="s">
        <v>36</v>
      </c>
    </row>
    <row r="226" spans="1:23" ht="50.15" customHeight="1" x14ac:dyDescent="0.3">
      <c r="A226" s="416" t="s">
        <v>593</v>
      </c>
      <c r="B226" s="442" t="s">
        <v>56</v>
      </c>
      <c r="C226" s="215" t="s">
        <v>865</v>
      </c>
      <c r="D226" s="622">
        <v>120013</v>
      </c>
      <c r="E226" s="836"/>
      <c r="F226" s="177"/>
      <c r="G226" s="937">
        <v>1970</v>
      </c>
      <c r="H226" s="173" t="s">
        <v>4</v>
      </c>
      <c r="I226" s="882"/>
      <c r="J226" s="882"/>
      <c r="K226" s="882"/>
      <c r="L226" s="882"/>
      <c r="M226" s="136"/>
      <c r="N226" s="1005">
        <v>77.8</v>
      </c>
      <c r="O226" s="1005"/>
      <c r="P226" s="1005"/>
      <c r="Q226" s="1005" t="s">
        <v>442</v>
      </c>
      <c r="R226" s="1056" t="s">
        <v>866</v>
      </c>
      <c r="S226" s="1043" t="s">
        <v>4</v>
      </c>
      <c r="T226" s="1056" t="s">
        <v>599</v>
      </c>
      <c r="U226" s="1044" t="s">
        <v>857</v>
      </c>
      <c r="V226" s="1005" t="s">
        <v>36</v>
      </c>
    </row>
    <row r="227" spans="1:23" ht="50.15" customHeight="1" x14ac:dyDescent="0.3">
      <c r="A227" s="416" t="s">
        <v>593</v>
      </c>
      <c r="B227" s="441" t="s">
        <v>57</v>
      </c>
      <c r="C227" s="214" t="s">
        <v>867</v>
      </c>
      <c r="D227" s="929"/>
      <c r="E227" s="42"/>
      <c r="F227" s="177"/>
      <c r="G227" s="938"/>
      <c r="H227" s="173"/>
      <c r="I227" s="887">
        <v>88.6</v>
      </c>
      <c r="J227" s="887">
        <v>4.8</v>
      </c>
      <c r="K227" s="887">
        <v>19.59</v>
      </c>
      <c r="L227" s="882"/>
      <c r="M227" s="136"/>
      <c r="N227" s="1038"/>
      <c r="O227" s="1038"/>
      <c r="P227" s="1038"/>
      <c r="Q227" s="1038"/>
      <c r="R227" s="1070"/>
      <c r="S227" s="1055"/>
      <c r="T227" s="1070"/>
      <c r="U227" s="1045"/>
      <c r="V227" s="1038"/>
    </row>
    <row r="228" spans="1:23" ht="50.15" customHeight="1" x14ac:dyDescent="0.3">
      <c r="A228" s="416" t="s">
        <v>593</v>
      </c>
      <c r="B228" s="441" t="s">
        <v>58</v>
      </c>
      <c r="C228" s="214" t="s">
        <v>868</v>
      </c>
      <c r="D228" s="929"/>
      <c r="E228" s="42"/>
      <c r="F228" s="177"/>
      <c r="G228" s="938"/>
      <c r="H228" s="173"/>
      <c r="I228" s="887">
        <v>55.2</v>
      </c>
      <c r="J228" s="887">
        <v>4.8</v>
      </c>
      <c r="K228" s="887">
        <v>12.32</v>
      </c>
      <c r="L228" s="882"/>
      <c r="M228" s="136"/>
      <c r="N228" s="1038"/>
      <c r="O228" s="1038"/>
      <c r="P228" s="1038"/>
      <c r="Q228" s="1038"/>
      <c r="R228" s="1071"/>
      <c r="S228" s="1055"/>
      <c r="T228" s="1071"/>
      <c r="U228" s="1045"/>
      <c r="V228" s="1038"/>
    </row>
    <row r="229" spans="1:23" ht="50.15" customHeight="1" x14ac:dyDescent="0.3">
      <c r="A229" s="416" t="s">
        <v>593</v>
      </c>
      <c r="B229" s="442" t="s">
        <v>59</v>
      </c>
      <c r="C229" s="215" t="s">
        <v>869</v>
      </c>
      <c r="D229" s="622">
        <v>232</v>
      </c>
      <c r="E229" s="836"/>
      <c r="F229" s="177"/>
      <c r="G229" s="937">
        <v>1983</v>
      </c>
      <c r="H229" s="173" t="s">
        <v>4</v>
      </c>
      <c r="I229" s="882">
        <v>511.4</v>
      </c>
      <c r="J229" s="882" t="s">
        <v>870</v>
      </c>
      <c r="K229" s="882" t="s">
        <v>871</v>
      </c>
      <c r="L229" s="882"/>
      <c r="M229" s="136"/>
      <c r="N229" s="882"/>
      <c r="O229" s="882"/>
      <c r="P229" s="882"/>
      <c r="Q229" s="882" t="s">
        <v>442</v>
      </c>
      <c r="R229" s="849" t="s">
        <v>872</v>
      </c>
      <c r="S229" s="424" t="s">
        <v>4</v>
      </c>
      <c r="T229" s="833" t="s">
        <v>599</v>
      </c>
      <c r="U229" s="834" t="s">
        <v>873</v>
      </c>
      <c r="V229" s="833" t="s">
        <v>36</v>
      </c>
    </row>
    <row r="230" spans="1:23" ht="50.15" customHeight="1" x14ac:dyDescent="0.3">
      <c r="A230" s="416" t="s">
        <v>593</v>
      </c>
      <c r="B230" s="442" t="s">
        <v>60</v>
      </c>
      <c r="C230" s="215" t="s">
        <v>874</v>
      </c>
      <c r="D230" s="622">
        <v>901083</v>
      </c>
      <c r="E230" s="836"/>
      <c r="F230" s="177"/>
      <c r="G230" s="937" t="s">
        <v>875</v>
      </c>
      <c r="H230" s="173" t="s">
        <v>4</v>
      </c>
      <c r="I230" s="882" t="s">
        <v>876</v>
      </c>
      <c r="J230" s="882"/>
      <c r="K230" s="882">
        <v>11.94</v>
      </c>
      <c r="L230" s="882"/>
      <c r="M230" s="136">
        <v>10000</v>
      </c>
      <c r="N230" s="882"/>
      <c r="O230" s="882"/>
      <c r="P230" s="882"/>
      <c r="Q230" s="882" t="s">
        <v>442</v>
      </c>
      <c r="R230" s="833" t="s">
        <v>877</v>
      </c>
      <c r="S230" s="424" t="s">
        <v>4</v>
      </c>
      <c r="T230" s="833" t="s">
        <v>657</v>
      </c>
      <c r="U230" s="463" t="s">
        <v>878</v>
      </c>
      <c r="V230" s="833" t="s">
        <v>659</v>
      </c>
    </row>
    <row r="231" spans="1:23" ht="50.15" customHeight="1" x14ac:dyDescent="0.3">
      <c r="A231" s="416" t="s">
        <v>593</v>
      </c>
      <c r="B231" s="442" t="s">
        <v>61</v>
      </c>
      <c r="C231" s="215" t="s">
        <v>881</v>
      </c>
      <c r="D231" s="622" t="s">
        <v>327</v>
      </c>
      <c r="E231" s="836"/>
      <c r="F231" s="177"/>
      <c r="G231" s="937">
        <v>2023</v>
      </c>
      <c r="H231" s="173" t="s">
        <v>4</v>
      </c>
      <c r="I231" s="882" t="s">
        <v>876</v>
      </c>
      <c r="J231" s="882"/>
      <c r="K231" s="882">
        <v>11.94</v>
      </c>
      <c r="L231" s="882"/>
      <c r="M231" s="136">
        <v>10000</v>
      </c>
      <c r="N231" s="882"/>
      <c r="O231" s="882"/>
      <c r="P231" s="882"/>
      <c r="Q231" s="882" t="s">
        <v>442</v>
      </c>
      <c r="R231" s="833" t="s">
        <v>877</v>
      </c>
      <c r="S231" s="424" t="s">
        <v>4</v>
      </c>
      <c r="T231" s="833" t="s">
        <v>599</v>
      </c>
      <c r="U231" s="463" t="s">
        <v>878</v>
      </c>
      <c r="V231" s="833" t="s">
        <v>36</v>
      </c>
    </row>
    <row r="232" spans="1:23" ht="50.15" customHeight="1" x14ac:dyDescent="0.3">
      <c r="A232" s="416" t="s">
        <v>593</v>
      </c>
      <c r="B232" s="442" t="s">
        <v>62</v>
      </c>
      <c r="C232" s="215" t="s">
        <v>883</v>
      </c>
      <c r="D232" s="622">
        <v>901085</v>
      </c>
      <c r="E232" s="836"/>
      <c r="F232" s="177"/>
      <c r="G232" s="937" t="s">
        <v>875</v>
      </c>
      <c r="H232" s="173" t="s">
        <v>4</v>
      </c>
      <c r="I232" s="882" t="s">
        <v>876</v>
      </c>
      <c r="J232" s="882"/>
      <c r="K232" s="882">
        <v>11.94</v>
      </c>
      <c r="L232" s="882"/>
      <c r="M232" s="136">
        <v>10000</v>
      </c>
      <c r="N232" s="882"/>
      <c r="O232" s="882"/>
      <c r="P232" s="882"/>
      <c r="Q232" s="882" t="s">
        <v>442</v>
      </c>
      <c r="R232" s="833" t="s">
        <v>877</v>
      </c>
      <c r="S232" s="424" t="s">
        <v>4</v>
      </c>
      <c r="T232" s="833" t="s">
        <v>657</v>
      </c>
      <c r="U232" s="463" t="s">
        <v>878</v>
      </c>
      <c r="V232" s="833" t="s">
        <v>659</v>
      </c>
    </row>
    <row r="233" spans="1:23" ht="50.15" customHeight="1" x14ac:dyDescent="0.3">
      <c r="A233" s="416" t="s">
        <v>593</v>
      </c>
      <c r="B233" s="442" t="s">
        <v>63</v>
      </c>
      <c r="C233" s="215" t="s">
        <v>884</v>
      </c>
      <c r="D233" s="622">
        <v>2250</v>
      </c>
      <c r="E233" s="836"/>
      <c r="F233" s="177"/>
      <c r="G233" s="937">
        <v>1977</v>
      </c>
      <c r="H233" s="173" t="s">
        <v>4</v>
      </c>
      <c r="I233" s="882" t="s">
        <v>876</v>
      </c>
      <c r="J233" s="882"/>
      <c r="K233" s="882">
        <v>11.94</v>
      </c>
      <c r="L233" s="882"/>
      <c r="M233" s="136">
        <v>10000</v>
      </c>
      <c r="N233" s="882"/>
      <c r="O233" s="882"/>
      <c r="P233" s="882"/>
      <c r="Q233" s="882" t="s">
        <v>442</v>
      </c>
      <c r="R233" s="833" t="s">
        <v>877</v>
      </c>
      <c r="S233" s="424" t="s">
        <v>4</v>
      </c>
      <c r="T233" s="833" t="s">
        <v>657</v>
      </c>
      <c r="U233" s="463" t="s">
        <v>878</v>
      </c>
      <c r="V233" s="833" t="s">
        <v>659</v>
      </c>
      <c r="W233" s="417" t="s">
        <v>673</v>
      </c>
    </row>
    <row r="234" spans="1:23" ht="50.15" customHeight="1" x14ac:dyDescent="0.3">
      <c r="A234" s="416" t="s">
        <v>593</v>
      </c>
      <c r="B234" s="442" t="s">
        <v>64</v>
      </c>
      <c r="C234" s="215" t="s">
        <v>885</v>
      </c>
      <c r="D234" s="622">
        <v>901127</v>
      </c>
      <c r="E234" s="836"/>
      <c r="F234" s="177"/>
      <c r="G234" s="937" t="s">
        <v>886</v>
      </c>
      <c r="H234" s="173" t="s">
        <v>6</v>
      </c>
      <c r="I234" s="882" t="s">
        <v>887</v>
      </c>
      <c r="J234" s="882"/>
      <c r="K234" s="882">
        <v>11.92</v>
      </c>
      <c r="L234" s="882"/>
      <c r="M234" s="136"/>
      <c r="N234" s="882"/>
      <c r="O234" s="882"/>
      <c r="P234" s="882"/>
      <c r="Q234" s="882" t="s">
        <v>442</v>
      </c>
      <c r="R234" s="833" t="s">
        <v>877</v>
      </c>
      <c r="S234" s="424" t="s">
        <v>4</v>
      </c>
      <c r="T234" s="833" t="s">
        <v>599</v>
      </c>
      <c r="U234" s="463" t="s">
        <v>888</v>
      </c>
      <c r="V234" s="833" t="s">
        <v>36</v>
      </c>
    </row>
    <row r="235" spans="1:23" ht="50.15" customHeight="1" x14ac:dyDescent="0.3">
      <c r="A235" s="416" t="s">
        <v>593</v>
      </c>
      <c r="B235" s="442" t="s">
        <v>65</v>
      </c>
      <c r="C235" s="215" t="s">
        <v>889</v>
      </c>
      <c r="D235" s="622">
        <v>901129</v>
      </c>
      <c r="E235" s="836"/>
      <c r="F235" s="177"/>
      <c r="G235" s="937" t="s">
        <v>886</v>
      </c>
      <c r="H235" s="173" t="s">
        <v>6</v>
      </c>
      <c r="I235" s="882" t="s">
        <v>890</v>
      </c>
      <c r="J235" s="882"/>
      <c r="K235" s="882">
        <v>3.1</v>
      </c>
      <c r="L235" s="882"/>
      <c r="M235" s="136"/>
      <c r="N235" s="882"/>
      <c r="O235" s="882"/>
      <c r="P235" s="882"/>
      <c r="Q235" s="882"/>
      <c r="R235" s="833" t="s">
        <v>891</v>
      </c>
      <c r="S235" s="424" t="s">
        <v>4</v>
      </c>
      <c r="T235" s="833" t="s">
        <v>599</v>
      </c>
      <c r="U235" s="463" t="s">
        <v>892</v>
      </c>
      <c r="V235" s="833" t="s">
        <v>36</v>
      </c>
    </row>
    <row r="236" spans="1:23" ht="50.15" customHeight="1" x14ac:dyDescent="0.3">
      <c r="A236" s="416" t="s">
        <v>593</v>
      </c>
      <c r="B236" s="442" t="s">
        <v>66</v>
      </c>
      <c r="C236" s="215" t="s">
        <v>893</v>
      </c>
      <c r="D236" s="622">
        <v>901130</v>
      </c>
      <c r="E236" s="836"/>
      <c r="F236" s="177"/>
      <c r="G236" s="937" t="s">
        <v>886</v>
      </c>
      <c r="H236" s="173" t="s">
        <v>6</v>
      </c>
      <c r="I236" s="882" t="s">
        <v>890</v>
      </c>
      <c r="J236" s="882"/>
      <c r="K236" s="882">
        <v>3.1</v>
      </c>
      <c r="L236" s="882"/>
      <c r="M236" s="136"/>
      <c r="N236" s="882"/>
      <c r="O236" s="882"/>
      <c r="P236" s="882"/>
      <c r="Q236" s="882"/>
      <c r="R236" s="833" t="s">
        <v>891</v>
      </c>
      <c r="S236" s="424" t="s">
        <v>4</v>
      </c>
      <c r="T236" s="833" t="s">
        <v>599</v>
      </c>
      <c r="U236" s="463" t="s">
        <v>892</v>
      </c>
      <c r="V236" s="833" t="s">
        <v>36</v>
      </c>
    </row>
    <row r="237" spans="1:23" ht="50.15" customHeight="1" x14ac:dyDescent="0.3">
      <c r="A237" s="416" t="s">
        <v>593</v>
      </c>
      <c r="B237" s="442" t="s">
        <v>67</v>
      </c>
      <c r="C237" s="215" t="s">
        <v>895</v>
      </c>
      <c r="D237" s="622">
        <v>901131</v>
      </c>
      <c r="E237" s="836"/>
      <c r="F237" s="177"/>
      <c r="G237" s="937" t="s">
        <v>886</v>
      </c>
      <c r="H237" s="173" t="s">
        <v>6</v>
      </c>
      <c r="I237" s="882" t="s">
        <v>890</v>
      </c>
      <c r="J237" s="882"/>
      <c r="K237" s="882">
        <v>3.1</v>
      </c>
      <c r="L237" s="882"/>
      <c r="M237" s="136"/>
      <c r="N237" s="882"/>
      <c r="O237" s="882"/>
      <c r="P237" s="882"/>
      <c r="Q237" s="882"/>
      <c r="R237" s="833" t="s">
        <v>891</v>
      </c>
      <c r="S237" s="424" t="s">
        <v>4</v>
      </c>
      <c r="T237" s="833" t="s">
        <v>599</v>
      </c>
      <c r="U237" s="463" t="s">
        <v>896</v>
      </c>
      <c r="V237" s="833" t="s">
        <v>36</v>
      </c>
    </row>
    <row r="238" spans="1:23" ht="50.15" customHeight="1" x14ac:dyDescent="0.3">
      <c r="A238" s="416" t="s">
        <v>593</v>
      </c>
      <c r="B238" s="442" t="s">
        <v>68</v>
      </c>
      <c r="C238" s="215" t="s">
        <v>898</v>
      </c>
      <c r="D238" s="622">
        <v>901144</v>
      </c>
      <c r="E238" s="836"/>
      <c r="F238" s="177"/>
      <c r="G238" s="937" t="s">
        <v>886</v>
      </c>
      <c r="H238" s="173" t="s">
        <v>4</v>
      </c>
      <c r="I238" s="882">
        <v>70</v>
      </c>
      <c r="J238" s="882">
        <v>1.5</v>
      </c>
      <c r="K238" s="704">
        <v>7.3</v>
      </c>
      <c r="L238" s="882"/>
      <c r="M238" s="136"/>
      <c r="N238" s="882"/>
      <c r="O238" s="882"/>
      <c r="P238" s="882"/>
      <c r="Q238" s="882" t="s">
        <v>442</v>
      </c>
      <c r="R238" s="833" t="s">
        <v>899</v>
      </c>
      <c r="S238" s="424" t="s">
        <v>4</v>
      </c>
      <c r="T238" s="833" t="s">
        <v>657</v>
      </c>
      <c r="U238" s="834" t="s">
        <v>900</v>
      </c>
      <c r="V238" s="833" t="s">
        <v>659</v>
      </c>
    </row>
    <row r="239" spans="1:23" ht="50.15" customHeight="1" x14ac:dyDescent="0.3">
      <c r="A239" s="416" t="s">
        <v>593</v>
      </c>
      <c r="B239" s="442" t="s">
        <v>69</v>
      </c>
      <c r="C239" s="215" t="s">
        <v>902</v>
      </c>
      <c r="D239" s="622">
        <v>902305</v>
      </c>
      <c r="E239" s="836"/>
      <c r="F239" s="177"/>
      <c r="G239" s="937" t="s">
        <v>834</v>
      </c>
      <c r="H239" s="173" t="s">
        <v>6</v>
      </c>
      <c r="I239" s="882">
        <v>2.2999999999999998</v>
      </c>
      <c r="J239" s="882">
        <v>1.6</v>
      </c>
      <c r="K239" s="882">
        <v>1.5</v>
      </c>
      <c r="L239" s="882"/>
      <c r="M239" s="136"/>
      <c r="N239" s="882"/>
      <c r="O239" s="882"/>
      <c r="P239" s="882"/>
      <c r="Q239" s="882"/>
      <c r="R239" s="833" t="s">
        <v>903</v>
      </c>
      <c r="S239" s="424" t="s">
        <v>4</v>
      </c>
      <c r="T239" s="833" t="s">
        <v>599</v>
      </c>
      <c r="U239" s="834" t="s">
        <v>904</v>
      </c>
      <c r="V239" s="833" t="s">
        <v>36</v>
      </c>
      <c r="W239" s="417" t="s">
        <v>904</v>
      </c>
    </row>
    <row r="240" spans="1:23" ht="50.15" customHeight="1" x14ac:dyDescent="0.3">
      <c r="A240" s="416" t="s">
        <v>593</v>
      </c>
      <c r="B240" s="442" t="s">
        <v>70</v>
      </c>
      <c r="C240" s="215" t="s">
        <v>906</v>
      </c>
      <c r="D240" s="622">
        <v>902306</v>
      </c>
      <c r="E240" s="836"/>
      <c r="F240" s="177"/>
      <c r="G240" s="937" t="s">
        <v>834</v>
      </c>
      <c r="H240" s="173" t="s">
        <v>6</v>
      </c>
      <c r="I240" s="882">
        <v>2.2999999999999998</v>
      </c>
      <c r="J240" s="882">
        <v>1.6</v>
      </c>
      <c r="K240" s="882">
        <v>1.5</v>
      </c>
      <c r="L240" s="882"/>
      <c r="M240" s="136"/>
      <c r="N240" s="882"/>
      <c r="O240" s="882"/>
      <c r="P240" s="882"/>
      <c r="Q240" s="882"/>
      <c r="R240" s="833" t="s">
        <v>903</v>
      </c>
      <c r="S240" s="424" t="s">
        <v>4</v>
      </c>
      <c r="T240" s="833" t="s">
        <v>599</v>
      </c>
      <c r="U240" s="834" t="s">
        <v>904</v>
      </c>
      <c r="V240" s="833" t="s">
        <v>36</v>
      </c>
      <c r="W240" s="417" t="s">
        <v>904</v>
      </c>
    </row>
    <row r="241" spans="1:23" ht="50.15" customHeight="1" x14ac:dyDescent="0.3">
      <c r="A241" s="416" t="s">
        <v>593</v>
      </c>
      <c r="B241" s="442" t="s">
        <v>71</v>
      </c>
      <c r="C241" s="215" t="s">
        <v>908</v>
      </c>
      <c r="D241" s="622">
        <v>913511</v>
      </c>
      <c r="E241" s="836"/>
      <c r="F241" s="177"/>
      <c r="G241" s="937" t="s">
        <v>909</v>
      </c>
      <c r="H241" s="173" t="s">
        <v>6</v>
      </c>
      <c r="I241" s="882" t="s">
        <v>910</v>
      </c>
      <c r="J241" s="882"/>
      <c r="K241" s="882">
        <v>7.5</v>
      </c>
      <c r="L241" s="882"/>
      <c r="M241" s="136"/>
      <c r="N241" s="882"/>
      <c r="O241" s="882"/>
      <c r="P241" s="882"/>
      <c r="Q241" s="882" t="s">
        <v>442</v>
      </c>
      <c r="R241" s="833" t="s">
        <v>911</v>
      </c>
      <c r="S241" s="424" t="s">
        <v>4</v>
      </c>
      <c r="T241" s="833" t="s">
        <v>599</v>
      </c>
      <c r="U241" s="463" t="s">
        <v>912</v>
      </c>
      <c r="V241" s="833" t="s">
        <v>36</v>
      </c>
    </row>
    <row r="242" spans="1:23" ht="50.15" customHeight="1" x14ac:dyDescent="0.3">
      <c r="A242" s="416" t="s">
        <v>593</v>
      </c>
      <c r="B242" s="442" t="s">
        <v>72</v>
      </c>
      <c r="C242" s="215" t="s">
        <v>914</v>
      </c>
      <c r="D242" s="622">
        <v>913525</v>
      </c>
      <c r="E242" s="836"/>
      <c r="F242" s="177"/>
      <c r="G242" s="937" t="s">
        <v>909</v>
      </c>
      <c r="H242" s="173" t="s">
        <v>6</v>
      </c>
      <c r="I242" s="882" t="s">
        <v>915</v>
      </c>
      <c r="J242" s="882"/>
      <c r="K242" s="882">
        <v>11.92</v>
      </c>
      <c r="L242" s="882"/>
      <c r="M242" s="136"/>
      <c r="N242" s="882"/>
      <c r="O242" s="882"/>
      <c r="P242" s="882"/>
      <c r="Q242" s="882" t="s">
        <v>442</v>
      </c>
      <c r="R242" s="833" t="s">
        <v>877</v>
      </c>
      <c r="S242" s="424" t="s">
        <v>4</v>
      </c>
      <c r="T242" s="833" t="s">
        <v>599</v>
      </c>
      <c r="U242" s="463" t="s">
        <v>888</v>
      </c>
      <c r="V242" s="833" t="s">
        <v>36</v>
      </c>
    </row>
    <row r="243" spans="1:23" ht="50.15" customHeight="1" x14ac:dyDescent="0.3">
      <c r="A243" s="416" t="s">
        <v>593</v>
      </c>
      <c r="B243" s="443" t="s">
        <v>937</v>
      </c>
      <c r="C243" s="216" t="s">
        <v>936</v>
      </c>
      <c r="D243" s="203"/>
      <c r="E243" s="42"/>
      <c r="F243" s="177"/>
      <c r="G243" s="202"/>
      <c r="H243" s="173"/>
      <c r="I243" s="202"/>
      <c r="J243" s="202"/>
      <c r="K243" s="202"/>
      <c r="L243" s="882"/>
      <c r="M243" s="136"/>
      <c r="N243" s="202"/>
      <c r="O243" s="202"/>
      <c r="P243" s="202"/>
      <c r="Q243" s="202"/>
      <c r="R243" s="203"/>
      <c r="S243" s="216"/>
      <c r="T243" s="196"/>
      <c r="U243" s="464"/>
      <c r="V243" s="196"/>
    </row>
    <row r="244" spans="1:23" ht="50.15" customHeight="1" x14ac:dyDescent="0.3">
      <c r="A244" s="416" t="s">
        <v>593</v>
      </c>
      <c r="B244" s="442" t="s">
        <v>15</v>
      </c>
      <c r="C244" s="215" t="s">
        <v>917</v>
      </c>
      <c r="D244" s="622">
        <v>1311</v>
      </c>
      <c r="E244" s="836"/>
      <c r="F244" s="177"/>
      <c r="G244" s="937" t="s">
        <v>918</v>
      </c>
      <c r="H244" s="173" t="s">
        <v>6</v>
      </c>
      <c r="I244" s="882">
        <v>1507</v>
      </c>
      <c r="J244" s="882"/>
      <c r="K244" s="882"/>
      <c r="L244" s="882"/>
      <c r="M244" s="136"/>
      <c r="N244" s="882"/>
      <c r="O244" s="882"/>
      <c r="P244" s="882"/>
      <c r="Q244" s="882" t="s">
        <v>442</v>
      </c>
      <c r="R244" s="833" t="s">
        <v>919</v>
      </c>
      <c r="S244" s="424" t="s">
        <v>4</v>
      </c>
      <c r="T244" s="833" t="s">
        <v>599</v>
      </c>
      <c r="U244" s="449" t="s">
        <v>920</v>
      </c>
      <c r="V244" s="833" t="s">
        <v>36</v>
      </c>
    </row>
    <row r="245" spans="1:23" ht="50.15" customHeight="1" x14ac:dyDescent="0.3">
      <c r="A245" s="416" t="s">
        <v>593</v>
      </c>
      <c r="B245" s="1048" t="s">
        <v>43</v>
      </c>
      <c r="C245" s="215" t="s">
        <v>921</v>
      </c>
      <c r="D245" s="622">
        <v>130001</v>
      </c>
      <c r="E245" s="836"/>
      <c r="F245" s="177"/>
      <c r="G245" s="937" t="s">
        <v>922</v>
      </c>
      <c r="H245" s="173" t="s">
        <v>6</v>
      </c>
      <c r="I245" s="882">
        <v>348.29</v>
      </c>
      <c r="J245" s="1005"/>
      <c r="K245" s="1005"/>
      <c r="L245" s="882"/>
      <c r="M245" s="136"/>
      <c r="N245" s="1005"/>
      <c r="O245" s="1005"/>
      <c r="P245" s="1005"/>
      <c r="Q245" s="1005" t="s">
        <v>5</v>
      </c>
      <c r="R245" s="1005" t="s">
        <v>862</v>
      </c>
      <c r="S245" s="1043" t="s">
        <v>4</v>
      </c>
      <c r="T245" s="1005" t="s">
        <v>599</v>
      </c>
      <c r="U245" s="465" t="s">
        <v>923</v>
      </c>
      <c r="V245" s="1005" t="s">
        <v>36</v>
      </c>
    </row>
    <row r="246" spans="1:23" ht="50.15" customHeight="1" x14ac:dyDescent="0.3">
      <c r="A246" s="416" t="s">
        <v>593</v>
      </c>
      <c r="B246" s="1049"/>
      <c r="C246" s="215" t="s">
        <v>632</v>
      </c>
      <c r="D246" s="622"/>
      <c r="E246" s="42"/>
      <c r="F246" s="177"/>
      <c r="G246" s="937"/>
      <c r="H246" s="173"/>
      <c r="I246" s="882">
        <v>209</v>
      </c>
      <c r="J246" s="1005"/>
      <c r="K246" s="1005"/>
      <c r="L246" s="882"/>
      <c r="M246" s="136"/>
      <c r="N246" s="1005"/>
      <c r="O246" s="1005"/>
      <c r="P246" s="1005"/>
      <c r="Q246" s="1005"/>
      <c r="R246" s="1005"/>
      <c r="S246" s="1043"/>
      <c r="T246" s="1005"/>
      <c r="U246" s="465" t="s">
        <v>924</v>
      </c>
      <c r="V246" s="1005"/>
    </row>
    <row r="247" spans="1:23" ht="50.15" customHeight="1" x14ac:dyDescent="0.3">
      <c r="A247" s="416" t="s">
        <v>593</v>
      </c>
      <c r="B247" s="1050"/>
      <c r="C247" s="215" t="s">
        <v>634</v>
      </c>
      <c r="D247" s="622"/>
      <c r="E247" s="42"/>
      <c r="F247" s="177"/>
      <c r="G247" s="937"/>
      <c r="H247" s="173"/>
      <c r="I247" s="882">
        <v>139.29</v>
      </c>
      <c r="J247" s="1005"/>
      <c r="K247" s="1005"/>
      <c r="L247" s="882"/>
      <c r="M247" s="136"/>
      <c r="N247" s="1005"/>
      <c r="O247" s="1005"/>
      <c r="P247" s="1005"/>
      <c r="Q247" s="1005"/>
      <c r="R247" s="1005"/>
      <c r="S247" s="1043"/>
      <c r="T247" s="1005"/>
      <c r="U247" s="465" t="s">
        <v>925</v>
      </c>
      <c r="V247" s="1005"/>
    </row>
    <row r="248" spans="1:23" ht="50.15" customHeight="1" x14ac:dyDescent="0.3">
      <c r="A248" s="416" t="s">
        <v>593</v>
      </c>
      <c r="B248" s="442" t="s">
        <v>44</v>
      </c>
      <c r="C248" s="215" t="s">
        <v>926</v>
      </c>
      <c r="D248" s="932">
        <v>900966</v>
      </c>
      <c r="E248" s="836"/>
      <c r="F248" s="177"/>
      <c r="G248" s="937">
        <v>1942</v>
      </c>
      <c r="H248" s="173" t="s">
        <v>6</v>
      </c>
      <c r="I248" s="882">
        <v>4624</v>
      </c>
      <c r="J248" s="882"/>
      <c r="K248" s="882"/>
      <c r="L248" s="882"/>
      <c r="M248" s="136"/>
      <c r="N248" s="882"/>
      <c r="O248" s="882"/>
      <c r="P248" s="882"/>
      <c r="Q248" s="882" t="s">
        <v>442</v>
      </c>
      <c r="R248" s="833" t="s">
        <v>927</v>
      </c>
      <c r="S248" s="424" t="s">
        <v>6</v>
      </c>
      <c r="T248" s="833" t="s">
        <v>657</v>
      </c>
      <c r="U248" s="449" t="s">
        <v>928</v>
      </c>
      <c r="V248" s="833" t="s">
        <v>659</v>
      </c>
    </row>
    <row r="249" spans="1:23" ht="50.15" customHeight="1" x14ac:dyDescent="0.3">
      <c r="A249" s="416" t="s">
        <v>593</v>
      </c>
      <c r="B249" s="442" t="s">
        <v>45</v>
      </c>
      <c r="C249" s="215" t="s">
        <v>929</v>
      </c>
      <c r="D249" s="932">
        <v>900965</v>
      </c>
      <c r="E249" s="836"/>
      <c r="F249" s="177"/>
      <c r="G249" s="937">
        <v>1942</v>
      </c>
      <c r="H249" s="173" t="s">
        <v>6</v>
      </c>
      <c r="I249" s="882">
        <v>4624</v>
      </c>
      <c r="J249" s="882"/>
      <c r="K249" s="882"/>
      <c r="L249" s="882"/>
      <c r="M249" s="136"/>
      <c r="N249" s="882"/>
      <c r="O249" s="882"/>
      <c r="P249" s="882"/>
      <c r="Q249" s="882" t="s">
        <v>442</v>
      </c>
      <c r="R249" s="833" t="s">
        <v>927</v>
      </c>
      <c r="S249" s="424" t="s">
        <v>4</v>
      </c>
      <c r="T249" s="833" t="s">
        <v>657</v>
      </c>
      <c r="U249" s="449" t="s">
        <v>928</v>
      </c>
      <c r="V249" s="833" t="s">
        <v>659</v>
      </c>
    </row>
    <row r="250" spans="1:23" ht="50.15" customHeight="1" x14ac:dyDescent="0.3">
      <c r="A250" s="416" t="s">
        <v>593</v>
      </c>
      <c r="B250" s="442" t="s">
        <v>46</v>
      </c>
      <c r="C250" s="215" t="s">
        <v>930</v>
      </c>
      <c r="D250" s="932">
        <v>1314</v>
      </c>
      <c r="E250" s="836"/>
      <c r="F250" s="177"/>
      <c r="G250" s="937" t="s">
        <v>922</v>
      </c>
      <c r="H250" s="173" t="s">
        <v>6</v>
      </c>
      <c r="I250" s="882">
        <v>2398</v>
      </c>
      <c r="J250" s="882"/>
      <c r="K250" s="882"/>
      <c r="L250" s="882"/>
      <c r="M250" s="136"/>
      <c r="N250" s="882"/>
      <c r="O250" s="882"/>
      <c r="P250" s="882"/>
      <c r="Q250" s="882" t="s">
        <v>442</v>
      </c>
      <c r="R250" s="833" t="s">
        <v>927</v>
      </c>
      <c r="S250" s="424" t="s">
        <v>4</v>
      </c>
      <c r="T250" s="833" t="s">
        <v>657</v>
      </c>
      <c r="U250" s="449" t="s">
        <v>928</v>
      </c>
      <c r="V250" s="833" t="s">
        <v>659</v>
      </c>
    </row>
    <row r="251" spans="1:23" ht="30.75" customHeight="1" x14ac:dyDescent="0.3">
      <c r="A251" s="416" t="s">
        <v>593</v>
      </c>
      <c r="B251" s="444" t="s">
        <v>947</v>
      </c>
      <c r="C251" s="1072" t="s">
        <v>592</v>
      </c>
      <c r="D251" s="1073"/>
      <c r="E251" s="1073"/>
      <c r="F251" s="1073"/>
      <c r="G251" s="1073"/>
      <c r="H251" s="1073"/>
      <c r="I251" s="1073"/>
      <c r="J251" s="1073"/>
      <c r="K251" s="1073"/>
      <c r="L251" s="1073"/>
      <c r="M251" s="1073"/>
      <c r="N251" s="1073"/>
      <c r="O251" s="1073"/>
      <c r="P251" s="1073"/>
      <c r="Q251" s="1073"/>
      <c r="R251" s="1073"/>
      <c r="S251" s="1073"/>
      <c r="T251" s="1073"/>
      <c r="U251" s="1073"/>
      <c r="V251" s="414"/>
    </row>
    <row r="252" spans="1:23" ht="50.15" customHeight="1" x14ac:dyDescent="0.3">
      <c r="A252" s="416" t="s">
        <v>593</v>
      </c>
      <c r="B252" s="442" t="s">
        <v>15</v>
      </c>
      <c r="C252" s="215" t="s">
        <v>812</v>
      </c>
      <c r="D252" s="622">
        <v>922</v>
      </c>
      <c r="E252" s="836"/>
      <c r="F252" s="177"/>
      <c r="G252" s="937" t="s">
        <v>813</v>
      </c>
      <c r="H252" s="173" t="s">
        <v>6</v>
      </c>
      <c r="I252" s="882">
        <v>233</v>
      </c>
      <c r="J252" s="882">
        <v>3</v>
      </c>
      <c r="K252" s="882">
        <v>0.2</v>
      </c>
      <c r="L252" s="882"/>
      <c r="M252" s="136"/>
      <c r="N252" s="882">
        <v>699</v>
      </c>
      <c r="O252" s="882"/>
      <c r="P252" s="882"/>
      <c r="Q252" s="882" t="s">
        <v>442</v>
      </c>
      <c r="R252" s="833" t="s">
        <v>814</v>
      </c>
      <c r="S252" s="424" t="s">
        <v>4</v>
      </c>
      <c r="T252" s="833" t="s">
        <v>599</v>
      </c>
      <c r="U252" s="834" t="s">
        <v>815</v>
      </c>
      <c r="V252" s="833" t="s">
        <v>36</v>
      </c>
    </row>
    <row r="253" spans="1:23" ht="50.15" customHeight="1" x14ac:dyDescent="0.3">
      <c r="A253" s="416" t="s">
        <v>593</v>
      </c>
      <c r="B253" s="442" t="s">
        <v>43</v>
      </c>
      <c r="C253" s="215" t="s">
        <v>820</v>
      </c>
      <c r="D253" s="622">
        <v>939</v>
      </c>
      <c r="E253" s="836"/>
      <c r="F253" s="177"/>
      <c r="G253" s="937" t="s">
        <v>669</v>
      </c>
      <c r="H253" s="173" t="s">
        <v>6</v>
      </c>
      <c r="I253" s="882">
        <v>183.9</v>
      </c>
      <c r="J253" s="882">
        <v>57</v>
      </c>
      <c r="K253" s="882">
        <v>0.2</v>
      </c>
      <c r="L253" s="882"/>
      <c r="M253" s="136"/>
      <c r="N253" s="882">
        <v>10480</v>
      </c>
      <c r="O253" s="882"/>
      <c r="P253" s="882"/>
      <c r="Q253" s="882" t="s">
        <v>442</v>
      </c>
      <c r="R253" s="833" t="s">
        <v>814</v>
      </c>
      <c r="S253" s="424" t="s">
        <v>4</v>
      </c>
      <c r="T253" s="833" t="s">
        <v>599</v>
      </c>
      <c r="U253" s="834" t="s">
        <v>821</v>
      </c>
      <c r="V253" s="833" t="s">
        <v>36</v>
      </c>
    </row>
    <row r="254" spans="1:23" ht="32.25" customHeight="1" x14ac:dyDescent="0.3">
      <c r="A254" s="414" t="s">
        <v>935</v>
      </c>
      <c r="B254" s="1013" t="s">
        <v>935</v>
      </c>
      <c r="C254" s="1014"/>
      <c r="D254" s="1014"/>
      <c r="E254" s="1014"/>
      <c r="F254" s="1014"/>
      <c r="G254" s="1014"/>
      <c r="H254" s="1014"/>
      <c r="I254" s="1014"/>
      <c r="J254" s="1014"/>
      <c r="K254" s="1014"/>
      <c r="L254" s="1014"/>
      <c r="M254" s="1014"/>
      <c r="N254" s="1014"/>
      <c r="O254" s="1014"/>
      <c r="P254" s="1014"/>
      <c r="Q254" s="1014"/>
      <c r="R254" s="1014"/>
      <c r="S254" s="1014"/>
      <c r="T254" s="1014"/>
      <c r="U254" s="1014"/>
      <c r="V254" s="1014"/>
      <c r="W254" s="1015"/>
    </row>
    <row r="255" spans="1:23" ht="50.15" customHeight="1" x14ac:dyDescent="0.3">
      <c r="A255" s="414" t="s">
        <v>935</v>
      </c>
      <c r="B255" s="444" t="s">
        <v>442</v>
      </c>
      <c r="C255" s="274" t="s">
        <v>16</v>
      </c>
      <c r="D255" s="632"/>
      <c r="E255" s="235"/>
      <c r="F255" s="235"/>
      <c r="G255" s="632"/>
      <c r="H255" s="235"/>
      <c r="I255" s="632"/>
      <c r="J255" s="630"/>
      <c r="K255" s="632"/>
      <c r="L255" s="632"/>
      <c r="M255" s="632"/>
      <c r="N255" s="632"/>
      <c r="O255" s="632"/>
      <c r="P255" s="632"/>
      <c r="Q255" s="972"/>
      <c r="R255" s="240"/>
      <c r="S255" s="241"/>
      <c r="T255" s="235"/>
      <c r="U255" s="451"/>
      <c r="V255" s="46"/>
      <c r="W255" s="46"/>
    </row>
    <row r="256" spans="1:23" ht="60" customHeight="1" x14ac:dyDescent="0.3">
      <c r="A256" s="414" t="s">
        <v>935</v>
      </c>
      <c r="B256" s="445">
        <v>1</v>
      </c>
      <c r="C256" s="241" t="s">
        <v>962</v>
      </c>
      <c r="D256" s="632">
        <v>10003</v>
      </c>
      <c r="E256" s="841"/>
      <c r="F256" s="841"/>
      <c r="G256" s="632">
        <v>1969</v>
      </c>
      <c r="H256" s="841" t="s">
        <v>963</v>
      </c>
      <c r="I256" s="632">
        <v>246.64</v>
      </c>
      <c r="J256" s="632">
        <v>18.579999999999998</v>
      </c>
      <c r="K256" s="632">
        <v>11.4</v>
      </c>
      <c r="L256" s="630">
        <v>4738.8</v>
      </c>
      <c r="M256" s="632">
        <v>53103</v>
      </c>
      <c r="N256" s="632">
        <v>6055</v>
      </c>
      <c r="O256" s="632">
        <v>3</v>
      </c>
      <c r="P256" s="632" t="s">
        <v>4</v>
      </c>
      <c r="Q256" s="632" t="s">
        <v>5</v>
      </c>
      <c r="R256" s="841" t="s">
        <v>964</v>
      </c>
      <c r="S256" s="239" t="s">
        <v>4</v>
      </c>
      <c r="T256" s="240" t="s">
        <v>192</v>
      </c>
      <c r="U256" s="466" t="s">
        <v>965</v>
      </c>
      <c r="V256" s="841" t="s">
        <v>966</v>
      </c>
      <c r="W256" s="236"/>
    </row>
    <row r="257" spans="1:23" ht="60" customHeight="1" x14ac:dyDescent="0.3">
      <c r="A257" s="414" t="s">
        <v>935</v>
      </c>
      <c r="B257" s="445">
        <f>B256+1</f>
        <v>2</v>
      </c>
      <c r="C257" s="241" t="s">
        <v>967</v>
      </c>
      <c r="D257" s="632">
        <v>10005</v>
      </c>
      <c r="E257" s="841"/>
      <c r="F257" s="841"/>
      <c r="G257" s="632">
        <v>1969</v>
      </c>
      <c r="H257" s="841" t="s">
        <v>281</v>
      </c>
      <c r="I257" s="632">
        <v>314.5</v>
      </c>
      <c r="J257" s="632">
        <v>87</v>
      </c>
      <c r="K257" s="632">
        <v>48.98</v>
      </c>
      <c r="L257" s="630">
        <v>27390.1</v>
      </c>
      <c r="M257" s="632">
        <v>945795</v>
      </c>
      <c r="N257" s="632">
        <v>58128</v>
      </c>
      <c r="O257" s="632">
        <v>7</v>
      </c>
      <c r="P257" s="632" t="s">
        <v>4</v>
      </c>
      <c r="Q257" s="632" t="s">
        <v>5</v>
      </c>
      <c r="R257" s="841" t="s">
        <v>964</v>
      </c>
      <c r="S257" s="239" t="s">
        <v>4</v>
      </c>
      <c r="T257" s="240" t="s">
        <v>192</v>
      </c>
      <c r="U257" s="466" t="s">
        <v>968</v>
      </c>
      <c r="V257" s="841" t="s">
        <v>966</v>
      </c>
      <c r="W257" s="236"/>
    </row>
    <row r="258" spans="1:23" ht="60" customHeight="1" x14ac:dyDescent="0.3">
      <c r="A258" s="414" t="s">
        <v>935</v>
      </c>
      <c r="B258" s="445">
        <f t="shared" ref="B258:B316" si="1">B257+1</f>
        <v>3</v>
      </c>
      <c r="C258" s="241" t="s">
        <v>969</v>
      </c>
      <c r="D258" s="632">
        <v>10008</v>
      </c>
      <c r="E258" s="841"/>
      <c r="F258" s="242"/>
      <c r="G258" s="632">
        <v>1968</v>
      </c>
      <c r="H258" s="841" t="s">
        <v>970</v>
      </c>
      <c r="I258" s="632">
        <v>120.5</v>
      </c>
      <c r="J258" s="632">
        <v>72.900000000000006</v>
      </c>
      <c r="K258" s="632">
        <v>7.7</v>
      </c>
      <c r="L258" s="630">
        <f>I258*J258</f>
        <v>8784.4500000000007</v>
      </c>
      <c r="M258" s="632">
        <f>K258*J258*I258</f>
        <v>67640.264999999999</v>
      </c>
      <c r="N258" s="632">
        <v>9435</v>
      </c>
      <c r="O258" s="632">
        <v>1</v>
      </c>
      <c r="P258" s="632" t="s">
        <v>6</v>
      </c>
      <c r="Q258" s="632" t="s">
        <v>5</v>
      </c>
      <c r="R258" s="841" t="s">
        <v>964</v>
      </c>
      <c r="S258" s="239" t="s">
        <v>4</v>
      </c>
      <c r="T258" s="841" t="s">
        <v>971</v>
      </c>
      <c r="U258" s="466" t="s">
        <v>972</v>
      </c>
      <c r="V258" s="841" t="s">
        <v>36</v>
      </c>
      <c r="W258" s="236"/>
    </row>
    <row r="259" spans="1:23" ht="60" customHeight="1" x14ac:dyDescent="0.3">
      <c r="A259" s="414" t="s">
        <v>935</v>
      </c>
      <c r="B259" s="445">
        <f t="shared" si="1"/>
        <v>4</v>
      </c>
      <c r="C259" s="241" t="s">
        <v>973</v>
      </c>
      <c r="D259" s="632">
        <v>10008</v>
      </c>
      <c r="E259" s="841"/>
      <c r="F259" s="242"/>
      <c r="G259" s="632">
        <v>1968</v>
      </c>
      <c r="H259" s="242" t="s">
        <v>974</v>
      </c>
      <c r="I259" s="632">
        <v>17.8</v>
      </c>
      <c r="J259" s="632">
        <v>72.900000000000006</v>
      </c>
      <c r="K259" s="632">
        <v>16.7</v>
      </c>
      <c r="L259" s="630">
        <v>1297.6199999999999</v>
      </c>
      <c r="M259" s="632">
        <v>21670.25</v>
      </c>
      <c r="N259" s="632">
        <v>6480</v>
      </c>
      <c r="O259" s="632">
        <v>4</v>
      </c>
      <c r="P259" s="632" t="s">
        <v>6</v>
      </c>
      <c r="Q259" s="632" t="s">
        <v>5</v>
      </c>
      <c r="R259" s="841" t="s">
        <v>964</v>
      </c>
      <c r="S259" s="239" t="s">
        <v>4</v>
      </c>
      <c r="T259" s="841" t="s">
        <v>971</v>
      </c>
      <c r="U259" s="466" t="s">
        <v>975</v>
      </c>
      <c r="V259" s="841" t="s">
        <v>36</v>
      </c>
      <c r="W259" s="236"/>
    </row>
    <row r="260" spans="1:23" ht="60" customHeight="1" x14ac:dyDescent="0.3">
      <c r="A260" s="414" t="s">
        <v>935</v>
      </c>
      <c r="B260" s="445">
        <f t="shared" si="1"/>
        <v>5</v>
      </c>
      <c r="C260" s="241" t="s">
        <v>976</v>
      </c>
      <c r="D260" s="632">
        <v>10009</v>
      </c>
      <c r="E260" s="841"/>
      <c r="F260" s="841"/>
      <c r="G260" s="632">
        <v>1970</v>
      </c>
      <c r="H260" s="242" t="s">
        <v>974</v>
      </c>
      <c r="I260" s="632">
        <v>13.92</v>
      </c>
      <c r="J260" s="632">
        <v>13.33</v>
      </c>
      <c r="K260" s="632">
        <v>8.6999999999999993</v>
      </c>
      <c r="L260" s="630">
        <v>178.9</v>
      </c>
      <c r="M260" s="632">
        <v>1556</v>
      </c>
      <c r="N260" s="632">
        <v>118.2</v>
      </c>
      <c r="O260" s="632">
        <v>1</v>
      </c>
      <c r="P260" s="632" t="s">
        <v>4</v>
      </c>
      <c r="Q260" s="632" t="s">
        <v>5</v>
      </c>
      <c r="R260" s="841" t="s">
        <v>964</v>
      </c>
      <c r="S260" s="239" t="s">
        <v>4</v>
      </c>
      <c r="T260" s="841" t="s">
        <v>971</v>
      </c>
      <c r="U260" s="466" t="s">
        <v>977</v>
      </c>
      <c r="V260" s="841" t="s">
        <v>36</v>
      </c>
      <c r="W260" s="236"/>
    </row>
    <row r="261" spans="1:23" ht="60" customHeight="1" x14ac:dyDescent="0.3">
      <c r="A261" s="414" t="s">
        <v>935</v>
      </c>
      <c r="B261" s="445">
        <f t="shared" si="1"/>
        <v>6</v>
      </c>
      <c r="C261" s="241" t="s">
        <v>979</v>
      </c>
      <c r="D261" s="632">
        <v>10012</v>
      </c>
      <c r="E261" s="841"/>
      <c r="F261" s="841"/>
      <c r="G261" s="632">
        <v>1971</v>
      </c>
      <c r="H261" s="841" t="s">
        <v>281</v>
      </c>
      <c r="I261" s="632">
        <v>30.62</v>
      </c>
      <c r="J261" s="632">
        <v>19.2</v>
      </c>
      <c r="K261" s="632">
        <v>6.3</v>
      </c>
      <c r="L261" s="916">
        <v>587.9</v>
      </c>
      <c r="M261" s="632">
        <v>3425</v>
      </c>
      <c r="N261" s="632">
        <v>434.8</v>
      </c>
      <c r="O261" s="632">
        <v>1</v>
      </c>
      <c r="P261" s="632" t="s">
        <v>6</v>
      </c>
      <c r="Q261" s="632" t="s">
        <v>5</v>
      </c>
      <c r="R261" s="841" t="s">
        <v>964</v>
      </c>
      <c r="S261" s="239" t="s">
        <v>4</v>
      </c>
      <c r="T261" s="841" t="s">
        <v>971</v>
      </c>
      <c r="U261" s="466" t="s">
        <v>980</v>
      </c>
      <c r="V261" s="841" t="s">
        <v>36</v>
      </c>
      <c r="W261" s="236"/>
    </row>
    <row r="262" spans="1:23" ht="60" customHeight="1" x14ac:dyDescent="0.3">
      <c r="A262" s="414" t="s">
        <v>935</v>
      </c>
      <c r="B262" s="445">
        <f t="shared" si="1"/>
        <v>7</v>
      </c>
      <c r="C262" s="241" t="s">
        <v>981</v>
      </c>
      <c r="D262" s="632">
        <v>10013</v>
      </c>
      <c r="E262" s="841"/>
      <c r="F262" s="242"/>
      <c r="G262" s="632">
        <v>1973</v>
      </c>
      <c r="H262" s="841" t="s">
        <v>281</v>
      </c>
      <c r="I262" s="632">
        <v>30.62</v>
      </c>
      <c r="J262" s="632">
        <v>19.2</v>
      </c>
      <c r="K262" s="632">
        <v>6.3</v>
      </c>
      <c r="L262" s="916">
        <v>587.9</v>
      </c>
      <c r="M262" s="632">
        <v>3425</v>
      </c>
      <c r="N262" s="632">
        <v>434.8</v>
      </c>
      <c r="O262" s="632">
        <v>1</v>
      </c>
      <c r="P262" s="632" t="s">
        <v>6</v>
      </c>
      <c r="Q262" s="632" t="s">
        <v>5</v>
      </c>
      <c r="R262" s="841" t="s">
        <v>964</v>
      </c>
      <c r="S262" s="239" t="s">
        <v>4</v>
      </c>
      <c r="T262" s="841" t="s">
        <v>971</v>
      </c>
      <c r="U262" s="466" t="s">
        <v>980</v>
      </c>
      <c r="V262" s="841" t="s">
        <v>36</v>
      </c>
      <c r="W262" s="236"/>
    </row>
    <row r="263" spans="1:23" ht="60" customHeight="1" x14ac:dyDescent="0.3">
      <c r="A263" s="414" t="s">
        <v>935</v>
      </c>
      <c r="B263" s="445">
        <f t="shared" si="1"/>
        <v>8</v>
      </c>
      <c r="C263" s="241" t="s">
        <v>982</v>
      </c>
      <c r="D263" s="632">
        <v>20012</v>
      </c>
      <c r="E263" s="841"/>
      <c r="F263" s="242"/>
      <c r="G263" s="632">
        <v>1972</v>
      </c>
      <c r="H263" s="242" t="s">
        <v>974</v>
      </c>
      <c r="I263" s="632">
        <v>30.7</v>
      </c>
      <c r="J263" s="632">
        <v>6.7</v>
      </c>
      <c r="K263" s="632">
        <v>6</v>
      </c>
      <c r="L263" s="632">
        <v>209.44</v>
      </c>
      <c r="M263" s="632">
        <v>1173</v>
      </c>
      <c r="N263" s="632">
        <v>98.7</v>
      </c>
      <c r="O263" s="632">
        <v>1</v>
      </c>
      <c r="P263" s="632" t="s">
        <v>6</v>
      </c>
      <c r="Q263" s="632" t="s">
        <v>5</v>
      </c>
      <c r="R263" s="841" t="s">
        <v>964</v>
      </c>
      <c r="S263" s="239" t="s">
        <v>4</v>
      </c>
      <c r="T263" s="841" t="s">
        <v>971</v>
      </c>
      <c r="U263" s="466" t="s">
        <v>983</v>
      </c>
      <c r="V263" s="841" t="s">
        <v>36</v>
      </c>
      <c r="W263" s="236"/>
    </row>
    <row r="264" spans="1:23" ht="60" customHeight="1" x14ac:dyDescent="0.3">
      <c r="A264" s="414" t="s">
        <v>935</v>
      </c>
      <c r="B264" s="445">
        <f t="shared" si="1"/>
        <v>9</v>
      </c>
      <c r="C264" s="241" t="s">
        <v>984</v>
      </c>
      <c r="D264" s="632">
        <v>720017</v>
      </c>
      <c r="E264" s="841"/>
      <c r="F264" s="841"/>
      <c r="G264" s="632">
        <v>1986</v>
      </c>
      <c r="H264" s="242" t="s">
        <v>974</v>
      </c>
      <c r="I264" s="632">
        <v>12.69</v>
      </c>
      <c r="J264" s="632">
        <v>6.7</v>
      </c>
      <c r="K264" s="630">
        <v>7</v>
      </c>
      <c r="L264" s="916">
        <v>86.65</v>
      </c>
      <c r="M264" s="632">
        <v>595</v>
      </c>
      <c r="N264" s="632">
        <v>67.2</v>
      </c>
      <c r="O264" s="632">
        <v>1</v>
      </c>
      <c r="P264" s="632" t="s">
        <v>6</v>
      </c>
      <c r="Q264" s="632" t="s">
        <v>5</v>
      </c>
      <c r="R264" s="841" t="s">
        <v>964</v>
      </c>
      <c r="S264" s="239" t="s">
        <v>4</v>
      </c>
      <c r="T264" s="841" t="s">
        <v>971</v>
      </c>
      <c r="U264" s="466" t="s">
        <v>985</v>
      </c>
      <c r="V264" s="841" t="s">
        <v>36</v>
      </c>
      <c r="W264" s="236"/>
    </row>
    <row r="265" spans="1:23" ht="60" customHeight="1" x14ac:dyDescent="0.3">
      <c r="A265" s="414" t="s">
        <v>935</v>
      </c>
      <c r="B265" s="445">
        <f t="shared" si="1"/>
        <v>10</v>
      </c>
      <c r="C265" s="241" t="s">
        <v>986</v>
      </c>
      <c r="D265" s="632">
        <v>710018</v>
      </c>
      <c r="E265" s="841"/>
      <c r="F265" s="242"/>
      <c r="G265" s="632">
        <v>1983</v>
      </c>
      <c r="H265" s="841" t="s">
        <v>281</v>
      </c>
      <c r="I265" s="632">
        <v>60.8</v>
      </c>
      <c r="J265" s="632">
        <v>36.799999999999997</v>
      </c>
      <c r="K265" s="632">
        <v>27.4</v>
      </c>
      <c r="L265" s="916">
        <v>2314.6</v>
      </c>
      <c r="M265" s="632">
        <v>62343.6</v>
      </c>
      <c r="N265" s="632">
        <v>9638.6</v>
      </c>
      <c r="O265" s="632">
        <v>6</v>
      </c>
      <c r="P265" s="632" t="s">
        <v>4</v>
      </c>
      <c r="Q265" s="632" t="s">
        <v>5</v>
      </c>
      <c r="R265" s="841" t="s">
        <v>964</v>
      </c>
      <c r="S265" s="239" t="s">
        <v>4</v>
      </c>
      <c r="T265" s="841" t="s">
        <v>971</v>
      </c>
      <c r="U265" s="466" t="s">
        <v>987</v>
      </c>
      <c r="V265" s="841" t="s">
        <v>36</v>
      </c>
      <c r="W265" s="236"/>
    </row>
    <row r="266" spans="1:23" ht="60" customHeight="1" x14ac:dyDescent="0.3">
      <c r="A266" s="414" t="s">
        <v>935</v>
      </c>
      <c r="B266" s="445">
        <f t="shared" si="1"/>
        <v>11</v>
      </c>
      <c r="C266" s="241" t="s">
        <v>988</v>
      </c>
      <c r="D266" s="632">
        <v>710022</v>
      </c>
      <c r="E266" s="841"/>
      <c r="F266" s="841"/>
      <c r="G266" s="632">
        <v>1986</v>
      </c>
      <c r="H266" s="242" t="s">
        <v>974</v>
      </c>
      <c r="I266" s="632">
        <v>61.65</v>
      </c>
      <c r="J266" s="632">
        <v>19.059999999999999</v>
      </c>
      <c r="K266" s="632">
        <v>9.4</v>
      </c>
      <c r="L266" s="916">
        <v>1178.5999999999999</v>
      </c>
      <c r="M266" s="632">
        <v>11045</v>
      </c>
      <c r="N266" s="632">
        <v>793.2</v>
      </c>
      <c r="O266" s="632">
        <v>2</v>
      </c>
      <c r="P266" s="632" t="s">
        <v>4</v>
      </c>
      <c r="Q266" s="632" t="s">
        <v>5</v>
      </c>
      <c r="R266" s="841" t="s">
        <v>964</v>
      </c>
      <c r="S266" s="239" t="s">
        <v>4</v>
      </c>
      <c r="T266" s="841" t="s">
        <v>971</v>
      </c>
      <c r="U266" s="466" t="s">
        <v>989</v>
      </c>
      <c r="V266" s="841" t="s">
        <v>36</v>
      </c>
      <c r="W266" s="236"/>
    </row>
    <row r="267" spans="1:23" ht="60" customHeight="1" x14ac:dyDescent="0.3">
      <c r="A267" s="414" t="s">
        <v>935</v>
      </c>
      <c r="B267" s="445">
        <f t="shared" si="1"/>
        <v>12</v>
      </c>
      <c r="C267" s="241" t="s">
        <v>990</v>
      </c>
      <c r="D267" s="632">
        <v>710023</v>
      </c>
      <c r="E267" s="841"/>
      <c r="F267" s="242"/>
      <c r="G267" s="632">
        <v>1995</v>
      </c>
      <c r="H267" s="841" t="s">
        <v>281</v>
      </c>
      <c r="I267" s="632">
        <v>49.29</v>
      </c>
      <c r="J267" s="632">
        <v>19.27</v>
      </c>
      <c r="K267" s="632">
        <v>6.2</v>
      </c>
      <c r="L267" s="916">
        <f>I267*J267</f>
        <v>949.81829999999991</v>
      </c>
      <c r="M267" s="632">
        <v>5889</v>
      </c>
      <c r="N267" s="632">
        <v>382.4</v>
      </c>
      <c r="O267" s="632">
        <v>1</v>
      </c>
      <c r="P267" s="632" t="s">
        <v>6</v>
      </c>
      <c r="Q267" s="632" t="s">
        <v>5</v>
      </c>
      <c r="R267" s="841" t="s">
        <v>964</v>
      </c>
      <c r="S267" s="239" t="s">
        <v>4</v>
      </c>
      <c r="T267" s="841" t="s">
        <v>971</v>
      </c>
      <c r="U267" s="466" t="s">
        <v>991</v>
      </c>
      <c r="V267" s="841" t="s">
        <v>36</v>
      </c>
      <c r="W267" s="236"/>
    </row>
    <row r="268" spans="1:23" ht="60" customHeight="1" x14ac:dyDescent="0.3">
      <c r="A268" s="414" t="s">
        <v>935</v>
      </c>
      <c r="B268" s="445">
        <f t="shared" si="1"/>
        <v>13</v>
      </c>
      <c r="C268" s="241" t="s">
        <v>992</v>
      </c>
      <c r="D268" s="632">
        <v>710025</v>
      </c>
      <c r="E268" s="841"/>
      <c r="F268" s="242"/>
      <c r="G268" s="632">
        <v>1997</v>
      </c>
      <c r="H268" s="242" t="s">
        <v>974</v>
      </c>
      <c r="I268" s="632">
        <v>13.05</v>
      </c>
      <c r="J268" s="632">
        <v>21.7</v>
      </c>
      <c r="K268" s="632">
        <v>8.3000000000000007</v>
      </c>
      <c r="L268" s="916">
        <v>449.8</v>
      </c>
      <c r="M268" s="632">
        <v>4183</v>
      </c>
      <c r="N268" s="632">
        <v>343.6</v>
      </c>
      <c r="O268" s="632">
        <v>1</v>
      </c>
      <c r="P268" s="632" t="s">
        <v>6</v>
      </c>
      <c r="Q268" s="632" t="s">
        <v>5</v>
      </c>
      <c r="R268" s="841" t="s">
        <v>964</v>
      </c>
      <c r="S268" s="239" t="s">
        <v>4</v>
      </c>
      <c r="T268" s="841" t="s">
        <v>971</v>
      </c>
      <c r="U268" s="466" t="s">
        <v>993</v>
      </c>
      <c r="V268" s="841" t="s">
        <v>36</v>
      </c>
      <c r="W268" s="236"/>
    </row>
    <row r="269" spans="1:23" ht="60" customHeight="1" x14ac:dyDescent="0.3">
      <c r="A269" s="414" t="s">
        <v>935</v>
      </c>
      <c r="B269" s="445">
        <f t="shared" si="1"/>
        <v>14</v>
      </c>
      <c r="C269" s="241" t="s">
        <v>994</v>
      </c>
      <c r="D269" s="632">
        <v>899870</v>
      </c>
      <c r="E269" s="841"/>
      <c r="F269" s="841"/>
      <c r="G269" s="632">
        <v>1966</v>
      </c>
      <c r="H269" s="242" t="s">
        <v>974</v>
      </c>
      <c r="I269" s="632">
        <v>71.260000000000005</v>
      </c>
      <c r="J269" s="632">
        <v>18.760000000000002</v>
      </c>
      <c r="K269" s="632">
        <v>8.8000000000000007</v>
      </c>
      <c r="L269" s="916">
        <v>1299.5</v>
      </c>
      <c r="M269" s="632">
        <v>11349</v>
      </c>
      <c r="N269" s="632">
        <v>872.8</v>
      </c>
      <c r="O269" s="632">
        <v>3</v>
      </c>
      <c r="P269" s="632" t="s">
        <v>6</v>
      </c>
      <c r="Q269" s="632" t="s">
        <v>5</v>
      </c>
      <c r="R269" s="841" t="s">
        <v>964</v>
      </c>
      <c r="S269" s="239" t="s">
        <v>4</v>
      </c>
      <c r="T269" s="841" t="s">
        <v>971</v>
      </c>
      <c r="U269" s="466" t="s">
        <v>995</v>
      </c>
      <c r="V269" s="841" t="s">
        <v>36</v>
      </c>
      <c r="W269" s="236"/>
    </row>
    <row r="270" spans="1:23" ht="60" customHeight="1" x14ac:dyDescent="0.3">
      <c r="A270" s="414" t="s">
        <v>935</v>
      </c>
      <c r="B270" s="445">
        <f t="shared" si="1"/>
        <v>15</v>
      </c>
      <c r="C270" s="241" t="s">
        <v>996</v>
      </c>
      <c r="D270" s="632">
        <v>903033</v>
      </c>
      <c r="E270" s="841"/>
      <c r="F270" s="242"/>
      <c r="G270" s="632">
        <v>1971</v>
      </c>
      <c r="H270" s="841" t="s">
        <v>281</v>
      </c>
      <c r="I270" s="632">
        <v>67.069999999999993</v>
      </c>
      <c r="J270" s="632">
        <v>12.52</v>
      </c>
      <c r="K270" s="632">
        <v>6.4</v>
      </c>
      <c r="L270" s="916">
        <v>925.6</v>
      </c>
      <c r="M270" s="632">
        <v>5374</v>
      </c>
      <c r="N270" s="632">
        <v>332.5</v>
      </c>
      <c r="O270" s="632">
        <v>1</v>
      </c>
      <c r="P270" s="632" t="s">
        <v>6</v>
      </c>
      <c r="Q270" s="632" t="s">
        <v>997</v>
      </c>
      <c r="R270" s="841" t="s">
        <v>998</v>
      </c>
      <c r="S270" s="239" t="s">
        <v>4</v>
      </c>
      <c r="T270" s="841" t="s">
        <v>971</v>
      </c>
      <c r="U270" s="466" t="s">
        <v>999</v>
      </c>
      <c r="V270" s="841" t="s">
        <v>36</v>
      </c>
      <c r="W270" s="236"/>
    </row>
    <row r="271" spans="1:23" ht="60" customHeight="1" x14ac:dyDescent="0.3">
      <c r="A271" s="414" t="s">
        <v>935</v>
      </c>
      <c r="B271" s="445">
        <f t="shared" si="1"/>
        <v>16</v>
      </c>
      <c r="C271" s="241" t="s">
        <v>1001</v>
      </c>
      <c r="D271" s="911">
        <v>890100006792</v>
      </c>
      <c r="E271" s="841"/>
      <c r="F271" s="242"/>
      <c r="G271" s="632">
        <v>2021</v>
      </c>
      <c r="H271" s="242" t="s">
        <v>974</v>
      </c>
      <c r="I271" s="632">
        <v>8.02</v>
      </c>
      <c r="J271" s="632">
        <v>4.82</v>
      </c>
      <c r="K271" s="632"/>
      <c r="L271" s="632">
        <v>55</v>
      </c>
      <c r="M271" s="632">
        <v>176.8</v>
      </c>
      <c r="N271" s="632" t="s">
        <v>974</v>
      </c>
      <c r="O271" s="632">
        <v>1</v>
      </c>
      <c r="P271" s="632" t="s">
        <v>6</v>
      </c>
      <c r="Q271" s="632" t="s">
        <v>5</v>
      </c>
      <c r="R271" s="841" t="s">
        <v>998</v>
      </c>
      <c r="S271" s="239" t="s">
        <v>4</v>
      </c>
      <c r="T271" s="841" t="s">
        <v>971</v>
      </c>
      <c r="U271" s="466" t="s">
        <v>1002</v>
      </c>
      <c r="V271" s="841" t="s">
        <v>36</v>
      </c>
      <c r="W271" s="236"/>
    </row>
    <row r="272" spans="1:23" ht="60" customHeight="1" x14ac:dyDescent="0.3">
      <c r="A272" s="414" t="s">
        <v>935</v>
      </c>
      <c r="B272" s="445">
        <f t="shared" si="1"/>
        <v>17</v>
      </c>
      <c r="C272" s="241" t="s">
        <v>1004</v>
      </c>
      <c r="D272" s="632">
        <v>903030</v>
      </c>
      <c r="E272" s="841"/>
      <c r="F272" s="841"/>
      <c r="G272" s="632">
        <v>1969</v>
      </c>
      <c r="H272" s="242" t="s">
        <v>974</v>
      </c>
      <c r="I272" s="632">
        <v>145.24</v>
      </c>
      <c r="J272" s="632">
        <v>10.62</v>
      </c>
      <c r="K272" s="632">
        <v>8</v>
      </c>
      <c r="L272" s="916">
        <v>1542.4</v>
      </c>
      <c r="M272" s="632">
        <v>12339</v>
      </c>
      <c r="N272" s="632">
        <v>1542.4</v>
      </c>
      <c r="O272" s="632">
        <v>1</v>
      </c>
      <c r="P272" s="632" t="s">
        <v>4</v>
      </c>
      <c r="Q272" s="632" t="s">
        <v>5</v>
      </c>
      <c r="R272" s="841" t="s">
        <v>964</v>
      </c>
      <c r="S272" s="239" t="s">
        <v>4</v>
      </c>
      <c r="T272" s="841" t="s">
        <v>971</v>
      </c>
      <c r="U272" s="466" t="s">
        <v>1005</v>
      </c>
      <c r="V272" s="841" t="s">
        <v>36</v>
      </c>
      <c r="W272" s="236"/>
    </row>
    <row r="273" spans="1:23" ht="60" customHeight="1" x14ac:dyDescent="0.3">
      <c r="A273" s="414" t="s">
        <v>935</v>
      </c>
      <c r="B273" s="445">
        <f t="shared" si="1"/>
        <v>18</v>
      </c>
      <c r="C273" s="241" t="s">
        <v>1006</v>
      </c>
      <c r="D273" s="632">
        <v>903031</v>
      </c>
      <c r="E273" s="841"/>
      <c r="F273" s="242"/>
      <c r="G273" s="632">
        <v>1969</v>
      </c>
      <c r="H273" s="841" t="s">
        <v>281</v>
      </c>
      <c r="I273" s="632">
        <v>54.61</v>
      </c>
      <c r="J273" s="632">
        <v>36.369999999999997</v>
      </c>
      <c r="K273" s="632">
        <v>28.5</v>
      </c>
      <c r="L273" s="916">
        <v>1986.2</v>
      </c>
      <c r="M273" s="632">
        <v>56605.72</v>
      </c>
      <c r="N273" s="632">
        <v>2863.4</v>
      </c>
      <c r="O273" s="632">
        <v>1</v>
      </c>
      <c r="P273" s="632" t="s">
        <v>6</v>
      </c>
      <c r="Q273" s="632" t="s">
        <v>5</v>
      </c>
      <c r="R273" s="841" t="s">
        <v>964</v>
      </c>
      <c r="S273" s="239" t="s">
        <v>4</v>
      </c>
      <c r="T273" s="841" t="s">
        <v>971</v>
      </c>
      <c r="U273" s="466" t="s">
        <v>1007</v>
      </c>
      <c r="V273" s="841" t="s">
        <v>36</v>
      </c>
      <c r="W273" s="236"/>
    </row>
    <row r="274" spans="1:23" ht="60" customHeight="1" x14ac:dyDescent="0.3">
      <c r="A274" s="414" t="s">
        <v>935</v>
      </c>
      <c r="B274" s="445">
        <f t="shared" si="1"/>
        <v>19</v>
      </c>
      <c r="C274" s="241" t="s">
        <v>1008</v>
      </c>
      <c r="D274" s="632">
        <v>903032</v>
      </c>
      <c r="E274" s="841"/>
      <c r="F274" s="242"/>
      <c r="G274" s="632">
        <v>1969</v>
      </c>
      <c r="H274" s="242" t="s">
        <v>974</v>
      </c>
      <c r="I274" s="632">
        <v>30.2</v>
      </c>
      <c r="J274" s="632">
        <v>6.69</v>
      </c>
      <c r="K274" s="632">
        <v>5.5</v>
      </c>
      <c r="L274" s="916">
        <v>224</v>
      </c>
      <c r="M274" s="632">
        <v>1111</v>
      </c>
      <c r="N274" s="632">
        <v>156.80000000000001</v>
      </c>
      <c r="O274" s="632">
        <v>1</v>
      </c>
      <c r="P274" s="632" t="s">
        <v>6</v>
      </c>
      <c r="Q274" s="632" t="s">
        <v>5</v>
      </c>
      <c r="R274" s="841" t="s">
        <v>964</v>
      </c>
      <c r="S274" s="239" t="s">
        <v>4</v>
      </c>
      <c r="T274" s="841" t="s">
        <v>971</v>
      </c>
      <c r="U274" s="466" t="s">
        <v>1009</v>
      </c>
      <c r="V274" s="841" t="s">
        <v>36</v>
      </c>
      <c r="W274" s="236"/>
    </row>
    <row r="275" spans="1:23" ht="60" customHeight="1" x14ac:dyDescent="0.3">
      <c r="A275" s="414" t="s">
        <v>935</v>
      </c>
      <c r="B275" s="445">
        <f t="shared" si="1"/>
        <v>20</v>
      </c>
      <c r="C275" s="241" t="s">
        <v>1010</v>
      </c>
      <c r="D275" s="632">
        <v>710021</v>
      </c>
      <c r="E275" s="841"/>
      <c r="F275" s="841"/>
      <c r="G275" s="632">
        <v>1986</v>
      </c>
      <c r="H275" s="242" t="s">
        <v>974</v>
      </c>
      <c r="I275" s="632">
        <v>18.399999999999999</v>
      </c>
      <c r="J275" s="632">
        <v>9.8000000000000007</v>
      </c>
      <c r="K275" s="632">
        <v>11</v>
      </c>
      <c r="L275" s="632">
        <f>J275*I275</f>
        <v>180.32</v>
      </c>
      <c r="M275" s="632">
        <v>1983</v>
      </c>
      <c r="N275" s="632">
        <v>108.2</v>
      </c>
      <c r="O275" s="632">
        <v>1</v>
      </c>
      <c r="P275" s="632" t="s">
        <v>4</v>
      </c>
      <c r="Q275" s="632" t="s">
        <v>442</v>
      </c>
      <c r="R275" s="841" t="s">
        <v>964</v>
      </c>
      <c r="S275" s="239" t="s">
        <v>4</v>
      </c>
      <c r="T275" s="841" t="s">
        <v>971</v>
      </c>
      <c r="U275" s="466" t="s">
        <v>1011</v>
      </c>
      <c r="V275" s="841" t="s">
        <v>36</v>
      </c>
      <c r="W275" s="236"/>
    </row>
    <row r="276" spans="1:23" ht="60" customHeight="1" x14ac:dyDescent="0.3">
      <c r="A276" s="414" t="s">
        <v>935</v>
      </c>
      <c r="B276" s="445">
        <f t="shared" si="1"/>
        <v>21</v>
      </c>
      <c r="C276" s="241" t="s">
        <v>1012</v>
      </c>
      <c r="D276" s="632">
        <v>73101601</v>
      </c>
      <c r="E276" s="841"/>
      <c r="F276" s="242"/>
      <c r="G276" s="632">
        <v>1968</v>
      </c>
      <c r="H276" s="841" t="s">
        <v>281</v>
      </c>
      <c r="I276" s="632">
        <v>31.4</v>
      </c>
      <c r="J276" s="632">
        <v>16.03</v>
      </c>
      <c r="K276" s="632">
        <v>10.3</v>
      </c>
      <c r="L276" s="632">
        <v>503.3</v>
      </c>
      <c r="M276" s="632">
        <v>10016</v>
      </c>
      <c r="N276" s="632">
        <v>553</v>
      </c>
      <c r="O276" s="632">
        <v>3</v>
      </c>
      <c r="P276" s="632" t="s">
        <v>1013</v>
      </c>
      <c r="Q276" s="632" t="s">
        <v>5</v>
      </c>
      <c r="R276" s="841" t="s">
        <v>964</v>
      </c>
      <c r="S276" s="239" t="s">
        <v>4</v>
      </c>
      <c r="T276" s="841" t="s">
        <v>971</v>
      </c>
      <c r="U276" s="466" t="s">
        <v>1007</v>
      </c>
      <c r="V276" s="841" t="s">
        <v>36</v>
      </c>
      <c r="W276" s="236"/>
    </row>
    <row r="277" spans="1:23" ht="60" customHeight="1" x14ac:dyDescent="0.3">
      <c r="A277" s="414" t="s">
        <v>935</v>
      </c>
      <c r="B277" s="445">
        <f t="shared" si="1"/>
        <v>22</v>
      </c>
      <c r="C277" s="241" t="s">
        <v>1015</v>
      </c>
      <c r="D277" s="632">
        <v>73101601</v>
      </c>
      <c r="E277" s="841"/>
      <c r="F277" s="242"/>
      <c r="G277" s="632">
        <v>1968</v>
      </c>
      <c r="H277" s="242" t="s">
        <v>974</v>
      </c>
      <c r="I277" s="632">
        <v>31.4</v>
      </c>
      <c r="J277" s="632">
        <v>16.03</v>
      </c>
      <c r="K277" s="632"/>
      <c r="L277" s="632"/>
      <c r="M277" s="632">
        <v>4873.3</v>
      </c>
      <c r="N277" s="632"/>
      <c r="O277" s="632">
        <v>2</v>
      </c>
      <c r="P277" s="632" t="s">
        <v>1013</v>
      </c>
      <c r="Q277" s="632" t="s">
        <v>5</v>
      </c>
      <c r="R277" s="841" t="s">
        <v>964</v>
      </c>
      <c r="S277" s="239" t="s">
        <v>4</v>
      </c>
      <c r="T277" s="841" t="s">
        <v>971</v>
      </c>
      <c r="U277" s="466" t="s">
        <v>1016</v>
      </c>
      <c r="V277" s="841" t="s">
        <v>36</v>
      </c>
      <c r="W277" s="236"/>
    </row>
    <row r="278" spans="1:23" ht="60" customHeight="1" x14ac:dyDescent="0.3">
      <c r="A278" s="414" t="s">
        <v>935</v>
      </c>
      <c r="B278" s="445">
        <f t="shared" si="1"/>
        <v>23</v>
      </c>
      <c r="C278" s="241" t="s">
        <v>1017</v>
      </c>
      <c r="D278" s="632" t="s">
        <v>1018</v>
      </c>
      <c r="E278" s="841"/>
      <c r="F278" s="242"/>
      <c r="G278" s="632">
        <v>1968</v>
      </c>
      <c r="H278" s="242" t="s">
        <v>974</v>
      </c>
      <c r="I278" s="632">
        <v>27.83</v>
      </c>
      <c r="J278" s="632">
        <v>6.13</v>
      </c>
      <c r="K278" s="632">
        <v>7.3</v>
      </c>
      <c r="L278" s="632">
        <v>170.6</v>
      </c>
      <c r="M278" s="632">
        <v>1245</v>
      </c>
      <c r="N278" s="632">
        <v>181</v>
      </c>
      <c r="O278" s="632">
        <v>1</v>
      </c>
      <c r="P278" s="632" t="s">
        <v>6</v>
      </c>
      <c r="Q278" s="632" t="s">
        <v>5</v>
      </c>
      <c r="R278" s="841" t="s">
        <v>964</v>
      </c>
      <c r="S278" s="239" t="s">
        <v>4</v>
      </c>
      <c r="T278" s="841" t="s">
        <v>971</v>
      </c>
      <c r="U278" s="466" t="s">
        <v>993</v>
      </c>
      <c r="V278" s="841" t="s">
        <v>36</v>
      </c>
      <c r="W278" s="236"/>
    </row>
    <row r="279" spans="1:23" ht="60" customHeight="1" x14ac:dyDescent="0.3">
      <c r="A279" s="414" t="s">
        <v>935</v>
      </c>
      <c r="B279" s="445">
        <f t="shared" si="1"/>
        <v>24</v>
      </c>
      <c r="C279" s="241" t="s">
        <v>1020</v>
      </c>
      <c r="D279" s="632">
        <v>731016</v>
      </c>
      <c r="E279" s="841"/>
      <c r="F279" s="242"/>
      <c r="G279" s="632">
        <v>1968</v>
      </c>
      <c r="H279" s="242" t="s">
        <v>974</v>
      </c>
      <c r="I279" s="632"/>
      <c r="J279" s="632"/>
      <c r="K279" s="632"/>
      <c r="L279" s="632"/>
      <c r="M279" s="632"/>
      <c r="N279" s="632"/>
      <c r="O279" s="632"/>
      <c r="P279" s="632" t="s">
        <v>6</v>
      </c>
      <c r="Q279" s="632" t="s">
        <v>5</v>
      </c>
      <c r="R279" s="841" t="s">
        <v>964</v>
      </c>
      <c r="S279" s="239" t="s">
        <v>4</v>
      </c>
      <c r="T279" s="841" t="s">
        <v>971</v>
      </c>
      <c r="U279" s="466" t="s">
        <v>993</v>
      </c>
      <c r="V279" s="841" t="s">
        <v>36</v>
      </c>
      <c r="W279" s="236"/>
    </row>
    <row r="280" spans="1:23" ht="60" customHeight="1" x14ac:dyDescent="0.3">
      <c r="A280" s="414" t="s">
        <v>935</v>
      </c>
      <c r="B280" s="445">
        <f t="shared" si="1"/>
        <v>25</v>
      </c>
      <c r="C280" s="241" t="s">
        <v>1021</v>
      </c>
      <c r="D280" s="632">
        <v>731016</v>
      </c>
      <c r="E280" s="841"/>
      <c r="F280" s="242"/>
      <c r="G280" s="632">
        <v>1968</v>
      </c>
      <c r="H280" s="242" t="s">
        <v>974</v>
      </c>
      <c r="I280" s="632"/>
      <c r="J280" s="632"/>
      <c r="K280" s="632"/>
      <c r="L280" s="632"/>
      <c r="M280" s="632"/>
      <c r="N280" s="632"/>
      <c r="O280" s="632"/>
      <c r="P280" s="632" t="s">
        <v>6</v>
      </c>
      <c r="Q280" s="632" t="s">
        <v>5</v>
      </c>
      <c r="R280" s="841" t="s">
        <v>964</v>
      </c>
      <c r="S280" s="239" t="s">
        <v>4</v>
      </c>
      <c r="T280" s="841" t="s">
        <v>971</v>
      </c>
      <c r="U280" s="466" t="s">
        <v>993</v>
      </c>
      <c r="V280" s="841" t="s">
        <v>36</v>
      </c>
      <c r="W280" s="236"/>
    </row>
    <row r="281" spans="1:23" ht="60" customHeight="1" x14ac:dyDescent="0.3">
      <c r="A281" s="414" t="s">
        <v>935</v>
      </c>
      <c r="B281" s="445">
        <f t="shared" si="1"/>
        <v>26</v>
      </c>
      <c r="C281" s="241" t="s">
        <v>1023</v>
      </c>
      <c r="D281" s="632">
        <v>20001</v>
      </c>
      <c r="E281" s="841"/>
      <c r="F281" s="242"/>
      <c r="G281" s="632">
        <v>1968</v>
      </c>
      <c r="H281" s="242" t="s">
        <v>974</v>
      </c>
      <c r="I281" s="632">
        <v>25.07</v>
      </c>
      <c r="J281" s="632">
        <v>6.61</v>
      </c>
      <c r="K281" s="632">
        <v>10.5</v>
      </c>
      <c r="L281" s="632">
        <v>165.7</v>
      </c>
      <c r="M281" s="632">
        <v>1426</v>
      </c>
      <c r="N281" s="632">
        <v>182.3</v>
      </c>
      <c r="O281" s="632">
        <v>1</v>
      </c>
      <c r="P281" s="632" t="s">
        <v>6</v>
      </c>
      <c r="Q281" s="632" t="s">
        <v>5</v>
      </c>
      <c r="R281" s="841" t="s">
        <v>964</v>
      </c>
      <c r="S281" s="239" t="s">
        <v>4</v>
      </c>
      <c r="T281" s="841" t="s">
        <v>971</v>
      </c>
      <c r="U281" s="466" t="s">
        <v>1024</v>
      </c>
      <c r="V281" s="841" t="s">
        <v>36</v>
      </c>
      <c r="W281" s="236"/>
    </row>
    <row r="282" spans="1:23" ht="60" customHeight="1" x14ac:dyDescent="0.3">
      <c r="A282" s="414" t="s">
        <v>935</v>
      </c>
      <c r="B282" s="445">
        <f t="shared" si="1"/>
        <v>27</v>
      </c>
      <c r="C282" s="241" t="s">
        <v>1025</v>
      </c>
      <c r="D282" s="632">
        <v>20001</v>
      </c>
      <c r="E282" s="841"/>
      <c r="F282" s="841"/>
      <c r="G282" s="632">
        <v>1968</v>
      </c>
      <c r="H282" s="242" t="s">
        <v>974</v>
      </c>
      <c r="I282" s="632"/>
      <c r="J282" s="632"/>
      <c r="K282" s="632"/>
      <c r="L282" s="632"/>
      <c r="M282" s="632">
        <v>1490</v>
      </c>
      <c r="N282" s="632"/>
      <c r="O282" s="632">
        <v>1</v>
      </c>
      <c r="P282" s="632" t="s">
        <v>4</v>
      </c>
      <c r="Q282" s="632" t="s">
        <v>5</v>
      </c>
      <c r="R282" s="841" t="s">
        <v>964</v>
      </c>
      <c r="S282" s="239" t="s">
        <v>4</v>
      </c>
      <c r="T282" s="841" t="s">
        <v>971</v>
      </c>
      <c r="U282" s="466" t="s">
        <v>1016</v>
      </c>
      <c r="V282" s="841" t="s">
        <v>36</v>
      </c>
      <c r="W282" s="236"/>
    </row>
    <row r="283" spans="1:23" ht="60" customHeight="1" x14ac:dyDescent="0.3">
      <c r="A283" s="414" t="s">
        <v>935</v>
      </c>
      <c r="B283" s="445">
        <f t="shared" si="1"/>
        <v>28</v>
      </c>
      <c r="C283" s="241" t="s">
        <v>1026</v>
      </c>
      <c r="D283" s="632">
        <v>20001</v>
      </c>
      <c r="E283" s="841"/>
      <c r="F283" s="242"/>
      <c r="G283" s="632">
        <v>1968</v>
      </c>
      <c r="H283" s="841" t="s">
        <v>281</v>
      </c>
      <c r="I283" s="632">
        <v>24</v>
      </c>
      <c r="J283" s="632">
        <v>9.4</v>
      </c>
      <c r="K283" s="632">
        <v>15.6</v>
      </c>
      <c r="L283" s="632">
        <v>284.2</v>
      </c>
      <c r="M283" s="632">
        <v>2592</v>
      </c>
      <c r="N283" s="632">
        <v>225.6</v>
      </c>
      <c r="O283" s="632">
        <v>1</v>
      </c>
      <c r="P283" s="632" t="s">
        <v>6</v>
      </c>
      <c r="Q283" s="632" t="s">
        <v>5</v>
      </c>
      <c r="R283" s="841" t="s">
        <v>964</v>
      </c>
      <c r="S283" s="239" t="s">
        <v>4</v>
      </c>
      <c r="T283" s="841" t="s">
        <v>971</v>
      </c>
      <c r="U283" s="466" t="s">
        <v>1027</v>
      </c>
      <c r="V283" s="841" t="s">
        <v>36</v>
      </c>
      <c r="W283" s="236"/>
    </row>
    <row r="284" spans="1:23" ht="60" customHeight="1" x14ac:dyDescent="0.3">
      <c r="A284" s="414" t="s">
        <v>935</v>
      </c>
      <c r="B284" s="445">
        <f t="shared" si="1"/>
        <v>29</v>
      </c>
      <c r="C284" s="241" t="s">
        <v>1028</v>
      </c>
      <c r="D284" s="632">
        <v>20001</v>
      </c>
      <c r="E284" s="841"/>
      <c r="F284" s="242"/>
      <c r="G284" s="632">
        <v>1968</v>
      </c>
      <c r="H284" s="242" t="s">
        <v>974</v>
      </c>
      <c r="I284" s="632"/>
      <c r="J284" s="632"/>
      <c r="K284" s="632"/>
      <c r="L284" s="632"/>
      <c r="M284" s="632">
        <v>21750.400000000001</v>
      </c>
      <c r="N284" s="632"/>
      <c r="O284" s="632">
        <v>1</v>
      </c>
      <c r="P284" s="632" t="s">
        <v>4</v>
      </c>
      <c r="Q284" s="632" t="s">
        <v>5</v>
      </c>
      <c r="R284" s="841" t="s">
        <v>964</v>
      </c>
      <c r="S284" s="239" t="s">
        <v>4</v>
      </c>
      <c r="T284" s="841" t="s">
        <v>971</v>
      </c>
      <c r="U284" s="466" t="s">
        <v>1016</v>
      </c>
      <c r="V284" s="841" t="s">
        <v>36</v>
      </c>
      <c r="W284" s="236"/>
    </row>
    <row r="285" spans="1:23" ht="60" customHeight="1" x14ac:dyDescent="0.3">
      <c r="A285" s="414" t="s">
        <v>935</v>
      </c>
      <c r="B285" s="445">
        <f t="shared" si="1"/>
        <v>30</v>
      </c>
      <c r="C285" s="241" t="s">
        <v>1029</v>
      </c>
      <c r="D285" s="632">
        <v>98420104607</v>
      </c>
      <c r="E285" s="246"/>
      <c r="F285" s="242"/>
      <c r="G285" s="632">
        <v>1969</v>
      </c>
      <c r="H285" s="242" t="s">
        <v>974</v>
      </c>
      <c r="I285" s="632">
        <v>37.380000000000003</v>
      </c>
      <c r="J285" s="632">
        <v>13.26</v>
      </c>
      <c r="K285" s="632">
        <v>4.72</v>
      </c>
      <c r="L285" s="632">
        <v>612.11</v>
      </c>
      <c r="M285" s="632">
        <v>2346</v>
      </c>
      <c r="N285" s="632">
        <v>519</v>
      </c>
      <c r="O285" s="632">
        <v>1</v>
      </c>
      <c r="P285" s="632" t="s">
        <v>6</v>
      </c>
      <c r="Q285" s="632" t="s">
        <v>5</v>
      </c>
      <c r="R285" s="841" t="s">
        <v>964</v>
      </c>
      <c r="S285" s="239" t="s">
        <v>4</v>
      </c>
      <c r="T285" s="841" t="s">
        <v>971</v>
      </c>
      <c r="U285" s="466" t="s">
        <v>1030</v>
      </c>
      <c r="V285" s="841" t="s">
        <v>36</v>
      </c>
      <c r="W285" s="236"/>
    </row>
    <row r="286" spans="1:23" ht="39.75" customHeight="1" x14ac:dyDescent="0.3">
      <c r="A286" s="414" t="s">
        <v>935</v>
      </c>
      <c r="B286" s="712" t="s">
        <v>5</v>
      </c>
      <c r="C286" s="216" t="s">
        <v>934</v>
      </c>
      <c r="D286" s="912"/>
      <c r="E286" s="235"/>
      <c r="F286" s="242"/>
      <c r="G286" s="947"/>
      <c r="H286" s="242"/>
      <c r="I286" s="947"/>
      <c r="J286" s="947"/>
      <c r="K286" s="947"/>
      <c r="L286" s="947"/>
      <c r="M286" s="947"/>
      <c r="N286" s="947"/>
      <c r="O286" s="947"/>
      <c r="P286" s="947"/>
      <c r="Q286" s="632"/>
      <c r="R286" s="246"/>
      <c r="S286" s="246"/>
      <c r="T286" s="246"/>
      <c r="U286" s="452"/>
      <c r="V286" s="428"/>
      <c r="W286" s="247"/>
    </row>
    <row r="287" spans="1:23" ht="60" customHeight="1" x14ac:dyDescent="0.3">
      <c r="A287" s="414" t="s">
        <v>935</v>
      </c>
      <c r="B287" s="445">
        <v>1</v>
      </c>
      <c r="C287" s="241" t="s">
        <v>1031</v>
      </c>
      <c r="D287" s="912">
        <v>10005</v>
      </c>
      <c r="E287" s="841"/>
      <c r="F287" s="242"/>
      <c r="G287" s="632">
        <v>1983</v>
      </c>
      <c r="H287" s="242" t="s">
        <v>974</v>
      </c>
      <c r="I287" s="630" t="s">
        <v>974</v>
      </c>
      <c r="J287" s="630" t="s">
        <v>974</v>
      </c>
      <c r="K287" s="630" t="s">
        <v>974</v>
      </c>
      <c r="L287" s="630" t="s">
        <v>974</v>
      </c>
      <c r="M287" s="632">
        <v>2505</v>
      </c>
      <c r="N287" s="630" t="s">
        <v>974</v>
      </c>
      <c r="O287" s="630" t="s">
        <v>974</v>
      </c>
      <c r="P287" s="630" t="s">
        <v>974</v>
      </c>
      <c r="Q287" s="632" t="s">
        <v>5</v>
      </c>
      <c r="R287" s="841" t="s">
        <v>964</v>
      </c>
      <c r="S287" s="248" t="s">
        <v>4</v>
      </c>
      <c r="T287" s="841" t="s">
        <v>971</v>
      </c>
      <c r="U287" s="467" t="s">
        <v>1032</v>
      </c>
      <c r="V287" s="841" t="s">
        <v>36</v>
      </c>
      <c r="W287" s="247"/>
    </row>
    <row r="288" spans="1:23" ht="60" customHeight="1" x14ac:dyDescent="0.3">
      <c r="A288" s="414" t="s">
        <v>935</v>
      </c>
      <c r="B288" s="445">
        <f t="shared" si="1"/>
        <v>2</v>
      </c>
      <c r="C288" s="241" t="s">
        <v>1033</v>
      </c>
      <c r="D288" s="913" t="s">
        <v>1034</v>
      </c>
      <c r="E288" s="841"/>
      <c r="F288" s="242"/>
      <c r="G288" s="632">
        <v>2022</v>
      </c>
      <c r="H288" s="242" t="s">
        <v>974</v>
      </c>
      <c r="I288" s="630">
        <v>154</v>
      </c>
      <c r="J288" s="630">
        <v>3</v>
      </c>
      <c r="K288" s="78" t="s">
        <v>1035</v>
      </c>
      <c r="L288" s="630">
        <v>592.9</v>
      </c>
      <c r="M288" s="632">
        <v>3188</v>
      </c>
      <c r="N288" s="632"/>
      <c r="O288" s="632">
        <v>1</v>
      </c>
      <c r="P288" s="632" t="s">
        <v>6</v>
      </c>
      <c r="Q288" s="632" t="s">
        <v>5</v>
      </c>
      <c r="R288" s="841" t="s">
        <v>964</v>
      </c>
      <c r="S288" s="248" t="s">
        <v>4</v>
      </c>
      <c r="T288" s="240" t="s">
        <v>192</v>
      </c>
      <c r="U288" s="452" t="s">
        <v>1036</v>
      </c>
      <c r="V288" s="841" t="s">
        <v>966</v>
      </c>
      <c r="W288" s="247"/>
    </row>
    <row r="289" spans="1:23" ht="60" customHeight="1" x14ac:dyDescent="0.3">
      <c r="A289" s="414" t="s">
        <v>935</v>
      </c>
      <c r="B289" s="445">
        <f t="shared" si="1"/>
        <v>3</v>
      </c>
      <c r="C289" s="241" t="s">
        <v>1037</v>
      </c>
      <c r="D289" s="632">
        <v>10008</v>
      </c>
      <c r="E289" s="841"/>
      <c r="F289" s="242"/>
      <c r="G289" s="632">
        <v>1968</v>
      </c>
      <c r="H289" s="242" t="s">
        <v>974</v>
      </c>
      <c r="I289" s="630">
        <v>30</v>
      </c>
      <c r="J289" s="630">
        <v>3</v>
      </c>
      <c r="K289" s="632">
        <v>3.2</v>
      </c>
      <c r="L289" s="630">
        <v>90</v>
      </c>
      <c r="M289" s="632">
        <v>288</v>
      </c>
      <c r="N289" s="632">
        <v>90</v>
      </c>
      <c r="O289" s="632"/>
      <c r="P289" s="632" t="s">
        <v>6</v>
      </c>
      <c r="Q289" s="632" t="s">
        <v>5</v>
      </c>
      <c r="R289" s="841" t="s">
        <v>964</v>
      </c>
      <c r="S289" s="239" t="s">
        <v>4</v>
      </c>
      <c r="T289" s="841" t="s">
        <v>971</v>
      </c>
      <c r="U289" s="239" t="s">
        <v>1038</v>
      </c>
      <c r="V289" s="841" t="s">
        <v>36</v>
      </c>
      <c r="W289" s="247"/>
    </row>
    <row r="290" spans="1:23" ht="60" customHeight="1" x14ac:dyDescent="0.3">
      <c r="A290" s="414" t="s">
        <v>935</v>
      </c>
      <c r="B290" s="445">
        <f t="shared" si="1"/>
        <v>4</v>
      </c>
      <c r="C290" s="241" t="s">
        <v>1039</v>
      </c>
      <c r="D290" s="632" t="s">
        <v>974</v>
      </c>
      <c r="E290" s="841"/>
      <c r="F290" s="242"/>
      <c r="G290" s="632" t="s">
        <v>974</v>
      </c>
      <c r="H290" s="242" t="s">
        <v>974</v>
      </c>
      <c r="I290" s="630" t="s">
        <v>974</v>
      </c>
      <c r="J290" s="630" t="s">
        <v>974</v>
      </c>
      <c r="K290" s="630" t="s">
        <v>974</v>
      </c>
      <c r="L290" s="630" t="s">
        <v>974</v>
      </c>
      <c r="M290" s="873">
        <v>2660</v>
      </c>
      <c r="N290" s="630" t="s">
        <v>974</v>
      </c>
      <c r="O290" s="630" t="s">
        <v>974</v>
      </c>
      <c r="P290" s="632" t="s">
        <v>6</v>
      </c>
      <c r="Q290" s="632" t="s">
        <v>5</v>
      </c>
      <c r="R290" s="841" t="s">
        <v>964</v>
      </c>
      <c r="S290" s="239" t="s">
        <v>4</v>
      </c>
      <c r="T290" s="841" t="s">
        <v>971</v>
      </c>
      <c r="U290" s="239" t="s">
        <v>1040</v>
      </c>
      <c r="V290" s="841" t="s">
        <v>36</v>
      </c>
      <c r="W290" s="247"/>
    </row>
    <row r="291" spans="1:23" ht="60" customHeight="1" x14ac:dyDescent="0.3">
      <c r="A291" s="414" t="s">
        <v>935</v>
      </c>
      <c r="B291" s="445">
        <f t="shared" si="1"/>
        <v>5</v>
      </c>
      <c r="C291" s="241" t="s">
        <v>1041</v>
      </c>
      <c r="D291" s="632" t="s">
        <v>974</v>
      </c>
      <c r="E291" s="841"/>
      <c r="F291" s="242"/>
      <c r="G291" s="632" t="s">
        <v>974</v>
      </c>
      <c r="H291" s="242" t="s">
        <v>974</v>
      </c>
      <c r="I291" s="630" t="s">
        <v>974</v>
      </c>
      <c r="J291" s="630" t="s">
        <v>974</v>
      </c>
      <c r="K291" s="630" t="s">
        <v>974</v>
      </c>
      <c r="L291" s="630" t="s">
        <v>974</v>
      </c>
      <c r="M291" s="873">
        <v>2511</v>
      </c>
      <c r="N291" s="630" t="s">
        <v>974</v>
      </c>
      <c r="O291" s="630" t="s">
        <v>974</v>
      </c>
      <c r="P291" s="632" t="s">
        <v>6</v>
      </c>
      <c r="Q291" s="632" t="s">
        <v>5</v>
      </c>
      <c r="R291" s="841" t="s">
        <v>964</v>
      </c>
      <c r="S291" s="239" t="s">
        <v>4</v>
      </c>
      <c r="T291" s="841" t="s">
        <v>971</v>
      </c>
      <c r="U291" s="239" t="s">
        <v>1040</v>
      </c>
      <c r="V291" s="841" t="s">
        <v>36</v>
      </c>
      <c r="W291" s="247"/>
    </row>
    <row r="292" spans="1:23" ht="60" customHeight="1" x14ac:dyDescent="0.3">
      <c r="A292" s="414" t="s">
        <v>935</v>
      </c>
      <c r="B292" s="445">
        <f t="shared" si="1"/>
        <v>6</v>
      </c>
      <c r="C292" s="241" t="s">
        <v>1042</v>
      </c>
      <c r="D292" s="632" t="s">
        <v>974</v>
      </c>
      <c r="E292" s="841"/>
      <c r="F292" s="242"/>
      <c r="G292" s="632" t="s">
        <v>974</v>
      </c>
      <c r="H292" s="242" t="s">
        <v>974</v>
      </c>
      <c r="I292" s="630" t="s">
        <v>974</v>
      </c>
      <c r="J292" s="630" t="s">
        <v>974</v>
      </c>
      <c r="K292" s="630" t="s">
        <v>974</v>
      </c>
      <c r="L292" s="630" t="s">
        <v>974</v>
      </c>
      <c r="M292" s="873">
        <v>320</v>
      </c>
      <c r="N292" s="630" t="s">
        <v>974</v>
      </c>
      <c r="O292" s="630" t="s">
        <v>974</v>
      </c>
      <c r="P292" s="632" t="s">
        <v>6</v>
      </c>
      <c r="Q292" s="632" t="s">
        <v>5</v>
      </c>
      <c r="R292" s="841" t="s">
        <v>964</v>
      </c>
      <c r="S292" s="239" t="s">
        <v>4</v>
      </c>
      <c r="T292" s="841" t="s">
        <v>971</v>
      </c>
      <c r="U292" s="239" t="s">
        <v>1040</v>
      </c>
      <c r="V292" s="841" t="s">
        <v>36</v>
      </c>
      <c r="W292" s="247"/>
    </row>
    <row r="293" spans="1:23" ht="60" customHeight="1" x14ac:dyDescent="0.3">
      <c r="A293" s="414" t="s">
        <v>935</v>
      </c>
      <c r="B293" s="445">
        <f t="shared" si="1"/>
        <v>7</v>
      </c>
      <c r="C293" s="241" t="s">
        <v>1043</v>
      </c>
      <c r="D293" s="632" t="s">
        <v>974</v>
      </c>
      <c r="E293" s="841"/>
      <c r="F293" s="242"/>
      <c r="G293" s="632" t="s">
        <v>974</v>
      </c>
      <c r="H293" s="242" t="s">
        <v>974</v>
      </c>
      <c r="I293" s="630" t="s">
        <v>974</v>
      </c>
      <c r="J293" s="630" t="s">
        <v>974</v>
      </c>
      <c r="K293" s="630" t="s">
        <v>974</v>
      </c>
      <c r="L293" s="630" t="s">
        <v>974</v>
      </c>
      <c r="M293" s="873">
        <v>3400</v>
      </c>
      <c r="N293" s="630" t="s">
        <v>974</v>
      </c>
      <c r="O293" s="630" t="s">
        <v>974</v>
      </c>
      <c r="P293" s="632" t="s">
        <v>6</v>
      </c>
      <c r="Q293" s="632" t="s">
        <v>5</v>
      </c>
      <c r="R293" s="841" t="s">
        <v>964</v>
      </c>
      <c r="S293" s="239" t="s">
        <v>4</v>
      </c>
      <c r="T293" s="841" t="s">
        <v>971</v>
      </c>
      <c r="U293" s="239" t="s">
        <v>1040</v>
      </c>
      <c r="V293" s="841" t="s">
        <v>36</v>
      </c>
      <c r="W293" s="247"/>
    </row>
    <row r="294" spans="1:23" ht="60" customHeight="1" x14ac:dyDescent="0.3">
      <c r="A294" s="414" t="s">
        <v>935</v>
      </c>
      <c r="B294" s="445">
        <f t="shared" si="1"/>
        <v>8</v>
      </c>
      <c r="C294" s="241" t="s">
        <v>1044</v>
      </c>
      <c r="D294" s="632" t="s">
        <v>974</v>
      </c>
      <c r="E294" s="841"/>
      <c r="F294" s="242"/>
      <c r="G294" s="632" t="s">
        <v>974</v>
      </c>
      <c r="H294" s="242" t="s">
        <v>974</v>
      </c>
      <c r="I294" s="630" t="s">
        <v>974</v>
      </c>
      <c r="J294" s="630" t="s">
        <v>974</v>
      </c>
      <c r="K294" s="630" t="s">
        <v>974</v>
      </c>
      <c r="L294" s="630" t="s">
        <v>974</v>
      </c>
      <c r="M294" s="873">
        <v>4656</v>
      </c>
      <c r="N294" s="630" t="s">
        <v>974</v>
      </c>
      <c r="O294" s="630" t="s">
        <v>974</v>
      </c>
      <c r="P294" s="632" t="s">
        <v>6</v>
      </c>
      <c r="Q294" s="632" t="s">
        <v>5</v>
      </c>
      <c r="R294" s="841" t="s">
        <v>964</v>
      </c>
      <c r="S294" s="239" t="s">
        <v>4</v>
      </c>
      <c r="T294" s="841" t="s">
        <v>971</v>
      </c>
      <c r="U294" s="239" t="s">
        <v>1040</v>
      </c>
      <c r="V294" s="841" t="s">
        <v>36</v>
      </c>
      <c r="W294" s="247"/>
    </row>
    <row r="295" spans="1:23" ht="60" customHeight="1" x14ac:dyDescent="0.3">
      <c r="A295" s="414" t="s">
        <v>935</v>
      </c>
      <c r="B295" s="445">
        <f t="shared" si="1"/>
        <v>9</v>
      </c>
      <c r="C295" s="241" t="s">
        <v>1045</v>
      </c>
      <c r="D295" s="632" t="s">
        <v>974</v>
      </c>
      <c r="E295" s="841"/>
      <c r="F295" s="242"/>
      <c r="G295" s="632" t="s">
        <v>974</v>
      </c>
      <c r="H295" s="242" t="s">
        <v>974</v>
      </c>
      <c r="I295" s="630" t="s">
        <v>974</v>
      </c>
      <c r="J295" s="630" t="s">
        <v>974</v>
      </c>
      <c r="K295" s="630" t="s">
        <v>974</v>
      </c>
      <c r="L295" s="630" t="s">
        <v>974</v>
      </c>
      <c r="M295" s="873">
        <v>637.5</v>
      </c>
      <c r="N295" s="630" t="s">
        <v>974</v>
      </c>
      <c r="O295" s="630" t="s">
        <v>974</v>
      </c>
      <c r="P295" s="632" t="s">
        <v>6</v>
      </c>
      <c r="Q295" s="632" t="s">
        <v>5</v>
      </c>
      <c r="R295" s="841" t="s">
        <v>964</v>
      </c>
      <c r="S295" s="239" t="s">
        <v>4</v>
      </c>
      <c r="T295" s="841" t="s">
        <v>971</v>
      </c>
      <c r="U295" s="239" t="s">
        <v>1040</v>
      </c>
      <c r="V295" s="841" t="s">
        <v>36</v>
      </c>
      <c r="W295" s="247"/>
    </row>
    <row r="296" spans="1:23" ht="60" customHeight="1" x14ac:dyDescent="0.3">
      <c r="A296" s="414" t="s">
        <v>935</v>
      </c>
      <c r="B296" s="445">
        <f t="shared" si="1"/>
        <v>10</v>
      </c>
      <c r="C296" s="241" t="s">
        <v>1046</v>
      </c>
      <c r="D296" s="632" t="s">
        <v>974</v>
      </c>
      <c r="E296" s="841"/>
      <c r="F296" s="242"/>
      <c r="G296" s="632" t="s">
        <v>974</v>
      </c>
      <c r="H296" s="242" t="s">
        <v>974</v>
      </c>
      <c r="I296" s="630" t="s">
        <v>974</v>
      </c>
      <c r="J296" s="630" t="s">
        <v>974</v>
      </c>
      <c r="K296" s="630" t="s">
        <v>974</v>
      </c>
      <c r="L296" s="630" t="s">
        <v>974</v>
      </c>
      <c r="M296" s="873">
        <v>792</v>
      </c>
      <c r="N296" s="630" t="s">
        <v>974</v>
      </c>
      <c r="O296" s="630" t="s">
        <v>974</v>
      </c>
      <c r="P296" s="632" t="s">
        <v>6</v>
      </c>
      <c r="Q296" s="632" t="s">
        <v>5</v>
      </c>
      <c r="R296" s="841" t="s">
        <v>964</v>
      </c>
      <c r="S296" s="239" t="s">
        <v>4</v>
      </c>
      <c r="T296" s="841" t="s">
        <v>971</v>
      </c>
      <c r="U296" s="239" t="s">
        <v>1040</v>
      </c>
      <c r="V296" s="841" t="s">
        <v>36</v>
      </c>
      <c r="W296" s="247"/>
    </row>
    <row r="297" spans="1:23" ht="60" customHeight="1" x14ac:dyDescent="0.3">
      <c r="A297" s="414" t="s">
        <v>935</v>
      </c>
      <c r="B297" s="445">
        <f t="shared" si="1"/>
        <v>11</v>
      </c>
      <c r="C297" s="241" t="s">
        <v>1047</v>
      </c>
      <c r="D297" s="632" t="s">
        <v>974</v>
      </c>
      <c r="E297" s="841"/>
      <c r="F297" s="242"/>
      <c r="G297" s="632" t="s">
        <v>974</v>
      </c>
      <c r="H297" s="242" t="s">
        <v>974</v>
      </c>
      <c r="I297" s="630" t="s">
        <v>974</v>
      </c>
      <c r="J297" s="630" t="s">
        <v>974</v>
      </c>
      <c r="K297" s="630" t="s">
        <v>974</v>
      </c>
      <c r="L297" s="630" t="s">
        <v>974</v>
      </c>
      <c r="M297" s="873">
        <v>1320</v>
      </c>
      <c r="N297" s="630" t="s">
        <v>974</v>
      </c>
      <c r="O297" s="630" t="s">
        <v>974</v>
      </c>
      <c r="P297" s="632" t="s">
        <v>6</v>
      </c>
      <c r="Q297" s="632" t="s">
        <v>5</v>
      </c>
      <c r="R297" s="841" t="s">
        <v>964</v>
      </c>
      <c r="S297" s="239" t="s">
        <v>4</v>
      </c>
      <c r="T297" s="841" t="s">
        <v>971</v>
      </c>
      <c r="U297" s="239" t="s">
        <v>1040</v>
      </c>
      <c r="V297" s="841" t="s">
        <v>36</v>
      </c>
      <c r="W297" s="247"/>
    </row>
    <row r="298" spans="1:23" ht="60" customHeight="1" x14ac:dyDescent="0.3">
      <c r="A298" s="414" t="s">
        <v>935</v>
      </c>
      <c r="B298" s="445">
        <f t="shared" si="1"/>
        <v>12</v>
      </c>
      <c r="C298" s="241" t="s">
        <v>1048</v>
      </c>
      <c r="D298" s="911">
        <v>890100000227</v>
      </c>
      <c r="E298" s="841"/>
      <c r="F298" s="242"/>
      <c r="G298" s="632">
        <v>2022</v>
      </c>
      <c r="H298" s="242" t="s">
        <v>974</v>
      </c>
      <c r="I298" s="630" t="s">
        <v>974</v>
      </c>
      <c r="J298" s="630" t="s">
        <v>974</v>
      </c>
      <c r="K298" s="630" t="s">
        <v>974</v>
      </c>
      <c r="L298" s="630" t="s">
        <v>974</v>
      </c>
      <c r="M298" s="630" t="s">
        <v>974</v>
      </c>
      <c r="N298" s="630" t="s">
        <v>974</v>
      </c>
      <c r="O298" s="630" t="s">
        <v>974</v>
      </c>
      <c r="P298" s="632" t="s">
        <v>6</v>
      </c>
      <c r="Q298" s="632" t="s">
        <v>5</v>
      </c>
      <c r="R298" s="841" t="s">
        <v>964</v>
      </c>
      <c r="S298" s="248" t="s">
        <v>4</v>
      </c>
      <c r="T298" s="240" t="s">
        <v>192</v>
      </c>
      <c r="U298" s="239" t="s">
        <v>1040</v>
      </c>
      <c r="V298" s="841" t="s">
        <v>966</v>
      </c>
      <c r="W298" s="247"/>
    </row>
    <row r="299" spans="1:23" ht="60" customHeight="1" x14ac:dyDescent="0.3">
      <c r="A299" s="414" t="s">
        <v>935</v>
      </c>
      <c r="B299" s="445">
        <f t="shared" si="1"/>
        <v>13</v>
      </c>
      <c r="C299" s="241" t="s">
        <v>1049</v>
      </c>
      <c r="D299" s="911">
        <v>890100000226</v>
      </c>
      <c r="E299" s="841"/>
      <c r="F299" s="242"/>
      <c r="G299" s="632">
        <v>2022</v>
      </c>
      <c r="H299" s="242" t="s">
        <v>974</v>
      </c>
      <c r="I299" s="630" t="s">
        <v>974</v>
      </c>
      <c r="J299" s="630" t="s">
        <v>974</v>
      </c>
      <c r="K299" s="630" t="s">
        <v>974</v>
      </c>
      <c r="L299" s="630" t="s">
        <v>974</v>
      </c>
      <c r="M299" s="630" t="s">
        <v>974</v>
      </c>
      <c r="N299" s="630" t="s">
        <v>974</v>
      </c>
      <c r="O299" s="630" t="s">
        <v>974</v>
      </c>
      <c r="P299" s="632" t="s">
        <v>6</v>
      </c>
      <c r="Q299" s="632" t="s">
        <v>5</v>
      </c>
      <c r="R299" s="841" t="s">
        <v>964</v>
      </c>
      <c r="S299" s="248" t="s">
        <v>4</v>
      </c>
      <c r="T299" s="240" t="s">
        <v>192</v>
      </c>
      <c r="U299" s="239" t="s">
        <v>1040</v>
      </c>
      <c r="V299" s="841" t="s">
        <v>966</v>
      </c>
      <c r="W299" s="247"/>
    </row>
    <row r="300" spans="1:23" ht="60" customHeight="1" x14ac:dyDescent="0.3">
      <c r="A300" s="414" t="s">
        <v>935</v>
      </c>
      <c r="B300" s="445">
        <f t="shared" si="1"/>
        <v>14</v>
      </c>
      <c r="C300" s="241" t="s">
        <v>1050</v>
      </c>
      <c r="D300" s="911">
        <v>890100000224</v>
      </c>
      <c r="E300" s="841"/>
      <c r="F300" s="841"/>
      <c r="G300" s="632">
        <v>2022</v>
      </c>
      <c r="H300" s="242" t="s">
        <v>974</v>
      </c>
      <c r="I300" s="630" t="s">
        <v>974</v>
      </c>
      <c r="J300" s="630" t="s">
        <v>974</v>
      </c>
      <c r="K300" s="630" t="s">
        <v>974</v>
      </c>
      <c r="L300" s="630" t="s">
        <v>974</v>
      </c>
      <c r="M300" s="630" t="s">
        <v>974</v>
      </c>
      <c r="N300" s="630" t="s">
        <v>974</v>
      </c>
      <c r="O300" s="630" t="s">
        <v>974</v>
      </c>
      <c r="P300" s="632" t="s">
        <v>6</v>
      </c>
      <c r="Q300" s="632" t="s">
        <v>5</v>
      </c>
      <c r="R300" s="841" t="s">
        <v>964</v>
      </c>
      <c r="S300" s="248" t="s">
        <v>4</v>
      </c>
      <c r="T300" s="240" t="s">
        <v>192</v>
      </c>
      <c r="U300" s="239" t="s">
        <v>1040</v>
      </c>
      <c r="V300" s="841" t="s">
        <v>966</v>
      </c>
      <c r="W300" s="247"/>
    </row>
    <row r="301" spans="1:23" ht="60" customHeight="1" x14ac:dyDescent="0.3">
      <c r="A301" s="414" t="s">
        <v>935</v>
      </c>
      <c r="B301" s="445">
        <f t="shared" si="1"/>
        <v>15</v>
      </c>
      <c r="C301" s="241" t="s">
        <v>1051</v>
      </c>
      <c r="D301" s="632">
        <v>20005</v>
      </c>
      <c r="E301" s="841"/>
      <c r="F301" s="841"/>
      <c r="G301" s="632">
        <v>1969</v>
      </c>
      <c r="H301" s="841" t="s">
        <v>281</v>
      </c>
      <c r="I301" s="632">
        <v>20</v>
      </c>
      <c r="J301" s="632">
        <v>20</v>
      </c>
      <c r="K301" s="632">
        <v>144</v>
      </c>
      <c r="L301" s="632">
        <v>1054.98</v>
      </c>
      <c r="M301" s="632">
        <v>34352</v>
      </c>
      <c r="N301" s="632"/>
      <c r="O301" s="632"/>
      <c r="P301" s="632" t="s">
        <v>6</v>
      </c>
      <c r="Q301" s="632" t="s">
        <v>5</v>
      </c>
      <c r="R301" s="841" t="s">
        <v>964</v>
      </c>
      <c r="S301" s="239" t="s">
        <v>4</v>
      </c>
      <c r="T301" s="240" t="s">
        <v>192</v>
      </c>
      <c r="U301" s="466" t="s">
        <v>1052</v>
      </c>
      <c r="V301" s="841" t="s">
        <v>966</v>
      </c>
      <c r="W301" s="253"/>
    </row>
    <row r="302" spans="1:23" ht="60" customHeight="1" x14ac:dyDescent="0.3">
      <c r="A302" s="414" t="s">
        <v>935</v>
      </c>
      <c r="B302" s="445">
        <f t="shared" si="1"/>
        <v>16</v>
      </c>
      <c r="C302" s="241" t="s">
        <v>1054</v>
      </c>
      <c r="D302" s="632">
        <v>20005</v>
      </c>
      <c r="E302" s="841"/>
      <c r="F302" s="242"/>
      <c r="G302" s="632">
        <v>1969</v>
      </c>
      <c r="H302" s="841" t="s">
        <v>281</v>
      </c>
      <c r="I302" s="632" t="s">
        <v>1055</v>
      </c>
      <c r="J302" s="632">
        <v>20</v>
      </c>
      <c r="K302" s="632">
        <v>4.5999999999999996</v>
      </c>
      <c r="L302" s="632"/>
      <c r="M302" s="632"/>
      <c r="N302" s="632"/>
      <c r="O302" s="632"/>
      <c r="P302" s="632" t="s">
        <v>6</v>
      </c>
      <c r="Q302" s="632" t="s">
        <v>5</v>
      </c>
      <c r="R302" s="841" t="s">
        <v>964</v>
      </c>
      <c r="S302" s="239" t="s">
        <v>4</v>
      </c>
      <c r="T302" s="240" t="s">
        <v>192</v>
      </c>
      <c r="U302" s="466" t="s">
        <v>1056</v>
      </c>
      <c r="V302" s="841" t="s">
        <v>966</v>
      </c>
      <c r="W302" s="253"/>
    </row>
    <row r="303" spans="1:23" ht="60" customHeight="1" x14ac:dyDescent="0.3">
      <c r="A303" s="414" t="s">
        <v>935</v>
      </c>
      <c r="B303" s="445">
        <f t="shared" si="1"/>
        <v>17</v>
      </c>
      <c r="C303" s="241" t="s">
        <v>1058</v>
      </c>
      <c r="D303" s="632">
        <v>20008</v>
      </c>
      <c r="E303" s="841"/>
      <c r="F303" s="841"/>
      <c r="G303" s="632">
        <v>1971</v>
      </c>
      <c r="H303" s="242" t="s">
        <v>974</v>
      </c>
      <c r="I303" s="632">
        <v>687</v>
      </c>
      <c r="J303" s="632">
        <v>10.7</v>
      </c>
      <c r="K303" s="632">
        <v>0.5</v>
      </c>
      <c r="L303" s="632"/>
      <c r="M303" s="632">
        <f>I303*J303*K303</f>
        <v>3675.45</v>
      </c>
      <c r="N303" s="632"/>
      <c r="O303" s="632"/>
      <c r="P303" s="632" t="s">
        <v>6</v>
      </c>
      <c r="Q303" s="632" t="s">
        <v>442</v>
      </c>
      <c r="R303" s="841" t="s">
        <v>998</v>
      </c>
      <c r="S303" s="239" t="s">
        <v>6</v>
      </c>
      <c r="T303" s="841" t="s">
        <v>971</v>
      </c>
      <c r="U303" s="466" t="s">
        <v>1059</v>
      </c>
      <c r="V303" s="841" t="s">
        <v>36</v>
      </c>
      <c r="W303" s="840" t="s">
        <v>1060</v>
      </c>
    </row>
    <row r="304" spans="1:23" ht="60" customHeight="1" x14ac:dyDescent="0.3">
      <c r="A304" s="414" t="s">
        <v>935</v>
      </c>
      <c r="B304" s="445">
        <f t="shared" si="1"/>
        <v>18</v>
      </c>
      <c r="C304" s="241" t="s">
        <v>1062</v>
      </c>
      <c r="D304" s="632">
        <v>20008</v>
      </c>
      <c r="E304" s="841"/>
      <c r="F304" s="841"/>
      <c r="G304" s="632">
        <v>1971</v>
      </c>
      <c r="H304" s="841" t="s">
        <v>281</v>
      </c>
      <c r="I304" s="632">
        <v>72</v>
      </c>
      <c r="J304" s="632">
        <v>11.7</v>
      </c>
      <c r="K304" s="632">
        <v>7</v>
      </c>
      <c r="L304" s="632">
        <v>842.4</v>
      </c>
      <c r="M304" s="632">
        <v>706</v>
      </c>
      <c r="N304" s="632"/>
      <c r="O304" s="632"/>
      <c r="P304" s="632" t="s">
        <v>6</v>
      </c>
      <c r="Q304" s="632" t="s">
        <v>442</v>
      </c>
      <c r="R304" s="841" t="s">
        <v>998</v>
      </c>
      <c r="S304" s="239" t="s">
        <v>6</v>
      </c>
      <c r="T304" s="841" t="s">
        <v>971</v>
      </c>
      <c r="U304" s="466" t="s">
        <v>1063</v>
      </c>
      <c r="V304" s="841" t="s">
        <v>36</v>
      </c>
      <c r="W304" s="840" t="s">
        <v>1060</v>
      </c>
    </row>
    <row r="305" spans="1:23" ht="60" customHeight="1" x14ac:dyDescent="0.3">
      <c r="A305" s="414" t="s">
        <v>935</v>
      </c>
      <c r="B305" s="445">
        <f t="shared" si="1"/>
        <v>19</v>
      </c>
      <c r="C305" s="241" t="s">
        <v>1064</v>
      </c>
      <c r="D305" s="632">
        <v>720001</v>
      </c>
      <c r="E305" s="841"/>
      <c r="F305" s="841"/>
      <c r="G305" s="632">
        <v>1978</v>
      </c>
      <c r="H305" s="841" t="s">
        <v>281</v>
      </c>
      <c r="I305" s="632">
        <v>15</v>
      </c>
      <c r="J305" s="632">
        <v>15</v>
      </c>
      <c r="K305" s="632">
        <v>150</v>
      </c>
      <c r="L305" s="632">
        <v>853.63</v>
      </c>
      <c r="M305" s="632">
        <v>16016</v>
      </c>
      <c r="N305" s="632"/>
      <c r="O305" s="632"/>
      <c r="P305" s="632" t="s">
        <v>6</v>
      </c>
      <c r="Q305" s="632" t="s">
        <v>5</v>
      </c>
      <c r="R305" s="841" t="s">
        <v>964</v>
      </c>
      <c r="S305" s="239" t="s">
        <v>4</v>
      </c>
      <c r="T305" s="841" t="s">
        <v>971</v>
      </c>
      <c r="U305" s="466" t="s">
        <v>1065</v>
      </c>
      <c r="V305" s="841" t="s">
        <v>36</v>
      </c>
      <c r="W305" s="253"/>
    </row>
    <row r="306" spans="1:23" ht="60" customHeight="1" x14ac:dyDescent="0.3">
      <c r="A306" s="414" t="s">
        <v>935</v>
      </c>
      <c r="B306" s="445">
        <f t="shared" si="1"/>
        <v>20</v>
      </c>
      <c r="C306" s="241" t="s">
        <v>1067</v>
      </c>
      <c r="D306" s="632">
        <v>720001</v>
      </c>
      <c r="E306" s="841"/>
      <c r="F306" s="841"/>
      <c r="G306" s="632">
        <v>1978</v>
      </c>
      <c r="H306" s="841" t="s">
        <v>281</v>
      </c>
      <c r="I306" s="632">
        <v>108</v>
      </c>
      <c r="J306" s="632">
        <v>20</v>
      </c>
      <c r="K306" s="632">
        <v>5.9</v>
      </c>
      <c r="L306" s="632"/>
      <c r="M306" s="632"/>
      <c r="N306" s="632"/>
      <c r="O306" s="632"/>
      <c r="P306" s="632" t="s">
        <v>6</v>
      </c>
      <c r="Q306" s="632" t="s">
        <v>5</v>
      </c>
      <c r="R306" s="841" t="s">
        <v>964</v>
      </c>
      <c r="S306" s="239" t="s">
        <v>4</v>
      </c>
      <c r="T306" s="841" t="s">
        <v>971</v>
      </c>
      <c r="U306" s="466" t="s">
        <v>1068</v>
      </c>
      <c r="V306" s="841" t="s">
        <v>36</v>
      </c>
      <c r="W306" s="253"/>
    </row>
    <row r="307" spans="1:23" ht="60" customHeight="1" x14ac:dyDescent="0.3">
      <c r="A307" s="414" t="s">
        <v>935</v>
      </c>
      <c r="B307" s="445">
        <f t="shared" si="1"/>
        <v>21</v>
      </c>
      <c r="C307" s="241" t="s">
        <v>1070</v>
      </c>
      <c r="D307" s="632">
        <v>720016</v>
      </c>
      <c r="E307" s="841"/>
      <c r="F307" s="242"/>
      <c r="G307" s="632">
        <v>1983</v>
      </c>
      <c r="H307" s="841" t="s">
        <v>281</v>
      </c>
      <c r="I307" s="632">
        <v>10.5</v>
      </c>
      <c r="J307" s="632">
        <v>10.5</v>
      </c>
      <c r="K307" s="632">
        <v>120</v>
      </c>
      <c r="L307" s="632">
        <v>122.7</v>
      </c>
      <c r="M307" s="632">
        <v>9563</v>
      </c>
      <c r="N307" s="632"/>
      <c r="O307" s="632"/>
      <c r="P307" s="632" t="s">
        <v>6</v>
      </c>
      <c r="Q307" s="632" t="s">
        <v>5</v>
      </c>
      <c r="R307" s="841" t="s">
        <v>964</v>
      </c>
      <c r="S307" s="239" t="s">
        <v>4</v>
      </c>
      <c r="T307" s="841" t="s">
        <v>971</v>
      </c>
      <c r="U307" s="466" t="s">
        <v>1071</v>
      </c>
      <c r="V307" s="841" t="s">
        <v>36</v>
      </c>
      <c r="W307" s="253"/>
    </row>
    <row r="308" spans="1:23" ht="60" customHeight="1" x14ac:dyDescent="0.3">
      <c r="A308" s="414" t="s">
        <v>935</v>
      </c>
      <c r="B308" s="445">
        <f t="shared" si="1"/>
        <v>22</v>
      </c>
      <c r="C308" s="241" t="s">
        <v>1072</v>
      </c>
      <c r="D308" s="632">
        <v>902283</v>
      </c>
      <c r="E308" s="841"/>
      <c r="F308" s="841"/>
      <c r="G308" s="632">
        <v>1970</v>
      </c>
      <c r="H308" s="242" t="s">
        <v>974</v>
      </c>
      <c r="I308" s="632">
        <v>320</v>
      </c>
      <c r="J308" s="632">
        <v>4.3499999999999996</v>
      </c>
      <c r="K308" s="632">
        <v>0.5</v>
      </c>
      <c r="L308" s="632"/>
      <c r="M308" s="632">
        <f>I308*J308*K308</f>
        <v>696</v>
      </c>
      <c r="N308" s="632"/>
      <c r="O308" s="632"/>
      <c r="P308" s="632" t="s">
        <v>6</v>
      </c>
      <c r="Q308" s="632" t="s">
        <v>442</v>
      </c>
      <c r="R308" s="841" t="s">
        <v>964</v>
      </c>
      <c r="S308" s="239" t="s">
        <v>4</v>
      </c>
      <c r="T308" s="841" t="s">
        <v>971</v>
      </c>
      <c r="U308" s="466" t="s">
        <v>1073</v>
      </c>
      <c r="V308" s="841" t="s">
        <v>36</v>
      </c>
      <c r="W308" s="254"/>
    </row>
    <row r="309" spans="1:23" ht="60" customHeight="1" x14ac:dyDescent="0.3">
      <c r="A309" s="414" t="s">
        <v>935</v>
      </c>
      <c r="B309" s="445">
        <f t="shared" si="1"/>
        <v>23</v>
      </c>
      <c r="C309" s="241" t="s">
        <v>1074</v>
      </c>
      <c r="D309" s="632">
        <v>731015</v>
      </c>
      <c r="E309" s="841"/>
      <c r="F309" s="841"/>
      <c r="G309" s="632">
        <v>1971</v>
      </c>
      <c r="H309" s="841" t="s">
        <v>281</v>
      </c>
      <c r="I309" s="632">
        <v>741.75</v>
      </c>
      <c r="J309" s="632"/>
      <c r="K309" s="632">
        <v>8.9499999999999993</v>
      </c>
      <c r="L309" s="632"/>
      <c r="M309" s="632"/>
      <c r="N309" s="632"/>
      <c r="O309" s="632"/>
      <c r="P309" s="632" t="s">
        <v>6</v>
      </c>
      <c r="Q309" s="632" t="s">
        <v>5</v>
      </c>
      <c r="R309" s="841" t="s">
        <v>964</v>
      </c>
      <c r="S309" s="239" t="s">
        <v>4</v>
      </c>
      <c r="T309" s="240" t="s">
        <v>192</v>
      </c>
      <c r="U309" s="466" t="s">
        <v>1075</v>
      </c>
      <c r="V309" s="841" t="s">
        <v>966</v>
      </c>
      <c r="W309" s="254"/>
    </row>
    <row r="310" spans="1:23" ht="60" customHeight="1" x14ac:dyDescent="0.3">
      <c r="A310" s="414" t="s">
        <v>935</v>
      </c>
      <c r="B310" s="445">
        <f t="shared" si="1"/>
        <v>24</v>
      </c>
      <c r="C310" s="241" t="s">
        <v>1076</v>
      </c>
      <c r="D310" s="632">
        <v>20010</v>
      </c>
      <c r="E310" s="841"/>
      <c r="F310" s="242"/>
      <c r="G310" s="632">
        <v>1973</v>
      </c>
      <c r="H310" s="841" t="s">
        <v>281</v>
      </c>
      <c r="I310" s="632">
        <v>250</v>
      </c>
      <c r="J310" s="632"/>
      <c r="K310" s="632">
        <v>8.42</v>
      </c>
      <c r="L310" s="632"/>
      <c r="M310" s="632"/>
      <c r="N310" s="632"/>
      <c r="O310" s="632"/>
      <c r="P310" s="632" t="s">
        <v>6</v>
      </c>
      <c r="Q310" s="632" t="s">
        <v>5</v>
      </c>
      <c r="R310" s="841" t="s">
        <v>964</v>
      </c>
      <c r="S310" s="239" t="s">
        <v>4</v>
      </c>
      <c r="T310" s="240" t="s">
        <v>192</v>
      </c>
      <c r="U310" s="466" t="s">
        <v>1040</v>
      </c>
      <c r="V310" s="841" t="s">
        <v>966</v>
      </c>
      <c r="W310" s="254"/>
    </row>
    <row r="311" spans="1:23" ht="60" customHeight="1" x14ac:dyDescent="0.3">
      <c r="A311" s="414" t="s">
        <v>935</v>
      </c>
      <c r="B311" s="445">
        <f t="shared" si="1"/>
        <v>25</v>
      </c>
      <c r="C311" s="241" t="s">
        <v>1077</v>
      </c>
      <c r="D311" s="632">
        <v>20015</v>
      </c>
      <c r="E311" s="841"/>
      <c r="F311" s="242"/>
      <c r="G311" s="632">
        <v>1968</v>
      </c>
      <c r="H311" s="242" t="s">
        <v>974</v>
      </c>
      <c r="I311" s="632">
        <v>630</v>
      </c>
      <c r="J311" s="632">
        <v>35</v>
      </c>
      <c r="K311" s="632" t="s">
        <v>1078</v>
      </c>
      <c r="L311" s="632"/>
      <c r="M311" s="628">
        <v>980000</v>
      </c>
      <c r="N311" s="632"/>
      <c r="O311" s="632"/>
      <c r="P311" s="632" t="s">
        <v>6</v>
      </c>
      <c r="Q311" s="632" t="s">
        <v>5</v>
      </c>
      <c r="R311" s="841" t="s">
        <v>964</v>
      </c>
      <c r="S311" s="239" t="s">
        <v>4</v>
      </c>
      <c r="T311" s="841" t="s">
        <v>971</v>
      </c>
      <c r="U311" s="466" t="s">
        <v>1079</v>
      </c>
      <c r="V311" s="841" t="s">
        <v>36</v>
      </c>
      <c r="W311" s="253"/>
    </row>
    <row r="312" spans="1:23" ht="60" customHeight="1" x14ac:dyDescent="0.3">
      <c r="A312" s="414" t="s">
        <v>935</v>
      </c>
      <c r="B312" s="445">
        <f t="shared" si="1"/>
        <v>26</v>
      </c>
      <c r="C312" s="241" t="s">
        <v>1080</v>
      </c>
      <c r="D312" s="632">
        <v>20015</v>
      </c>
      <c r="E312" s="841"/>
      <c r="F312" s="242"/>
      <c r="G312" s="632">
        <v>1975</v>
      </c>
      <c r="H312" s="242" t="s">
        <v>974</v>
      </c>
      <c r="I312" s="632">
        <v>347</v>
      </c>
      <c r="J312" s="632">
        <v>41</v>
      </c>
      <c r="K312" s="632">
        <v>4</v>
      </c>
      <c r="L312" s="632"/>
      <c r="M312" s="632">
        <v>26223</v>
      </c>
      <c r="N312" s="632"/>
      <c r="O312" s="632"/>
      <c r="P312" s="632" t="s">
        <v>6</v>
      </c>
      <c r="Q312" s="632" t="s">
        <v>5</v>
      </c>
      <c r="R312" s="841" t="s">
        <v>964</v>
      </c>
      <c r="S312" s="239" t="s">
        <v>4</v>
      </c>
      <c r="T312" s="841" t="s">
        <v>971</v>
      </c>
      <c r="U312" s="466" t="s">
        <v>1081</v>
      </c>
      <c r="V312" s="841" t="s">
        <v>36</v>
      </c>
      <c r="W312" s="253"/>
    </row>
    <row r="313" spans="1:23" ht="60" customHeight="1" x14ac:dyDescent="0.3">
      <c r="A313" s="414" t="s">
        <v>935</v>
      </c>
      <c r="B313" s="445">
        <f t="shared" si="1"/>
        <v>27</v>
      </c>
      <c r="C313" s="241" t="s">
        <v>1082</v>
      </c>
      <c r="D313" s="632">
        <v>20015</v>
      </c>
      <c r="E313" s="841"/>
      <c r="F313" s="242"/>
      <c r="G313" s="632">
        <v>1975</v>
      </c>
      <c r="H313" s="242" t="s">
        <v>974</v>
      </c>
      <c r="I313" s="632">
        <v>20</v>
      </c>
      <c r="J313" s="632">
        <v>23.5</v>
      </c>
      <c r="K313" s="632">
        <v>4.9000000000000004</v>
      </c>
      <c r="L313" s="632">
        <v>506</v>
      </c>
      <c r="M313" s="632">
        <v>961</v>
      </c>
      <c r="N313" s="632"/>
      <c r="O313" s="632"/>
      <c r="P313" s="632" t="s">
        <v>6</v>
      </c>
      <c r="Q313" s="632" t="s">
        <v>5</v>
      </c>
      <c r="R313" s="841" t="s">
        <v>964</v>
      </c>
      <c r="S313" s="239" t="s">
        <v>4</v>
      </c>
      <c r="T313" s="841" t="s">
        <v>971</v>
      </c>
      <c r="U313" s="466" t="s">
        <v>1081</v>
      </c>
      <c r="V313" s="841" t="s">
        <v>36</v>
      </c>
      <c r="W313" s="253"/>
    </row>
    <row r="314" spans="1:23" ht="32.25" customHeight="1" x14ac:dyDescent="0.3">
      <c r="A314" s="414" t="s">
        <v>935</v>
      </c>
      <c r="B314" s="711" t="s">
        <v>937</v>
      </c>
      <c r="C314" s="1035" t="s">
        <v>592</v>
      </c>
      <c r="D314" s="1035"/>
      <c r="E314" s="1035"/>
      <c r="F314" s="1035"/>
      <c r="G314" s="1035"/>
      <c r="H314" s="1035"/>
      <c r="I314" s="1035"/>
      <c r="J314" s="1035"/>
      <c r="K314" s="1035"/>
      <c r="L314" s="1035"/>
      <c r="M314" s="1035"/>
      <c r="N314" s="1035"/>
      <c r="O314" s="1035"/>
      <c r="P314" s="1035"/>
      <c r="Q314" s="1035"/>
      <c r="R314" s="1035"/>
      <c r="S314" s="1035"/>
      <c r="T314" s="1035"/>
      <c r="U314" s="1035"/>
      <c r="V314" s="429"/>
      <c r="W314" s="236"/>
    </row>
    <row r="315" spans="1:23" ht="60" customHeight="1" x14ac:dyDescent="0.3">
      <c r="A315" s="414" t="s">
        <v>935</v>
      </c>
      <c r="B315" s="445">
        <v>1</v>
      </c>
      <c r="C315" s="241" t="s">
        <v>1084</v>
      </c>
      <c r="D315" s="632">
        <v>710026</v>
      </c>
      <c r="E315" s="841"/>
      <c r="F315" s="242"/>
      <c r="G315" s="632">
        <v>1972</v>
      </c>
      <c r="H315" s="242" t="s">
        <v>974</v>
      </c>
      <c r="I315" s="632">
        <v>466.5</v>
      </c>
      <c r="J315" s="632">
        <v>6</v>
      </c>
      <c r="K315" s="632">
        <v>0.2</v>
      </c>
      <c r="L315" s="632"/>
      <c r="M315" s="632">
        <f>I315*J315*K315</f>
        <v>559.80000000000007</v>
      </c>
      <c r="N315" s="632"/>
      <c r="O315" s="632"/>
      <c r="P315" s="632" t="s">
        <v>6</v>
      </c>
      <c r="Q315" s="632" t="s">
        <v>997</v>
      </c>
      <c r="R315" s="841" t="s">
        <v>964</v>
      </c>
      <c r="S315" s="239" t="s">
        <v>4</v>
      </c>
      <c r="T315" s="841" t="s">
        <v>971</v>
      </c>
      <c r="U315" s="466" t="s">
        <v>1085</v>
      </c>
      <c r="V315" s="841" t="s">
        <v>36</v>
      </c>
      <c r="W315" s="254"/>
    </row>
    <row r="316" spans="1:23" ht="60" customHeight="1" x14ac:dyDescent="0.3">
      <c r="A316" s="414" t="s">
        <v>935</v>
      </c>
      <c r="B316" s="445">
        <f t="shared" si="1"/>
        <v>2</v>
      </c>
      <c r="C316" s="241" t="s">
        <v>1087</v>
      </c>
      <c r="D316" s="632">
        <v>903037</v>
      </c>
      <c r="E316" s="841"/>
      <c r="F316" s="242"/>
      <c r="G316" s="632">
        <v>1971</v>
      </c>
      <c r="H316" s="242" t="s">
        <v>974</v>
      </c>
      <c r="I316" s="632">
        <v>775.4</v>
      </c>
      <c r="J316" s="632">
        <v>4</v>
      </c>
      <c r="K316" s="632">
        <v>0.22500000000000001</v>
      </c>
      <c r="L316" s="632"/>
      <c r="M316" s="632">
        <f>I316*J316*K316</f>
        <v>697.86</v>
      </c>
      <c r="N316" s="632"/>
      <c r="O316" s="632"/>
      <c r="P316" s="632" t="s">
        <v>6</v>
      </c>
      <c r="Q316" s="632" t="s">
        <v>997</v>
      </c>
      <c r="R316" s="841" t="s">
        <v>998</v>
      </c>
      <c r="S316" s="239" t="s">
        <v>4</v>
      </c>
      <c r="T316" s="841" t="s">
        <v>971</v>
      </c>
      <c r="U316" s="466" t="s">
        <v>1088</v>
      </c>
      <c r="V316" s="841" t="s">
        <v>36</v>
      </c>
      <c r="W316" s="254"/>
    </row>
    <row r="317" spans="1:23" ht="34.5" customHeight="1" x14ac:dyDescent="0.3">
      <c r="A317" s="414" t="s">
        <v>935</v>
      </c>
      <c r="B317" s="446" t="s">
        <v>947</v>
      </c>
      <c r="C317" s="275" t="s">
        <v>1136</v>
      </c>
      <c r="D317" s="632"/>
      <c r="E317" s="235"/>
      <c r="F317" s="242"/>
      <c r="G317" s="632"/>
      <c r="H317" s="242"/>
      <c r="I317" s="632"/>
      <c r="J317" s="632"/>
      <c r="K317" s="632"/>
      <c r="L317" s="632"/>
      <c r="M317" s="632"/>
      <c r="N317" s="632"/>
      <c r="O317" s="632"/>
      <c r="P317" s="632"/>
      <c r="Q317" s="632"/>
      <c r="R317" s="235"/>
      <c r="S317" s="869"/>
      <c r="T317" s="235"/>
      <c r="U317" s="451"/>
      <c r="V317" s="429"/>
      <c r="W317" s="236"/>
    </row>
    <row r="318" spans="1:23" ht="60" customHeight="1" x14ac:dyDescent="0.3">
      <c r="A318" s="414" t="s">
        <v>935</v>
      </c>
      <c r="B318" s="445">
        <v>1</v>
      </c>
      <c r="C318" s="241" t="s">
        <v>1091</v>
      </c>
      <c r="D318" s="911">
        <v>890100006791</v>
      </c>
      <c r="E318" s="841"/>
      <c r="F318" s="242"/>
      <c r="G318" s="632">
        <v>1978</v>
      </c>
      <c r="H318" s="242" t="s">
        <v>974</v>
      </c>
      <c r="I318" s="632">
        <v>2024.64</v>
      </c>
      <c r="J318" s="632">
        <v>6</v>
      </c>
      <c r="K318" s="632">
        <v>2</v>
      </c>
      <c r="L318" s="632">
        <v>110.4</v>
      </c>
      <c r="M318" s="632">
        <v>712.5</v>
      </c>
      <c r="N318" s="632" t="s">
        <v>974</v>
      </c>
      <c r="O318" s="632">
        <v>2</v>
      </c>
      <c r="P318" s="632"/>
      <c r="Q318" s="632" t="s">
        <v>5</v>
      </c>
      <c r="R318" s="841" t="s">
        <v>964</v>
      </c>
      <c r="S318" s="239" t="s">
        <v>4</v>
      </c>
      <c r="T318" s="841" t="s">
        <v>971</v>
      </c>
      <c r="U318" s="466" t="s">
        <v>1092</v>
      </c>
      <c r="V318" s="841" t="s">
        <v>36</v>
      </c>
      <c r="W318" s="253"/>
    </row>
    <row r="319" spans="1:23" ht="60" customHeight="1" x14ac:dyDescent="0.3">
      <c r="A319" s="414" t="s">
        <v>935</v>
      </c>
      <c r="B319" s="445">
        <f t="shared" ref="B319:B339" si="2">B318+1</f>
        <v>2</v>
      </c>
      <c r="C319" s="241" t="s">
        <v>1093</v>
      </c>
      <c r="D319" s="911">
        <v>890100006787</v>
      </c>
      <c r="E319" s="841"/>
      <c r="F319" s="242"/>
      <c r="G319" s="632">
        <v>2021</v>
      </c>
      <c r="H319" s="242" t="s">
        <v>974</v>
      </c>
      <c r="I319" s="632" t="s">
        <v>1094</v>
      </c>
      <c r="J319" s="632">
        <v>1</v>
      </c>
      <c r="K319" s="632">
        <v>3.5</v>
      </c>
      <c r="L319" s="632" t="s">
        <v>1094</v>
      </c>
      <c r="M319" s="632" t="s">
        <v>1095</v>
      </c>
      <c r="N319" s="632" t="s">
        <v>974</v>
      </c>
      <c r="O319" s="632" t="s">
        <v>974</v>
      </c>
      <c r="P319" s="632" t="s">
        <v>6</v>
      </c>
      <c r="Q319" s="632" t="s">
        <v>5</v>
      </c>
      <c r="R319" s="841" t="s">
        <v>964</v>
      </c>
      <c r="S319" s="239" t="s">
        <v>4</v>
      </c>
      <c r="T319" s="841" t="s">
        <v>971</v>
      </c>
      <c r="U319" s="466" t="s">
        <v>1096</v>
      </c>
      <c r="V319" s="841" t="s">
        <v>36</v>
      </c>
      <c r="W319" s="253"/>
    </row>
    <row r="320" spans="1:23" ht="60" customHeight="1" x14ac:dyDescent="0.3">
      <c r="A320" s="414" t="s">
        <v>935</v>
      </c>
      <c r="B320" s="445">
        <f t="shared" si="2"/>
        <v>3</v>
      </c>
      <c r="C320" s="241" t="s">
        <v>1097</v>
      </c>
      <c r="D320" s="911">
        <v>890100006789</v>
      </c>
      <c r="E320" s="841"/>
      <c r="F320" s="242"/>
      <c r="G320" s="632">
        <v>2021</v>
      </c>
      <c r="H320" s="242" t="s">
        <v>974</v>
      </c>
      <c r="I320" s="632" t="s">
        <v>1098</v>
      </c>
      <c r="J320" s="632">
        <v>1</v>
      </c>
      <c r="K320" s="632">
        <v>3.5</v>
      </c>
      <c r="L320" s="632" t="s">
        <v>1098</v>
      </c>
      <c r="M320" s="632" t="s">
        <v>1099</v>
      </c>
      <c r="N320" s="632" t="s">
        <v>974</v>
      </c>
      <c r="O320" s="632" t="s">
        <v>974</v>
      </c>
      <c r="P320" s="632" t="s">
        <v>6</v>
      </c>
      <c r="Q320" s="632" t="s">
        <v>5</v>
      </c>
      <c r="R320" s="841" t="s">
        <v>964</v>
      </c>
      <c r="S320" s="239" t="s">
        <v>4</v>
      </c>
      <c r="T320" s="841" t="s">
        <v>971</v>
      </c>
      <c r="U320" s="466" t="s">
        <v>1096</v>
      </c>
      <c r="V320" s="841" t="s">
        <v>36</v>
      </c>
      <c r="W320" s="253"/>
    </row>
    <row r="321" spans="1:23" ht="60" customHeight="1" x14ac:dyDescent="0.3">
      <c r="A321" s="414" t="s">
        <v>935</v>
      </c>
      <c r="B321" s="445">
        <f t="shared" si="2"/>
        <v>4</v>
      </c>
      <c r="C321" s="241" t="s">
        <v>1100</v>
      </c>
      <c r="D321" s="911">
        <v>903034</v>
      </c>
      <c r="E321" s="841"/>
      <c r="F321" s="242"/>
      <c r="G321" s="632" t="s">
        <v>974</v>
      </c>
      <c r="H321" s="242" t="s">
        <v>974</v>
      </c>
      <c r="I321" s="890" t="s">
        <v>974</v>
      </c>
      <c r="J321" s="890" t="s">
        <v>974</v>
      </c>
      <c r="K321" s="890" t="s">
        <v>974</v>
      </c>
      <c r="L321" s="973">
        <v>4749.1000000000004</v>
      </c>
      <c r="M321" s="890" t="s">
        <v>974</v>
      </c>
      <c r="N321" s="890" t="s">
        <v>974</v>
      </c>
      <c r="O321" s="890" t="s">
        <v>974</v>
      </c>
      <c r="P321" s="890" t="s">
        <v>974</v>
      </c>
      <c r="Q321" s="632" t="s">
        <v>5</v>
      </c>
      <c r="R321" s="841" t="s">
        <v>998</v>
      </c>
      <c r="S321" s="239" t="s">
        <v>4</v>
      </c>
      <c r="T321" s="841" t="s">
        <v>971</v>
      </c>
      <c r="U321" s="466" t="s">
        <v>1096</v>
      </c>
      <c r="V321" s="841" t="s">
        <v>36</v>
      </c>
      <c r="W321" s="253"/>
    </row>
    <row r="322" spans="1:23" ht="60" customHeight="1" x14ac:dyDescent="0.3">
      <c r="A322" s="414" t="s">
        <v>935</v>
      </c>
      <c r="B322" s="445">
        <f t="shared" si="2"/>
        <v>5</v>
      </c>
      <c r="C322" s="241" t="s">
        <v>1101</v>
      </c>
      <c r="D322" s="911">
        <v>890100006788</v>
      </c>
      <c r="E322" s="841"/>
      <c r="F322" s="242"/>
      <c r="G322" s="632">
        <v>2021</v>
      </c>
      <c r="H322" s="242" t="s">
        <v>974</v>
      </c>
      <c r="I322" s="632" t="s">
        <v>1102</v>
      </c>
      <c r="J322" s="632">
        <v>1</v>
      </c>
      <c r="K322" s="632">
        <v>3.5</v>
      </c>
      <c r="L322" s="632" t="s">
        <v>1103</v>
      </c>
      <c r="M322" s="632" t="s">
        <v>1104</v>
      </c>
      <c r="N322" s="632" t="s">
        <v>974</v>
      </c>
      <c r="O322" s="632" t="s">
        <v>974</v>
      </c>
      <c r="P322" s="632" t="s">
        <v>6</v>
      </c>
      <c r="Q322" s="632" t="s">
        <v>5</v>
      </c>
      <c r="R322" s="841" t="s">
        <v>998</v>
      </c>
      <c r="S322" s="239" t="s">
        <v>4</v>
      </c>
      <c r="T322" s="841" t="s">
        <v>971</v>
      </c>
      <c r="U322" s="466" t="s">
        <v>1105</v>
      </c>
      <c r="V322" s="841" t="s">
        <v>36</v>
      </c>
      <c r="W322" s="253"/>
    </row>
    <row r="323" spans="1:23" ht="60" customHeight="1" x14ac:dyDescent="0.3">
      <c r="A323" s="414" t="s">
        <v>935</v>
      </c>
      <c r="B323" s="445">
        <f t="shared" si="2"/>
        <v>6</v>
      </c>
      <c r="C323" s="241" t="s">
        <v>1106</v>
      </c>
      <c r="D323" s="632">
        <v>902294</v>
      </c>
      <c r="E323" s="841"/>
      <c r="F323" s="242"/>
      <c r="G323" s="632">
        <v>1970</v>
      </c>
      <c r="H323" s="242" t="s">
        <v>974</v>
      </c>
      <c r="I323" s="632">
        <v>6.02</v>
      </c>
      <c r="J323" s="632">
        <v>0.31</v>
      </c>
      <c r="K323" s="632">
        <v>7.2</v>
      </c>
      <c r="L323" s="632"/>
      <c r="M323" s="632">
        <f>I323*J323*K323*9</f>
        <v>120.92975999999999</v>
      </c>
      <c r="N323" s="632"/>
      <c r="O323" s="632"/>
      <c r="P323" s="632" t="s">
        <v>6</v>
      </c>
      <c r="Q323" s="632" t="s">
        <v>5</v>
      </c>
      <c r="R323" s="841" t="s">
        <v>964</v>
      </c>
      <c r="S323" s="239" t="s">
        <v>4</v>
      </c>
      <c r="T323" s="240" t="s">
        <v>192</v>
      </c>
      <c r="U323" s="466" t="s">
        <v>1107</v>
      </c>
      <c r="V323" s="841" t="s">
        <v>966</v>
      </c>
      <c r="W323" s="257"/>
    </row>
    <row r="324" spans="1:23" ht="60" customHeight="1" x14ac:dyDescent="0.35">
      <c r="A324" s="414" t="s">
        <v>935</v>
      </c>
      <c r="B324" s="445">
        <f t="shared" si="2"/>
        <v>7</v>
      </c>
      <c r="C324" s="241" t="s">
        <v>1108</v>
      </c>
      <c r="D324" s="632">
        <v>903037</v>
      </c>
      <c r="E324" s="841"/>
      <c r="F324" s="841"/>
      <c r="G324" s="632">
        <v>1971</v>
      </c>
      <c r="H324" s="242" t="s">
        <v>974</v>
      </c>
      <c r="I324" s="632">
        <v>153.52000000000001</v>
      </c>
      <c r="J324" s="632">
        <v>152.96</v>
      </c>
      <c r="K324" s="632" t="s">
        <v>1109</v>
      </c>
      <c r="L324" s="632">
        <f>I324*J324</f>
        <v>23482.419200000004</v>
      </c>
      <c r="M324" s="632">
        <f>L324*2.55</f>
        <v>59880.168960000003</v>
      </c>
      <c r="N324" s="632"/>
      <c r="O324" s="632"/>
      <c r="P324" s="632" t="s">
        <v>6</v>
      </c>
      <c r="Q324" s="632" t="s">
        <v>5</v>
      </c>
      <c r="R324" s="841" t="s">
        <v>998</v>
      </c>
      <c r="S324" s="239" t="s">
        <v>4</v>
      </c>
      <c r="T324" s="841" t="s">
        <v>971</v>
      </c>
      <c r="U324" s="466" t="s">
        <v>1110</v>
      </c>
      <c r="V324" s="841" t="s">
        <v>36</v>
      </c>
      <c r="W324" s="258"/>
    </row>
    <row r="325" spans="1:23" ht="60" customHeight="1" x14ac:dyDescent="0.35">
      <c r="A325" s="414" t="s">
        <v>935</v>
      </c>
      <c r="B325" s="445">
        <f t="shared" si="2"/>
        <v>8</v>
      </c>
      <c r="C325" s="241" t="s">
        <v>1111</v>
      </c>
      <c r="D325" s="632">
        <v>901265</v>
      </c>
      <c r="E325" s="841"/>
      <c r="F325" s="841"/>
      <c r="G325" s="632">
        <v>1971</v>
      </c>
      <c r="H325" s="841" t="s">
        <v>281</v>
      </c>
      <c r="I325" s="632">
        <v>4.7</v>
      </c>
      <c r="J325" s="632">
        <v>3.4</v>
      </c>
      <c r="K325" s="632">
        <v>3.19</v>
      </c>
      <c r="L325" s="916">
        <f>J325*I325</f>
        <v>15.98</v>
      </c>
      <c r="M325" s="632">
        <v>51</v>
      </c>
      <c r="N325" s="632"/>
      <c r="O325" s="632"/>
      <c r="P325" s="632" t="s">
        <v>6</v>
      </c>
      <c r="Q325" s="632" t="s">
        <v>5</v>
      </c>
      <c r="R325" s="841" t="s">
        <v>998</v>
      </c>
      <c r="S325" s="239" t="s">
        <v>4</v>
      </c>
      <c r="T325" s="841" t="s">
        <v>971</v>
      </c>
      <c r="U325" s="466" t="s">
        <v>1112</v>
      </c>
      <c r="V325" s="841" t="s">
        <v>36</v>
      </c>
      <c r="W325" s="258"/>
    </row>
    <row r="326" spans="1:23" ht="60" customHeight="1" x14ac:dyDescent="0.35">
      <c r="A326" s="414" t="s">
        <v>935</v>
      </c>
      <c r="B326" s="445">
        <f t="shared" si="2"/>
        <v>9</v>
      </c>
      <c r="C326" s="241" t="s">
        <v>1113</v>
      </c>
      <c r="D326" s="632">
        <v>901266</v>
      </c>
      <c r="E326" s="841"/>
      <c r="F326" s="242"/>
      <c r="G326" s="632">
        <v>1971</v>
      </c>
      <c r="H326" s="841" t="s">
        <v>281</v>
      </c>
      <c r="I326" s="632">
        <v>4.2</v>
      </c>
      <c r="J326" s="632">
        <v>3.4</v>
      </c>
      <c r="K326" s="632">
        <v>4</v>
      </c>
      <c r="L326" s="632">
        <f>J326*I326</f>
        <v>14.28</v>
      </c>
      <c r="M326" s="632">
        <v>58</v>
      </c>
      <c r="N326" s="632"/>
      <c r="O326" s="632"/>
      <c r="P326" s="632" t="s">
        <v>6</v>
      </c>
      <c r="Q326" s="632" t="s">
        <v>5</v>
      </c>
      <c r="R326" s="841" t="s">
        <v>998</v>
      </c>
      <c r="S326" s="239" t="s">
        <v>4</v>
      </c>
      <c r="T326" s="841" t="s">
        <v>971</v>
      </c>
      <c r="U326" s="466" t="s">
        <v>1114</v>
      </c>
      <c r="V326" s="841" t="s">
        <v>36</v>
      </c>
      <c r="W326" s="258"/>
    </row>
    <row r="327" spans="1:23" ht="60" customHeight="1" x14ac:dyDescent="0.35">
      <c r="A327" s="414" t="s">
        <v>935</v>
      </c>
      <c r="B327" s="445">
        <f t="shared" si="2"/>
        <v>10</v>
      </c>
      <c r="C327" s="241" t="s">
        <v>1115</v>
      </c>
      <c r="D327" s="632">
        <v>923727</v>
      </c>
      <c r="E327" s="842"/>
      <c r="F327" s="242"/>
      <c r="G327" s="632">
        <v>2019</v>
      </c>
      <c r="H327" s="242" t="s">
        <v>974</v>
      </c>
      <c r="I327" s="632"/>
      <c r="J327" s="632"/>
      <c r="K327" s="632">
        <v>11.93</v>
      </c>
      <c r="L327" s="632"/>
      <c r="M327" s="916">
        <v>50</v>
      </c>
      <c r="N327" s="632"/>
      <c r="O327" s="632"/>
      <c r="P327" s="632" t="s">
        <v>6</v>
      </c>
      <c r="Q327" s="632" t="s">
        <v>5</v>
      </c>
      <c r="R327" s="841" t="s">
        <v>998</v>
      </c>
      <c r="S327" s="239" t="s">
        <v>4</v>
      </c>
      <c r="T327" s="841" t="s">
        <v>971</v>
      </c>
      <c r="U327" s="466" t="s">
        <v>1116</v>
      </c>
      <c r="V327" s="841" t="s">
        <v>36</v>
      </c>
      <c r="W327" s="258"/>
    </row>
    <row r="328" spans="1:23" ht="60" customHeight="1" x14ac:dyDescent="0.35">
      <c r="A328" s="414" t="s">
        <v>935</v>
      </c>
      <c r="B328" s="445">
        <f t="shared" si="2"/>
        <v>11</v>
      </c>
      <c r="C328" s="263" t="s">
        <v>1117</v>
      </c>
      <c r="D328" s="914">
        <v>923727</v>
      </c>
      <c r="E328" s="841"/>
      <c r="F328" s="242"/>
      <c r="G328" s="914">
        <v>2019</v>
      </c>
      <c r="H328" s="242" t="s">
        <v>974</v>
      </c>
      <c r="I328" s="914"/>
      <c r="J328" s="914"/>
      <c r="K328" s="632">
        <v>11.93</v>
      </c>
      <c r="L328" s="914"/>
      <c r="M328" s="916">
        <v>50</v>
      </c>
      <c r="N328" s="914"/>
      <c r="O328" s="914"/>
      <c r="P328" s="914" t="s">
        <v>6</v>
      </c>
      <c r="Q328" s="632" t="s">
        <v>5</v>
      </c>
      <c r="R328" s="841" t="s">
        <v>998</v>
      </c>
      <c r="S328" s="262" t="s">
        <v>4</v>
      </c>
      <c r="T328" s="841" t="s">
        <v>971</v>
      </c>
      <c r="U328" s="468" t="s">
        <v>1116</v>
      </c>
      <c r="V328" s="841" t="s">
        <v>36</v>
      </c>
      <c r="W328" s="258"/>
    </row>
    <row r="329" spans="1:23" ht="60" customHeight="1" x14ac:dyDescent="0.35">
      <c r="A329" s="414" t="s">
        <v>935</v>
      </c>
      <c r="B329" s="445">
        <f t="shared" si="2"/>
        <v>12</v>
      </c>
      <c r="C329" s="241" t="s">
        <v>1118</v>
      </c>
      <c r="D329" s="632">
        <v>903894</v>
      </c>
      <c r="E329" s="841"/>
      <c r="F329" s="242"/>
      <c r="G329" s="632">
        <v>2009</v>
      </c>
      <c r="H329" s="242" t="s">
        <v>974</v>
      </c>
      <c r="I329" s="632"/>
      <c r="J329" s="632">
        <v>22.8</v>
      </c>
      <c r="K329" s="632">
        <v>11.92</v>
      </c>
      <c r="L329" s="632"/>
      <c r="M329" s="916">
        <v>20</v>
      </c>
      <c r="N329" s="632"/>
      <c r="O329" s="632"/>
      <c r="P329" s="632"/>
      <c r="Q329" s="632" t="s">
        <v>5</v>
      </c>
      <c r="R329" s="841" t="s">
        <v>964</v>
      </c>
      <c r="S329" s="262" t="s">
        <v>4</v>
      </c>
      <c r="T329" s="841" t="s">
        <v>971</v>
      </c>
      <c r="U329" s="468" t="s">
        <v>1119</v>
      </c>
      <c r="V329" s="841" t="s">
        <v>36</v>
      </c>
      <c r="W329" s="258"/>
    </row>
    <row r="330" spans="1:23" ht="60" customHeight="1" x14ac:dyDescent="0.35">
      <c r="A330" s="414" t="s">
        <v>935</v>
      </c>
      <c r="B330" s="445">
        <f t="shared" si="2"/>
        <v>13</v>
      </c>
      <c r="C330" s="241" t="s">
        <v>1121</v>
      </c>
      <c r="D330" s="911">
        <v>890100020532</v>
      </c>
      <c r="E330" s="841"/>
      <c r="F330" s="242"/>
      <c r="G330" s="632">
        <v>2019</v>
      </c>
      <c r="H330" s="242" t="s">
        <v>974</v>
      </c>
      <c r="I330" s="632"/>
      <c r="J330" s="632">
        <v>22.8</v>
      </c>
      <c r="K330" s="632">
        <v>11.92</v>
      </c>
      <c r="L330" s="632"/>
      <c r="M330" s="916">
        <v>20</v>
      </c>
      <c r="N330" s="632"/>
      <c r="O330" s="632"/>
      <c r="P330" s="632"/>
      <c r="Q330" s="632" t="s">
        <v>5</v>
      </c>
      <c r="R330" s="841" t="s">
        <v>964</v>
      </c>
      <c r="S330" s="262" t="s">
        <v>4</v>
      </c>
      <c r="T330" s="841" t="s">
        <v>971</v>
      </c>
      <c r="U330" s="468" t="s">
        <v>1119</v>
      </c>
      <c r="V330" s="841" t="s">
        <v>36</v>
      </c>
      <c r="W330" s="258"/>
    </row>
    <row r="331" spans="1:23" ht="60" customHeight="1" x14ac:dyDescent="0.35">
      <c r="A331" s="414" t="s">
        <v>935</v>
      </c>
      <c r="B331" s="445">
        <f t="shared" si="2"/>
        <v>14</v>
      </c>
      <c r="C331" s="241" t="s">
        <v>1122</v>
      </c>
      <c r="D331" s="632">
        <v>923533</v>
      </c>
      <c r="E331" s="841"/>
      <c r="F331" s="242"/>
      <c r="G331" s="632">
        <v>2019</v>
      </c>
      <c r="H331" s="242" t="s">
        <v>974</v>
      </c>
      <c r="I331" s="632"/>
      <c r="J331" s="632">
        <v>15.18</v>
      </c>
      <c r="K331" s="632">
        <v>12</v>
      </c>
      <c r="L331" s="632"/>
      <c r="M331" s="916">
        <v>70</v>
      </c>
      <c r="N331" s="632"/>
      <c r="O331" s="632"/>
      <c r="P331" s="632"/>
      <c r="Q331" s="632" t="s">
        <v>5</v>
      </c>
      <c r="R331" s="841" t="s">
        <v>964</v>
      </c>
      <c r="S331" s="262" t="s">
        <v>4</v>
      </c>
      <c r="T331" s="841" t="s">
        <v>971</v>
      </c>
      <c r="U331" s="468" t="s">
        <v>1119</v>
      </c>
      <c r="V331" s="841" t="s">
        <v>36</v>
      </c>
      <c r="W331" s="258"/>
    </row>
    <row r="332" spans="1:23" ht="60" customHeight="1" x14ac:dyDescent="0.35">
      <c r="A332" s="414" t="s">
        <v>935</v>
      </c>
      <c r="B332" s="445">
        <f t="shared" si="2"/>
        <v>15</v>
      </c>
      <c r="C332" s="241" t="s">
        <v>1123</v>
      </c>
      <c r="D332" s="632"/>
      <c r="E332" s="235"/>
      <c r="F332" s="242"/>
      <c r="G332" s="632" t="s">
        <v>974</v>
      </c>
      <c r="H332" s="242" t="s">
        <v>974</v>
      </c>
      <c r="I332" s="632"/>
      <c r="J332" s="632">
        <v>15.18</v>
      </c>
      <c r="K332" s="632">
        <v>12</v>
      </c>
      <c r="L332" s="632"/>
      <c r="M332" s="916">
        <v>70</v>
      </c>
      <c r="N332" s="632"/>
      <c r="O332" s="632"/>
      <c r="P332" s="632"/>
      <c r="Q332" s="632" t="s">
        <v>5</v>
      </c>
      <c r="R332" s="235" t="s">
        <v>964</v>
      </c>
      <c r="S332" s="262" t="s">
        <v>4</v>
      </c>
      <c r="T332" s="235" t="s">
        <v>971</v>
      </c>
      <c r="U332" s="468" t="s">
        <v>1119</v>
      </c>
      <c r="V332" s="429" t="s">
        <v>36</v>
      </c>
      <c r="W332" s="258"/>
    </row>
    <row r="333" spans="1:23" ht="60" customHeight="1" x14ac:dyDescent="0.35">
      <c r="A333" s="414" t="s">
        <v>935</v>
      </c>
      <c r="B333" s="445">
        <f t="shared" si="2"/>
        <v>16</v>
      </c>
      <c r="C333" s="241" t="s">
        <v>1124</v>
      </c>
      <c r="D333" s="632">
        <v>20004</v>
      </c>
      <c r="E333" s="841"/>
      <c r="F333" s="242"/>
      <c r="G333" s="632">
        <v>1987</v>
      </c>
      <c r="H333" s="242" t="s">
        <v>974</v>
      </c>
      <c r="I333" s="632"/>
      <c r="J333" s="632">
        <v>10.23</v>
      </c>
      <c r="K333" s="632">
        <v>13.96</v>
      </c>
      <c r="L333" s="632"/>
      <c r="M333" s="916">
        <v>1.8</v>
      </c>
      <c r="N333" s="632"/>
      <c r="O333" s="632"/>
      <c r="P333" s="632"/>
      <c r="Q333" s="632" t="s">
        <v>5</v>
      </c>
      <c r="R333" s="841" t="s">
        <v>964</v>
      </c>
      <c r="S333" s="262" t="s">
        <v>4</v>
      </c>
      <c r="T333" s="841" t="s">
        <v>971</v>
      </c>
      <c r="U333" s="468" t="s">
        <v>1125</v>
      </c>
      <c r="V333" s="841" t="s">
        <v>36</v>
      </c>
      <c r="W333" s="258"/>
    </row>
    <row r="334" spans="1:23" ht="60" customHeight="1" x14ac:dyDescent="0.35">
      <c r="A334" s="414" t="s">
        <v>935</v>
      </c>
      <c r="B334" s="445">
        <f t="shared" si="2"/>
        <v>17</v>
      </c>
      <c r="C334" s="241" t="s">
        <v>1126</v>
      </c>
      <c r="D334" s="632">
        <v>20004</v>
      </c>
      <c r="E334" s="841"/>
      <c r="F334" s="242"/>
      <c r="G334" s="632">
        <v>1987</v>
      </c>
      <c r="H334" s="242" t="s">
        <v>974</v>
      </c>
      <c r="I334" s="632"/>
      <c r="J334" s="632">
        <v>10.23</v>
      </c>
      <c r="K334" s="632">
        <v>13.96</v>
      </c>
      <c r="L334" s="632"/>
      <c r="M334" s="916">
        <v>1.8</v>
      </c>
      <c r="N334" s="632"/>
      <c r="O334" s="632"/>
      <c r="P334" s="632"/>
      <c r="Q334" s="632" t="s">
        <v>5</v>
      </c>
      <c r="R334" s="841" t="s">
        <v>964</v>
      </c>
      <c r="S334" s="262" t="s">
        <v>4</v>
      </c>
      <c r="T334" s="841" t="s">
        <v>971</v>
      </c>
      <c r="U334" s="468" t="s">
        <v>1125</v>
      </c>
      <c r="V334" s="841" t="s">
        <v>36</v>
      </c>
      <c r="W334" s="258"/>
    </row>
    <row r="335" spans="1:23" ht="60" customHeight="1" x14ac:dyDescent="0.35">
      <c r="A335" s="414" t="s">
        <v>935</v>
      </c>
      <c r="B335" s="445">
        <f t="shared" si="2"/>
        <v>18</v>
      </c>
      <c r="C335" s="241" t="s">
        <v>1127</v>
      </c>
      <c r="D335" s="632">
        <v>20004</v>
      </c>
      <c r="E335" s="841"/>
      <c r="F335" s="242"/>
      <c r="G335" s="632">
        <v>1969</v>
      </c>
      <c r="H335" s="242" t="s">
        <v>974</v>
      </c>
      <c r="I335" s="632"/>
      <c r="J335" s="632">
        <v>6.3</v>
      </c>
      <c r="K335" s="632">
        <v>9.3049999999999997</v>
      </c>
      <c r="L335" s="632"/>
      <c r="M335" s="916">
        <v>1.8</v>
      </c>
      <c r="N335" s="632"/>
      <c r="O335" s="632"/>
      <c r="P335" s="632"/>
      <c r="Q335" s="632" t="s">
        <v>5</v>
      </c>
      <c r="R335" s="841" t="s">
        <v>964</v>
      </c>
      <c r="S335" s="262" t="s">
        <v>4</v>
      </c>
      <c r="T335" s="841" t="s">
        <v>971</v>
      </c>
      <c r="U335" s="468" t="s">
        <v>1128</v>
      </c>
      <c r="V335" s="841" t="s">
        <v>36</v>
      </c>
      <c r="W335" s="258"/>
    </row>
    <row r="336" spans="1:23" ht="60" customHeight="1" x14ac:dyDescent="0.35">
      <c r="A336" s="414" t="s">
        <v>935</v>
      </c>
      <c r="B336" s="445">
        <f t="shared" si="2"/>
        <v>19</v>
      </c>
      <c r="C336" s="241" t="s">
        <v>1129</v>
      </c>
      <c r="D336" s="632">
        <v>20004</v>
      </c>
      <c r="E336" s="841"/>
      <c r="F336" s="242"/>
      <c r="G336" s="632">
        <v>1969</v>
      </c>
      <c r="H336" s="242" t="s">
        <v>974</v>
      </c>
      <c r="I336" s="632"/>
      <c r="J336" s="632">
        <v>6.3</v>
      </c>
      <c r="K336" s="632">
        <v>9.3049999999999997</v>
      </c>
      <c r="L336" s="632"/>
      <c r="M336" s="916">
        <v>1.8</v>
      </c>
      <c r="N336" s="632"/>
      <c r="O336" s="632"/>
      <c r="P336" s="632"/>
      <c r="Q336" s="632" t="s">
        <v>5</v>
      </c>
      <c r="R336" s="841" t="s">
        <v>964</v>
      </c>
      <c r="S336" s="262" t="s">
        <v>4</v>
      </c>
      <c r="T336" s="841" t="s">
        <v>971</v>
      </c>
      <c r="U336" s="468" t="s">
        <v>1128</v>
      </c>
      <c r="V336" s="841" t="s">
        <v>36</v>
      </c>
      <c r="W336" s="258"/>
    </row>
    <row r="337" spans="1:23" ht="60" customHeight="1" x14ac:dyDescent="0.35">
      <c r="A337" s="414" t="s">
        <v>935</v>
      </c>
      <c r="B337" s="445">
        <f t="shared" si="2"/>
        <v>20</v>
      </c>
      <c r="C337" s="241" t="s">
        <v>1130</v>
      </c>
      <c r="D337" s="632">
        <v>98420109208</v>
      </c>
      <c r="E337" s="259"/>
      <c r="F337" s="242"/>
      <c r="G337" s="632">
        <v>2018</v>
      </c>
      <c r="H337" s="242" t="s">
        <v>974</v>
      </c>
      <c r="I337" s="632"/>
      <c r="J337" s="632">
        <v>6.3</v>
      </c>
      <c r="K337" s="632">
        <v>9.3049999999999997</v>
      </c>
      <c r="L337" s="632"/>
      <c r="M337" s="916">
        <v>20</v>
      </c>
      <c r="N337" s="632"/>
      <c r="O337" s="632"/>
      <c r="P337" s="632"/>
      <c r="Q337" s="632" t="s">
        <v>5</v>
      </c>
      <c r="R337" s="841" t="s">
        <v>964</v>
      </c>
      <c r="S337" s="869" t="s">
        <v>4</v>
      </c>
      <c r="T337" s="841" t="s">
        <v>971</v>
      </c>
      <c r="U337" s="466" t="s">
        <v>1128</v>
      </c>
      <c r="V337" s="841" t="s">
        <v>36</v>
      </c>
      <c r="W337" s="258"/>
    </row>
    <row r="338" spans="1:23" ht="60" customHeight="1" x14ac:dyDescent="0.3">
      <c r="A338" s="414" t="s">
        <v>935</v>
      </c>
      <c r="B338" s="445">
        <f t="shared" si="2"/>
        <v>21</v>
      </c>
      <c r="C338" s="241" t="s">
        <v>1131</v>
      </c>
      <c r="D338" s="915">
        <v>20004</v>
      </c>
      <c r="E338" s="264"/>
      <c r="F338" s="242"/>
      <c r="G338" s="632">
        <v>1969</v>
      </c>
      <c r="H338" s="242" t="s">
        <v>974</v>
      </c>
      <c r="I338" s="632"/>
      <c r="J338" s="632">
        <v>6.3</v>
      </c>
      <c r="K338" s="632">
        <v>9.3049999999999997</v>
      </c>
      <c r="L338" s="632"/>
      <c r="M338" s="916">
        <v>50</v>
      </c>
      <c r="N338" s="632"/>
      <c r="O338" s="632"/>
      <c r="P338" s="632"/>
      <c r="Q338" s="632" t="s">
        <v>5</v>
      </c>
      <c r="R338" s="841" t="s">
        <v>964</v>
      </c>
      <c r="S338" s="869" t="s">
        <v>4</v>
      </c>
      <c r="T338" s="841" t="s">
        <v>971</v>
      </c>
      <c r="U338" s="466" t="s">
        <v>1128</v>
      </c>
      <c r="V338" s="841" t="s">
        <v>36</v>
      </c>
      <c r="W338" s="257"/>
    </row>
    <row r="339" spans="1:23" ht="60" customHeight="1" x14ac:dyDescent="0.35">
      <c r="A339" s="414" t="s">
        <v>935</v>
      </c>
      <c r="B339" s="445">
        <f t="shared" si="2"/>
        <v>22</v>
      </c>
      <c r="C339" s="241" t="s">
        <v>1132</v>
      </c>
      <c r="D339" s="916" t="s">
        <v>1133</v>
      </c>
      <c r="E339" s="264"/>
      <c r="F339" s="242"/>
      <c r="G339" s="631">
        <v>1985</v>
      </c>
      <c r="H339" s="242" t="s">
        <v>974</v>
      </c>
      <c r="I339" s="916">
        <v>24.4</v>
      </c>
      <c r="J339" s="916">
        <v>20.2</v>
      </c>
      <c r="K339" s="916">
        <v>2.8</v>
      </c>
      <c r="L339" s="632"/>
      <c r="M339" s="916">
        <v>634.79999999999995</v>
      </c>
      <c r="N339" s="916">
        <v>252.4</v>
      </c>
      <c r="O339" s="916">
        <v>1</v>
      </c>
      <c r="P339" s="632"/>
      <c r="Q339" s="632" t="s">
        <v>5</v>
      </c>
      <c r="R339" s="841" t="s">
        <v>964</v>
      </c>
      <c r="S339" s="869" t="s">
        <v>4</v>
      </c>
      <c r="T339" s="240" t="s">
        <v>192</v>
      </c>
      <c r="U339" s="466" t="s">
        <v>1134</v>
      </c>
      <c r="V339" s="841" t="s">
        <v>1135</v>
      </c>
      <c r="W339" s="258"/>
    </row>
    <row r="340" spans="1:23" ht="50.15" customHeight="1" x14ac:dyDescent="0.3">
      <c r="A340" s="414" t="s">
        <v>1261</v>
      </c>
      <c r="B340" s="1067" t="s">
        <v>1261</v>
      </c>
      <c r="C340" s="1068"/>
      <c r="D340" s="1068"/>
      <c r="E340" s="1068"/>
      <c r="F340" s="1068"/>
      <c r="G340" s="1068"/>
      <c r="H340" s="1068"/>
      <c r="I340" s="1068"/>
      <c r="J340" s="1068"/>
      <c r="K340" s="1068"/>
      <c r="L340" s="1068"/>
      <c r="M340" s="1068"/>
      <c r="N340" s="1068"/>
      <c r="O340" s="1068"/>
      <c r="P340" s="1068"/>
      <c r="Q340" s="1068"/>
      <c r="R340" s="1068"/>
      <c r="S340" s="1068"/>
      <c r="T340" s="1068"/>
      <c r="U340" s="1068"/>
      <c r="V340" s="1068"/>
      <c r="W340" s="1069"/>
    </row>
    <row r="341" spans="1:23" ht="45" customHeight="1" x14ac:dyDescent="0.3">
      <c r="A341" s="414" t="s">
        <v>1261</v>
      </c>
      <c r="B341" s="447" t="s">
        <v>442</v>
      </c>
      <c r="C341" s="274" t="s">
        <v>16</v>
      </c>
      <c r="D341" s="208"/>
      <c r="E341" s="46"/>
      <c r="F341" s="46"/>
      <c r="G341" s="208"/>
      <c r="H341" s="46"/>
      <c r="I341" s="958"/>
      <c r="J341" s="958"/>
      <c r="K341" s="958"/>
      <c r="L341" s="208"/>
      <c r="M341" s="959"/>
      <c r="N341" s="208"/>
      <c r="O341" s="208"/>
      <c r="P341" s="208"/>
      <c r="Q341" s="208"/>
      <c r="R341" s="45"/>
      <c r="S341" s="896"/>
      <c r="T341" s="46"/>
      <c r="U341" s="469"/>
      <c r="V341" s="46"/>
      <c r="W341" s="46"/>
    </row>
    <row r="342" spans="1:23" ht="138" customHeight="1" x14ac:dyDescent="0.3">
      <c r="A342" s="414" t="s">
        <v>1261</v>
      </c>
      <c r="B342" s="996" t="s">
        <v>15</v>
      </c>
      <c r="C342" s="625" t="s">
        <v>2211</v>
      </c>
      <c r="D342" s="850">
        <v>810008</v>
      </c>
      <c r="E342" s="129"/>
      <c r="F342" s="129"/>
      <c r="G342" s="889">
        <v>1978</v>
      </c>
      <c r="H342" s="129"/>
      <c r="I342" s="889">
        <v>99.5</v>
      </c>
      <c r="J342" s="889">
        <v>46.2</v>
      </c>
      <c r="K342" s="851">
        <v>24</v>
      </c>
      <c r="M342" s="852">
        <v>67002</v>
      </c>
      <c r="N342" s="889">
        <v>9389.7000000000007</v>
      </c>
      <c r="O342" s="889">
        <v>6</v>
      </c>
      <c r="P342" s="889" t="s">
        <v>4</v>
      </c>
      <c r="Q342" s="889" t="s">
        <v>5</v>
      </c>
      <c r="R342" s="839" t="s">
        <v>1151</v>
      </c>
      <c r="S342" s="893"/>
      <c r="T342" s="129"/>
      <c r="U342" s="853" t="s">
        <v>1154</v>
      </c>
      <c r="V342" s="839" t="s">
        <v>1153</v>
      </c>
      <c r="W342" s="129"/>
    </row>
    <row r="343" spans="1:23" ht="50.15" customHeight="1" x14ac:dyDescent="0.3">
      <c r="A343" s="414" t="s">
        <v>1261</v>
      </c>
      <c r="B343" s="997"/>
      <c r="C343" s="346" t="s">
        <v>1156</v>
      </c>
      <c r="D343" s="311"/>
      <c r="E343" s="46"/>
      <c r="F343" s="46"/>
      <c r="G343" s="888"/>
      <c r="H343" s="46"/>
      <c r="I343" s="369">
        <v>60</v>
      </c>
      <c r="J343" s="369">
        <v>36</v>
      </c>
      <c r="K343" s="369">
        <v>2.5499999999999998</v>
      </c>
      <c r="L343" s="208"/>
      <c r="M343" s="960">
        <v>5508</v>
      </c>
      <c r="N343" s="208"/>
      <c r="O343" s="208"/>
      <c r="P343" s="208"/>
      <c r="Q343" s="208"/>
      <c r="R343" s="45"/>
      <c r="S343" s="896"/>
      <c r="T343" s="46"/>
      <c r="U343" s="469"/>
      <c r="V343" s="46"/>
      <c r="W343" s="46"/>
    </row>
    <row r="344" spans="1:23" ht="50.15" customHeight="1" x14ac:dyDescent="0.3">
      <c r="A344" s="414" t="s">
        <v>1261</v>
      </c>
      <c r="B344" s="837" t="s">
        <v>43</v>
      </c>
      <c r="C344" s="625" t="s">
        <v>784</v>
      </c>
      <c r="D344" s="850">
        <v>810006</v>
      </c>
      <c r="E344" s="129"/>
      <c r="F344" s="129"/>
      <c r="G344" s="889">
        <v>1981</v>
      </c>
      <c r="H344" s="129"/>
      <c r="I344" s="889">
        <v>37.020000000000003</v>
      </c>
      <c r="J344" s="889">
        <v>37.020000000000003</v>
      </c>
      <c r="K344" s="851">
        <v>11.4</v>
      </c>
      <c r="L344" s="348"/>
      <c r="M344" s="852">
        <v>8800</v>
      </c>
      <c r="N344" s="889">
        <v>1370.5</v>
      </c>
      <c r="O344" s="889">
        <v>1</v>
      </c>
      <c r="P344" s="889" t="s">
        <v>6</v>
      </c>
      <c r="Q344" s="889" t="s">
        <v>5</v>
      </c>
      <c r="R344" s="839" t="s">
        <v>1151</v>
      </c>
      <c r="S344" s="893"/>
      <c r="T344" s="129"/>
      <c r="U344" s="853" t="s">
        <v>1157</v>
      </c>
      <c r="V344" s="839" t="s">
        <v>1153</v>
      </c>
      <c r="W344" s="129"/>
    </row>
    <row r="345" spans="1:23" ht="50.15" customHeight="1" x14ac:dyDescent="0.3">
      <c r="A345" s="414" t="s">
        <v>1261</v>
      </c>
      <c r="B345" s="837" t="s">
        <v>44</v>
      </c>
      <c r="C345" s="625" t="s">
        <v>1159</v>
      </c>
      <c r="D345" s="850">
        <v>810002</v>
      </c>
      <c r="E345" s="129"/>
      <c r="F345" s="129"/>
      <c r="G345" s="889">
        <v>1980</v>
      </c>
      <c r="H345" s="129"/>
      <c r="I345" s="889">
        <v>18.899999999999999</v>
      </c>
      <c r="J345" s="889">
        <v>9.8000000000000007</v>
      </c>
      <c r="K345" s="851">
        <v>10.8</v>
      </c>
      <c r="L345" s="348"/>
      <c r="M345" s="852">
        <v>2000</v>
      </c>
      <c r="N345" s="889">
        <v>156.4</v>
      </c>
      <c r="O345" s="889">
        <v>1</v>
      </c>
      <c r="P345" s="889" t="s">
        <v>6</v>
      </c>
      <c r="Q345" s="889" t="s">
        <v>5</v>
      </c>
      <c r="R345" s="839" t="s">
        <v>1151</v>
      </c>
      <c r="S345" s="893"/>
      <c r="T345" s="129"/>
      <c r="U345" s="853" t="s">
        <v>1160</v>
      </c>
      <c r="V345" s="839" t="s">
        <v>1153</v>
      </c>
      <c r="W345" s="129"/>
    </row>
    <row r="346" spans="1:23" ht="50.15" customHeight="1" x14ac:dyDescent="0.3">
      <c r="A346" s="414" t="s">
        <v>1261</v>
      </c>
      <c r="B346" s="837" t="s">
        <v>45</v>
      </c>
      <c r="C346" s="625" t="s">
        <v>1162</v>
      </c>
      <c r="D346" s="850">
        <v>810001</v>
      </c>
      <c r="E346" s="129"/>
      <c r="F346" s="129"/>
      <c r="G346" s="889">
        <v>1980</v>
      </c>
      <c r="H346" s="129"/>
      <c r="I346" s="889">
        <v>324</v>
      </c>
      <c r="J346" s="889">
        <v>106.5</v>
      </c>
      <c r="K346" s="851">
        <v>46.2</v>
      </c>
      <c r="L346" s="348"/>
      <c r="M346" s="852">
        <v>872290</v>
      </c>
      <c r="N346" s="889">
        <v>27026.799999999999</v>
      </c>
      <c r="O346" s="889">
        <v>7</v>
      </c>
      <c r="P346" s="889" t="s">
        <v>6</v>
      </c>
      <c r="Q346" s="889" t="s">
        <v>5</v>
      </c>
      <c r="R346" s="839" t="s">
        <v>1151</v>
      </c>
      <c r="S346" s="893"/>
      <c r="T346" s="129"/>
      <c r="U346" s="853" t="s">
        <v>1163</v>
      </c>
      <c r="V346" s="839" t="s">
        <v>1153</v>
      </c>
      <c r="W346" s="129"/>
    </row>
    <row r="347" spans="1:23" ht="50.15" customHeight="1" x14ac:dyDescent="0.3">
      <c r="A347" s="414" t="s">
        <v>1261</v>
      </c>
      <c r="B347" s="837" t="s">
        <v>46</v>
      </c>
      <c r="C347" s="625" t="s">
        <v>1165</v>
      </c>
      <c r="D347" s="850">
        <v>810005</v>
      </c>
      <c r="E347" s="129"/>
      <c r="F347" s="129"/>
      <c r="G347" s="889">
        <v>1981</v>
      </c>
      <c r="H347" s="129"/>
      <c r="I347" s="889">
        <v>84.8</v>
      </c>
      <c r="J347" s="889">
        <v>12.8</v>
      </c>
      <c r="K347" s="854">
        <v>7.22</v>
      </c>
      <c r="L347" s="348"/>
      <c r="M347" s="852">
        <v>6395</v>
      </c>
      <c r="N347" s="889">
        <v>1085.44</v>
      </c>
      <c r="O347" s="889">
        <v>2</v>
      </c>
      <c r="P347" s="889" t="s">
        <v>6</v>
      </c>
      <c r="Q347" s="889" t="s">
        <v>5</v>
      </c>
      <c r="R347" s="839" t="s">
        <v>1151</v>
      </c>
      <c r="S347" s="893"/>
      <c r="T347" s="129"/>
      <c r="U347" s="853" t="s">
        <v>1166</v>
      </c>
      <c r="V347" s="839" t="s">
        <v>1153</v>
      </c>
      <c r="W347" s="129"/>
    </row>
    <row r="348" spans="1:23" ht="50.15" customHeight="1" x14ac:dyDescent="0.3">
      <c r="A348" s="414" t="s">
        <v>1261</v>
      </c>
      <c r="B348" s="837" t="s">
        <v>47</v>
      </c>
      <c r="C348" s="625" t="s">
        <v>1168</v>
      </c>
      <c r="D348" s="850">
        <v>810004</v>
      </c>
      <c r="E348" s="129"/>
      <c r="F348" s="129"/>
      <c r="G348" s="889">
        <v>1980</v>
      </c>
      <c r="H348" s="129"/>
      <c r="I348" s="889">
        <v>67.56</v>
      </c>
      <c r="J348" s="889">
        <v>25.56</v>
      </c>
      <c r="K348" s="851">
        <v>12.9</v>
      </c>
      <c r="L348" s="348"/>
      <c r="M348" s="852">
        <v>22276</v>
      </c>
      <c r="N348" s="889">
        <v>1554.8</v>
      </c>
      <c r="O348" s="889">
        <v>1</v>
      </c>
      <c r="P348" s="889" t="s">
        <v>6</v>
      </c>
      <c r="Q348" s="889" t="s">
        <v>5</v>
      </c>
      <c r="R348" s="839" t="s">
        <v>1151</v>
      </c>
      <c r="S348" s="893"/>
      <c r="T348" s="129"/>
      <c r="U348" s="853" t="s">
        <v>1169</v>
      </c>
      <c r="V348" s="839" t="s">
        <v>1153</v>
      </c>
      <c r="W348" s="129"/>
    </row>
    <row r="349" spans="1:23" ht="50.15" customHeight="1" x14ac:dyDescent="0.3">
      <c r="A349" s="414" t="s">
        <v>1261</v>
      </c>
      <c r="B349" s="837" t="s">
        <v>48</v>
      </c>
      <c r="C349" s="625" t="s">
        <v>1171</v>
      </c>
      <c r="D349" s="850">
        <v>810003</v>
      </c>
      <c r="E349" s="129"/>
      <c r="F349" s="129"/>
      <c r="G349" s="889">
        <v>1980</v>
      </c>
      <c r="H349" s="129"/>
      <c r="I349" s="889">
        <v>18.8</v>
      </c>
      <c r="J349" s="889">
        <v>12.8</v>
      </c>
      <c r="K349" s="851">
        <v>7.8</v>
      </c>
      <c r="L349" s="348"/>
      <c r="M349" s="852">
        <v>2598</v>
      </c>
      <c r="N349" s="889">
        <v>210.6</v>
      </c>
      <c r="O349" s="889">
        <v>1</v>
      </c>
      <c r="P349" s="889" t="s">
        <v>6</v>
      </c>
      <c r="Q349" s="889" t="s">
        <v>5</v>
      </c>
      <c r="R349" s="839" t="s">
        <v>1151</v>
      </c>
      <c r="S349" s="893"/>
      <c r="T349" s="129"/>
      <c r="U349" s="853" t="s">
        <v>1172</v>
      </c>
      <c r="V349" s="839" t="s">
        <v>1153</v>
      </c>
      <c r="W349" s="129"/>
    </row>
    <row r="350" spans="1:23" ht="50.15" customHeight="1" x14ac:dyDescent="0.3">
      <c r="A350" s="414" t="s">
        <v>1261</v>
      </c>
      <c r="B350" s="837" t="s">
        <v>49</v>
      </c>
      <c r="C350" s="625" t="s">
        <v>1174</v>
      </c>
      <c r="D350" s="850">
        <v>899865</v>
      </c>
      <c r="E350" s="129"/>
      <c r="F350" s="129"/>
      <c r="G350" s="889">
        <v>1981</v>
      </c>
      <c r="H350" s="129"/>
      <c r="I350" s="889">
        <v>31.02</v>
      </c>
      <c r="J350" s="889">
        <v>10.199999999999999</v>
      </c>
      <c r="K350" s="851">
        <v>10.8</v>
      </c>
      <c r="L350" s="348"/>
      <c r="M350" s="852">
        <v>2488</v>
      </c>
      <c r="N350" s="889">
        <v>261.7</v>
      </c>
      <c r="O350" s="889">
        <v>1</v>
      </c>
      <c r="P350" s="889" t="s">
        <v>6</v>
      </c>
      <c r="Q350" s="889" t="s">
        <v>5</v>
      </c>
      <c r="R350" s="839" t="s">
        <v>1151</v>
      </c>
      <c r="S350" s="893"/>
      <c r="T350" s="129"/>
      <c r="U350" s="853" t="s">
        <v>1175</v>
      </c>
      <c r="V350" s="839" t="s">
        <v>1153</v>
      </c>
      <c r="W350" s="129"/>
    </row>
    <row r="351" spans="1:23" ht="50.15" customHeight="1" x14ac:dyDescent="0.3">
      <c r="A351" s="414" t="s">
        <v>1261</v>
      </c>
      <c r="B351" s="837" t="s">
        <v>50</v>
      </c>
      <c r="C351" s="625" t="s">
        <v>1177</v>
      </c>
      <c r="D351" s="850" t="s">
        <v>1178</v>
      </c>
      <c r="E351" s="129"/>
      <c r="F351" s="129"/>
      <c r="G351" s="889">
        <v>1991</v>
      </c>
      <c r="H351" s="129"/>
      <c r="I351" s="889">
        <v>46.1</v>
      </c>
      <c r="J351" s="889">
        <v>19.28</v>
      </c>
      <c r="K351" s="851">
        <v>9</v>
      </c>
      <c r="L351" s="348"/>
      <c r="M351" s="852">
        <v>9257</v>
      </c>
      <c r="N351" s="889">
        <v>1041.9000000000001</v>
      </c>
      <c r="O351" s="889">
        <v>3</v>
      </c>
      <c r="P351" s="889" t="s">
        <v>6</v>
      </c>
      <c r="Q351" s="889" t="s">
        <v>5</v>
      </c>
      <c r="R351" s="839" t="s">
        <v>1151</v>
      </c>
      <c r="S351" s="893"/>
      <c r="T351" s="129"/>
      <c r="U351" s="853" t="s">
        <v>1175</v>
      </c>
      <c r="V351" s="839" t="s">
        <v>1153</v>
      </c>
      <c r="W351" s="129"/>
    </row>
    <row r="352" spans="1:23" ht="50.15" customHeight="1" x14ac:dyDescent="0.3">
      <c r="A352" s="414" t="s">
        <v>1261</v>
      </c>
      <c r="B352" s="447" t="s">
        <v>5</v>
      </c>
      <c r="C352" s="274" t="s">
        <v>1262</v>
      </c>
      <c r="D352" s="208"/>
      <c r="E352" s="46"/>
      <c r="F352" s="46"/>
      <c r="G352" s="208"/>
      <c r="H352" s="46"/>
      <c r="I352" s="958"/>
      <c r="J352" s="958"/>
      <c r="K352" s="958"/>
      <c r="L352" s="208"/>
      <c r="M352" s="959"/>
      <c r="N352" s="208"/>
      <c r="O352" s="208"/>
      <c r="P352" s="208"/>
      <c r="Q352" s="208"/>
      <c r="R352" s="45"/>
      <c r="S352" s="896"/>
      <c r="T352" s="46"/>
      <c r="U352" s="469"/>
      <c r="V352" s="46"/>
      <c r="W352" s="46"/>
    </row>
    <row r="353" spans="1:23" ht="50.15" customHeight="1" x14ac:dyDescent="0.3">
      <c r="A353" s="414" t="s">
        <v>1261</v>
      </c>
      <c r="B353" s="837" t="s">
        <v>15</v>
      </c>
      <c r="C353" s="847" t="s">
        <v>1181</v>
      </c>
      <c r="D353" s="908">
        <v>820009</v>
      </c>
      <c r="E353" s="129"/>
      <c r="F353" s="129"/>
      <c r="G353" s="940">
        <v>1980</v>
      </c>
      <c r="H353" s="129"/>
      <c r="I353" s="889"/>
      <c r="J353" s="889" t="s">
        <v>1182</v>
      </c>
      <c r="K353" s="854">
        <v>11.92</v>
      </c>
      <c r="L353" s="348"/>
      <c r="M353" s="856">
        <v>19799</v>
      </c>
      <c r="N353" s="889">
        <v>7218</v>
      </c>
      <c r="O353" s="889"/>
      <c r="P353" s="889" t="s">
        <v>6</v>
      </c>
      <c r="Q353" s="889" t="s">
        <v>5</v>
      </c>
      <c r="R353" s="839" t="s">
        <v>1151</v>
      </c>
      <c r="S353" s="893"/>
      <c r="T353" s="129"/>
      <c r="U353" s="855" t="s">
        <v>1183</v>
      </c>
      <c r="V353" s="839" t="s">
        <v>1153</v>
      </c>
      <c r="W353" s="129"/>
    </row>
    <row r="354" spans="1:23" ht="50.15" customHeight="1" x14ac:dyDescent="0.3">
      <c r="A354" s="414" t="s">
        <v>1261</v>
      </c>
      <c r="B354" s="372" t="s">
        <v>43</v>
      </c>
      <c r="C354" s="347" t="s">
        <v>1185</v>
      </c>
      <c r="D354" s="909"/>
      <c r="E354" s="46"/>
      <c r="F354" s="46"/>
      <c r="G354" s="941"/>
      <c r="H354" s="46"/>
      <c r="I354" s="888">
        <v>80.2</v>
      </c>
      <c r="J354" s="888">
        <v>90</v>
      </c>
      <c r="K354" s="313">
        <v>1.3</v>
      </c>
      <c r="L354" s="208"/>
      <c r="M354" s="325">
        <v>9383</v>
      </c>
      <c r="N354" s="888"/>
      <c r="O354" s="888"/>
      <c r="P354" s="888"/>
      <c r="Q354" s="888"/>
      <c r="R354" s="340" t="s">
        <v>1151</v>
      </c>
      <c r="S354" s="896"/>
      <c r="T354" s="46"/>
      <c r="U354" s="471" t="s">
        <v>1186</v>
      </c>
      <c r="V354" s="427"/>
      <c r="W354" s="46"/>
    </row>
    <row r="355" spans="1:23" ht="50.15" customHeight="1" x14ac:dyDescent="0.3">
      <c r="A355" s="414" t="s">
        <v>1261</v>
      </c>
      <c r="B355" s="837" t="s">
        <v>44</v>
      </c>
      <c r="C355" s="847" t="s">
        <v>1187</v>
      </c>
      <c r="D355" s="908">
        <v>820019</v>
      </c>
      <c r="E355" s="129"/>
      <c r="F355" s="129"/>
      <c r="G355" s="940">
        <v>1981</v>
      </c>
      <c r="H355" s="129"/>
      <c r="I355" s="889"/>
      <c r="J355" s="889" t="s">
        <v>1182</v>
      </c>
      <c r="K355" s="854">
        <v>11.92</v>
      </c>
      <c r="L355" s="348"/>
      <c r="M355" s="856">
        <v>19799</v>
      </c>
      <c r="N355" s="889">
        <v>6732</v>
      </c>
      <c r="O355" s="889"/>
      <c r="P355" s="889" t="s">
        <v>6</v>
      </c>
      <c r="Q355" s="889" t="s">
        <v>5</v>
      </c>
      <c r="R355" s="839" t="s">
        <v>1151</v>
      </c>
      <c r="S355" s="893"/>
      <c r="T355" s="129"/>
      <c r="U355" s="855" t="s">
        <v>1183</v>
      </c>
      <c r="V355" s="839" t="s">
        <v>1153</v>
      </c>
      <c r="W355" s="129"/>
    </row>
    <row r="356" spans="1:23" ht="50.15" customHeight="1" x14ac:dyDescent="0.3">
      <c r="A356" s="414" t="s">
        <v>1261</v>
      </c>
      <c r="B356" s="372" t="s">
        <v>45</v>
      </c>
      <c r="C356" s="347" t="s">
        <v>1189</v>
      </c>
      <c r="D356" s="909"/>
      <c r="E356" s="46"/>
      <c r="F356" s="46"/>
      <c r="G356" s="941"/>
      <c r="H356" s="46"/>
      <c r="I356" s="888">
        <v>74.8</v>
      </c>
      <c r="J356" s="888">
        <v>90</v>
      </c>
      <c r="K356" s="319">
        <v>1.3</v>
      </c>
      <c r="L356" s="208"/>
      <c r="M356" s="325">
        <v>8751.6</v>
      </c>
      <c r="N356" s="888"/>
      <c r="O356" s="888"/>
      <c r="P356" s="888"/>
      <c r="Q356" s="888"/>
      <c r="R356" s="340" t="s">
        <v>1151</v>
      </c>
      <c r="S356" s="896"/>
      <c r="T356" s="46"/>
      <c r="U356" s="471" t="s">
        <v>1186</v>
      </c>
      <c r="V356" s="427"/>
      <c r="W356" s="46"/>
    </row>
    <row r="357" spans="1:23" ht="50.15" customHeight="1" x14ac:dyDescent="0.3">
      <c r="A357" s="414" t="s">
        <v>1261</v>
      </c>
      <c r="B357" s="837" t="s">
        <v>46</v>
      </c>
      <c r="C357" s="847" t="s">
        <v>1190</v>
      </c>
      <c r="D357" s="908">
        <v>820001</v>
      </c>
      <c r="E357" s="129"/>
      <c r="F357" s="129"/>
      <c r="G357" s="940">
        <v>1980</v>
      </c>
      <c r="H357" s="129"/>
      <c r="I357" s="889"/>
      <c r="J357" s="889" t="s">
        <v>1191</v>
      </c>
      <c r="K357" s="854">
        <v>180</v>
      </c>
      <c r="L357" s="348"/>
      <c r="M357" s="856">
        <v>45274</v>
      </c>
      <c r="N357" s="889" t="s">
        <v>1192</v>
      </c>
      <c r="O357" s="889"/>
      <c r="P357" s="889" t="s">
        <v>6</v>
      </c>
      <c r="Q357" s="889" t="s">
        <v>5</v>
      </c>
      <c r="R357" s="839" t="s">
        <v>1151</v>
      </c>
      <c r="S357" s="893"/>
      <c r="T357" s="129"/>
      <c r="U357" s="853"/>
      <c r="V357" s="839" t="s">
        <v>1153</v>
      </c>
      <c r="W357" s="129"/>
    </row>
    <row r="358" spans="1:23" ht="50.15" customHeight="1" x14ac:dyDescent="0.3">
      <c r="A358" s="414" t="s">
        <v>1261</v>
      </c>
      <c r="B358" s="372" t="s">
        <v>47</v>
      </c>
      <c r="C358" s="347" t="s">
        <v>1194</v>
      </c>
      <c r="D358" s="909"/>
      <c r="E358" s="46"/>
      <c r="F358" s="46"/>
      <c r="G358" s="941"/>
      <c r="H358" s="46"/>
      <c r="I358" s="888"/>
      <c r="J358" s="888"/>
      <c r="K358" s="319"/>
      <c r="L358" s="208"/>
      <c r="M358" s="325">
        <v>11445</v>
      </c>
      <c r="N358" s="888"/>
      <c r="O358" s="888"/>
      <c r="P358" s="888"/>
      <c r="Q358" s="888" t="s">
        <v>5</v>
      </c>
      <c r="R358" s="340" t="s">
        <v>1151</v>
      </c>
      <c r="S358" s="896"/>
      <c r="T358" s="46"/>
      <c r="U358" s="471" t="s">
        <v>1195</v>
      </c>
      <c r="V358" s="427"/>
      <c r="W358" s="46"/>
    </row>
    <row r="359" spans="1:23" ht="50.15" customHeight="1" x14ac:dyDescent="0.3">
      <c r="A359" s="414" t="s">
        <v>1261</v>
      </c>
      <c r="B359" s="372" t="s">
        <v>48</v>
      </c>
      <c r="C359" s="347" t="s">
        <v>1197</v>
      </c>
      <c r="D359" s="909"/>
      <c r="E359" s="46"/>
      <c r="F359" s="46"/>
      <c r="G359" s="941"/>
      <c r="H359" s="46"/>
      <c r="I359" s="888"/>
      <c r="J359" s="888"/>
      <c r="K359" s="319"/>
      <c r="L359" s="208"/>
      <c r="M359" s="325">
        <v>54</v>
      </c>
      <c r="N359" s="888"/>
      <c r="O359" s="888"/>
      <c r="P359" s="888"/>
      <c r="Q359" s="888" t="s">
        <v>5</v>
      </c>
      <c r="R359" s="340" t="s">
        <v>1151</v>
      </c>
      <c r="S359" s="896"/>
      <c r="T359" s="46"/>
      <c r="U359" s="471" t="s">
        <v>1198</v>
      </c>
      <c r="V359" s="427"/>
      <c r="W359" s="46"/>
    </row>
    <row r="360" spans="1:23" ht="50.15" customHeight="1" x14ac:dyDescent="0.3">
      <c r="A360" s="414" t="s">
        <v>1261</v>
      </c>
      <c r="B360" s="837" t="s">
        <v>49</v>
      </c>
      <c r="C360" s="847" t="s">
        <v>1200</v>
      </c>
      <c r="D360" s="908">
        <v>820010</v>
      </c>
      <c r="E360" s="129"/>
      <c r="F360" s="129"/>
      <c r="G360" s="940">
        <v>1981</v>
      </c>
      <c r="H360" s="129"/>
      <c r="I360" s="889" t="s">
        <v>1201</v>
      </c>
      <c r="J360" s="889" t="s">
        <v>1202</v>
      </c>
      <c r="K360" s="854" t="s">
        <v>1203</v>
      </c>
      <c r="L360" s="348"/>
      <c r="M360" s="856" t="s">
        <v>1204</v>
      </c>
      <c r="N360" s="889"/>
      <c r="O360" s="889"/>
      <c r="P360" s="889" t="s">
        <v>6</v>
      </c>
      <c r="Q360" s="889" t="s">
        <v>5</v>
      </c>
      <c r="R360" s="839" t="s">
        <v>1151</v>
      </c>
      <c r="S360" s="893"/>
      <c r="T360" s="129"/>
      <c r="U360" s="855" t="s">
        <v>1205</v>
      </c>
      <c r="V360" s="839" t="s">
        <v>1153</v>
      </c>
      <c r="W360" s="129"/>
    </row>
    <row r="361" spans="1:23" ht="50.15" customHeight="1" x14ac:dyDescent="0.3">
      <c r="A361" s="414" t="s">
        <v>1261</v>
      </c>
      <c r="B361" s="837" t="s">
        <v>50</v>
      </c>
      <c r="C361" s="847" t="s">
        <v>1207</v>
      </c>
      <c r="D361" s="908">
        <v>820008</v>
      </c>
      <c r="E361" s="129"/>
      <c r="F361" s="129"/>
      <c r="G361" s="940">
        <v>1980</v>
      </c>
      <c r="H361" s="129"/>
      <c r="I361" s="889">
        <v>352.54</v>
      </c>
      <c r="J361" s="889">
        <v>8.6999999999999993</v>
      </c>
      <c r="K361" s="854">
        <v>10.5</v>
      </c>
      <c r="L361" s="348"/>
      <c r="M361" s="856">
        <v>29689</v>
      </c>
      <c r="N361" s="889"/>
      <c r="O361" s="889"/>
      <c r="P361" s="889" t="s">
        <v>6</v>
      </c>
      <c r="Q361" s="889" t="s">
        <v>5</v>
      </c>
      <c r="R361" s="839" t="s">
        <v>1151</v>
      </c>
      <c r="S361" s="893"/>
      <c r="T361" s="129"/>
      <c r="U361" s="855" t="s">
        <v>1208</v>
      </c>
      <c r="V361" s="839" t="s">
        <v>1153</v>
      </c>
      <c r="W361" s="129"/>
    </row>
    <row r="362" spans="1:23" ht="50.15" customHeight="1" x14ac:dyDescent="0.3">
      <c r="A362" s="414" t="s">
        <v>1261</v>
      </c>
      <c r="B362" s="837" t="s">
        <v>51</v>
      </c>
      <c r="C362" s="847" t="s">
        <v>1210</v>
      </c>
      <c r="D362" s="908">
        <v>820020</v>
      </c>
      <c r="E362" s="129"/>
      <c r="F362" s="129"/>
      <c r="G362" s="940">
        <v>1980</v>
      </c>
      <c r="H362" s="129"/>
      <c r="I362" s="889">
        <v>980.6</v>
      </c>
      <c r="J362" s="889">
        <v>5.3</v>
      </c>
      <c r="K362" s="854">
        <v>2</v>
      </c>
      <c r="L362" s="348"/>
      <c r="M362" s="856">
        <v>10394.299999999999</v>
      </c>
      <c r="N362" s="889"/>
      <c r="O362" s="889"/>
      <c r="P362" s="889" t="s">
        <v>6</v>
      </c>
      <c r="Q362" s="889" t="s">
        <v>5</v>
      </c>
      <c r="R362" s="839" t="s">
        <v>1151</v>
      </c>
      <c r="S362" s="893"/>
      <c r="T362" s="129"/>
      <c r="U362" s="855" t="s">
        <v>1211</v>
      </c>
      <c r="V362" s="839" t="s">
        <v>1153</v>
      </c>
      <c r="W362" s="129"/>
    </row>
    <row r="363" spans="1:23" ht="50.15" customHeight="1" x14ac:dyDescent="0.3">
      <c r="A363" s="414" t="s">
        <v>1261</v>
      </c>
      <c r="B363" s="837" t="s">
        <v>52</v>
      </c>
      <c r="C363" s="847" t="s">
        <v>1213</v>
      </c>
      <c r="D363" s="908">
        <v>830006</v>
      </c>
      <c r="E363" s="129"/>
      <c r="F363" s="129"/>
      <c r="G363" s="940">
        <v>1981</v>
      </c>
      <c r="H363" s="129"/>
      <c r="I363" s="889">
        <v>197</v>
      </c>
      <c r="J363" s="889"/>
      <c r="K363" s="854"/>
      <c r="L363" s="348"/>
      <c r="M363" s="856">
        <v>1632</v>
      </c>
      <c r="N363" s="889">
        <v>148.4</v>
      </c>
      <c r="O363" s="889"/>
      <c r="P363" s="889" t="s">
        <v>6</v>
      </c>
      <c r="Q363" s="889" t="s">
        <v>5</v>
      </c>
      <c r="R363" s="839" t="s">
        <v>1151</v>
      </c>
      <c r="S363" s="893"/>
      <c r="T363" s="129"/>
      <c r="U363" s="855" t="s">
        <v>1214</v>
      </c>
      <c r="V363" s="839" t="s">
        <v>1153</v>
      </c>
      <c r="W363" s="129"/>
    </row>
    <row r="364" spans="1:23" ht="50.15" customHeight="1" x14ac:dyDescent="0.3">
      <c r="A364" s="414" t="s">
        <v>1261</v>
      </c>
      <c r="B364" s="372" t="s">
        <v>53</v>
      </c>
      <c r="C364" s="347" t="s">
        <v>1216</v>
      </c>
      <c r="D364" s="909"/>
      <c r="E364" s="46"/>
      <c r="F364" s="46"/>
      <c r="G364" s="941"/>
      <c r="H364" s="46"/>
      <c r="I364" s="888">
        <v>180</v>
      </c>
      <c r="J364" s="888" t="s">
        <v>1217</v>
      </c>
      <c r="K364" s="319"/>
      <c r="L364" s="208"/>
      <c r="M364" s="325"/>
      <c r="N364" s="888"/>
      <c r="O364" s="888"/>
      <c r="P364" s="888"/>
      <c r="Q364" s="888"/>
      <c r="R364" s="340" t="s">
        <v>1151</v>
      </c>
      <c r="S364" s="896"/>
      <c r="T364" s="46"/>
      <c r="U364" s="470"/>
      <c r="V364" s="427"/>
      <c r="W364" s="46"/>
    </row>
    <row r="365" spans="1:23" ht="50.15" customHeight="1" x14ac:dyDescent="0.3">
      <c r="A365" s="414" t="s">
        <v>1261</v>
      </c>
      <c r="B365" s="372" t="s">
        <v>54</v>
      </c>
      <c r="C365" s="347" t="s">
        <v>1219</v>
      </c>
      <c r="D365" s="909"/>
      <c r="E365" s="46"/>
      <c r="F365" s="46"/>
      <c r="G365" s="941"/>
      <c r="H365" s="46"/>
      <c r="I365" s="888">
        <v>17</v>
      </c>
      <c r="J365" s="888" t="s">
        <v>1220</v>
      </c>
      <c r="K365" s="319"/>
      <c r="L365" s="208"/>
      <c r="M365" s="325"/>
      <c r="N365" s="888"/>
      <c r="O365" s="888"/>
      <c r="P365" s="888"/>
      <c r="Q365" s="888"/>
      <c r="R365" s="340" t="s">
        <v>1151</v>
      </c>
      <c r="S365" s="896"/>
      <c r="T365" s="46"/>
      <c r="U365" s="470"/>
      <c r="V365" s="427"/>
      <c r="W365" s="46"/>
    </row>
    <row r="366" spans="1:23" ht="50.15" customHeight="1" x14ac:dyDescent="0.3">
      <c r="A366" s="414" t="s">
        <v>1261</v>
      </c>
      <c r="B366" s="837" t="s">
        <v>55</v>
      </c>
      <c r="C366" s="847" t="s">
        <v>1222</v>
      </c>
      <c r="D366" s="908">
        <v>820020</v>
      </c>
      <c r="E366" s="129"/>
      <c r="F366" s="129"/>
      <c r="G366" s="940">
        <v>1980</v>
      </c>
      <c r="H366" s="129"/>
      <c r="I366" s="889">
        <v>783.8</v>
      </c>
      <c r="J366" s="889"/>
      <c r="K366" s="854"/>
      <c r="L366" s="348"/>
      <c r="M366" s="856"/>
      <c r="N366" s="889"/>
      <c r="O366" s="889"/>
      <c r="P366" s="889" t="s">
        <v>6</v>
      </c>
      <c r="Q366" s="889" t="s">
        <v>5</v>
      </c>
      <c r="R366" s="839" t="s">
        <v>1151</v>
      </c>
      <c r="S366" s="893"/>
      <c r="T366" s="129"/>
      <c r="U366" s="855" t="s">
        <v>1211</v>
      </c>
      <c r="V366" s="839" t="s">
        <v>1153</v>
      </c>
      <c r="W366" s="129"/>
    </row>
    <row r="367" spans="1:23" ht="50.15" customHeight="1" x14ac:dyDescent="0.3">
      <c r="A367" s="414" t="s">
        <v>1261</v>
      </c>
      <c r="B367" s="837" t="s">
        <v>56</v>
      </c>
      <c r="C367" s="847" t="s">
        <v>1224</v>
      </c>
      <c r="D367" s="908">
        <v>820020</v>
      </c>
      <c r="E367" s="129"/>
      <c r="F367" s="129"/>
      <c r="G367" s="940">
        <v>1980</v>
      </c>
      <c r="H367" s="129"/>
      <c r="I367" s="889">
        <v>196.8</v>
      </c>
      <c r="J367" s="889" t="s">
        <v>1220</v>
      </c>
      <c r="K367" s="854"/>
      <c r="L367" s="348"/>
      <c r="M367" s="856"/>
      <c r="N367" s="889"/>
      <c r="O367" s="889"/>
      <c r="P367" s="889" t="s">
        <v>6</v>
      </c>
      <c r="Q367" s="889" t="s">
        <v>5</v>
      </c>
      <c r="R367" s="839" t="s">
        <v>1151</v>
      </c>
      <c r="S367" s="893"/>
      <c r="T367" s="129"/>
      <c r="U367" s="855" t="s">
        <v>1211</v>
      </c>
      <c r="V367" s="839" t="s">
        <v>1153</v>
      </c>
      <c r="W367" s="129"/>
    </row>
    <row r="368" spans="1:23" ht="50.15" customHeight="1" x14ac:dyDescent="0.3">
      <c r="A368" s="414" t="s">
        <v>1261</v>
      </c>
      <c r="B368" s="837" t="s">
        <v>57</v>
      </c>
      <c r="C368" s="847" t="s">
        <v>1226</v>
      </c>
      <c r="D368" s="908">
        <v>820020</v>
      </c>
      <c r="E368" s="129"/>
      <c r="F368" s="129"/>
      <c r="G368" s="940">
        <v>1980</v>
      </c>
      <c r="H368" s="129"/>
      <c r="I368" s="889"/>
      <c r="J368" s="889" t="s">
        <v>1217</v>
      </c>
      <c r="K368" s="854"/>
      <c r="L368" s="348"/>
      <c r="M368" s="856"/>
      <c r="N368" s="889"/>
      <c r="O368" s="889"/>
      <c r="P368" s="889" t="s">
        <v>6</v>
      </c>
      <c r="Q368" s="889" t="s">
        <v>5</v>
      </c>
      <c r="R368" s="839" t="s">
        <v>1151</v>
      </c>
      <c r="S368" s="893"/>
      <c r="T368" s="129"/>
      <c r="U368" s="855" t="s">
        <v>1211</v>
      </c>
      <c r="V368" s="839" t="s">
        <v>1153</v>
      </c>
      <c r="W368" s="129"/>
    </row>
    <row r="369" spans="1:23" ht="50.15" customHeight="1" x14ac:dyDescent="0.3">
      <c r="A369" s="414" t="s">
        <v>1261</v>
      </c>
      <c r="B369" s="837" t="s">
        <v>58</v>
      </c>
      <c r="C369" s="847" t="s">
        <v>1240</v>
      </c>
      <c r="D369" s="908">
        <v>820022</v>
      </c>
      <c r="E369" s="129"/>
      <c r="F369" s="129"/>
      <c r="G369" s="940">
        <v>1982</v>
      </c>
      <c r="H369" s="129"/>
      <c r="I369" s="889">
        <v>140</v>
      </c>
      <c r="J369" s="889">
        <v>110</v>
      </c>
      <c r="K369" s="854"/>
      <c r="L369" s="348"/>
      <c r="M369" s="856">
        <v>39424</v>
      </c>
      <c r="N369" s="889">
        <v>15400</v>
      </c>
      <c r="O369" s="889"/>
      <c r="P369" s="889" t="s">
        <v>6</v>
      </c>
      <c r="Q369" s="889" t="s">
        <v>5</v>
      </c>
      <c r="R369" s="839" t="s">
        <v>1151</v>
      </c>
      <c r="S369" s="893"/>
      <c r="T369" s="129"/>
      <c r="U369" s="855" t="s">
        <v>1241</v>
      </c>
      <c r="V369" s="839" t="s">
        <v>1153</v>
      </c>
      <c r="W369" s="129"/>
    </row>
    <row r="370" spans="1:23" ht="50.15" customHeight="1" x14ac:dyDescent="0.3">
      <c r="A370" s="414" t="s">
        <v>1261</v>
      </c>
      <c r="B370" s="837" t="s">
        <v>59</v>
      </c>
      <c r="C370" s="847" t="s">
        <v>1243</v>
      </c>
      <c r="D370" s="908">
        <v>820005</v>
      </c>
      <c r="E370" s="129"/>
      <c r="F370" s="129"/>
      <c r="G370" s="940">
        <v>1980</v>
      </c>
      <c r="H370" s="129"/>
      <c r="I370" s="889">
        <v>140</v>
      </c>
      <c r="J370" s="889">
        <v>110</v>
      </c>
      <c r="K370" s="854"/>
      <c r="L370" s="348"/>
      <c r="M370" s="856">
        <v>36960</v>
      </c>
      <c r="N370" s="889">
        <v>15400</v>
      </c>
      <c r="O370" s="889"/>
      <c r="P370" s="889" t="s">
        <v>6</v>
      </c>
      <c r="Q370" s="889" t="s">
        <v>5</v>
      </c>
      <c r="R370" s="839" t="s">
        <v>1151</v>
      </c>
      <c r="S370" s="893"/>
      <c r="T370" s="129"/>
      <c r="U370" s="855" t="s">
        <v>1241</v>
      </c>
      <c r="V370" s="839" t="s">
        <v>1153</v>
      </c>
      <c r="W370" s="129"/>
    </row>
    <row r="371" spans="1:23" ht="50.15" customHeight="1" x14ac:dyDescent="0.3">
      <c r="A371" s="414" t="s">
        <v>1261</v>
      </c>
      <c r="B371" s="837" t="s">
        <v>60</v>
      </c>
      <c r="C371" s="847" t="s">
        <v>1245</v>
      </c>
      <c r="D371" s="908">
        <v>820024</v>
      </c>
      <c r="E371" s="129"/>
      <c r="F371" s="129"/>
      <c r="G371" s="940">
        <v>1984</v>
      </c>
      <c r="H371" s="129"/>
      <c r="I371" s="889">
        <v>174</v>
      </c>
      <c r="J371" s="889">
        <v>96</v>
      </c>
      <c r="K371" s="854"/>
      <c r="L371" s="348"/>
      <c r="M371" s="856">
        <v>40423</v>
      </c>
      <c r="N371" s="889">
        <v>16224</v>
      </c>
      <c r="O371" s="889"/>
      <c r="P371" s="889" t="s">
        <v>6</v>
      </c>
      <c r="Q371" s="889" t="s">
        <v>5</v>
      </c>
      <c r="R371" s="839" t="s">
        <v>1151</v>
      </c>
      <c r="S371" s="893"/>
      <c r="T371" s="129"/>
      <c r="U371" s="855" t="s">
        <v>1241</v>
      </c>
      <c r="V371" s="839" t="s">
        <v>1153</v>
      </c>
      <c r="W371" s="129"/>
    </row>
    <row r="372" spans="1:23" ht="50.15" customHeight="1" x14ac:dyDescent="0.3">
      <c r="A372" s="414" t="s">
        <v>1261</v>
      </c>
      <c r="B372" s="837" t="s">
        <v>61</v>
      </c>
      <c r="C372" s="847" t="s">
        <v>1248</v>
      </c>
      <c r="D372" s="908">
        <v>820003</v>
      </c>
      <c r="E372" s="129"/>
      <c r="F372" s="129"/>
      <c r="G372" s="940">
        <v>1980</v>
      </c>
      <c r="H372" s="129"/>
      <c r="I372" s="889">
        <v>1008</v>
      </c>
      <c r="J372" s="889">
        <v>2.7</v>
      </c>
      <c r="K372" s="854">
        <v>0.19</v>
      </c>
      <c r="L372" s="348"/>
      <c r="M372" s="856">
        <v>517</v>
      </c>
      <c r="N372" s="889"/>
      <c r="O372" s="889"/>
      <c r="P372" s="889" t="s">
        <v>6</v>
      </c>
      <c r="Q372" s="889" t="s">
        <v>5</v>
      </c>
      <c r="R372" s="839" t="s">
        <v>1151</v>
      </c>
      <c r="S372" s="893"/>
      <c r="T372" s="129"/>
      <c r="U372" s="855" t="s">
        <v>1249</v>
      </c>
      <c r="V372" s="839" t="s">
        <v>1153</v>
      </c>
      <c r="W372" s="129"/>
    </row>
    <row r="373" spans="1:23" ht="50.15" customHeight="1" x14ac:dyDescent="0.3">
      <c r="A373" s="414" t="s">
        <v>1261</v>
      </c>
      <c r="B373" s="372" t="s">
        <v>62</v>
      </c>
      <c r="C373" s="347" t="s">
        <v>1251</v>
      </c>
      <c r="D373" s="909"/>
      <c r="E373" s="46"/>
      <c r="F373" s="46"/>
      <c r="G373" s="941"/>
      <c r="H373" s="46"/>
      <c r="I373" s="888">
        <v>1008</v>
      </c>
      <c r="J373" s="888">
        <v>5</v>
      </c>
      <c r="K373" s="319">
        <v>0.8</v>
      </c>
      <c r="L373" s="208"/>
      <c r="M373" s="325">
        <v>4032</v>
      </c>
      <c r="N373" s="888"/>
      <c r="O373" s="888"/>
      <c r="P373" s="888"/>
      <c r="Q373" s="888" t="s">
        <v>5</v>
      </c>
      <c r="R373" s="340" t="s">
        <v>1151</v>
      </c>
      <c r="S373" s="896"/>
      <c r="T373" s="46"/>
      <c r="U373" s="471" t="s">
        <v>1252</v>
      </c>
      <c r="V373" s="427"/>
      <c r="W373" s="46"/>
    </row>
    <row r="374" spans="1:23" ht="50.15" customHeight="1" x14ac:dyDescent="0.3">
      <c r="A374" s="414" t="s">
        <v>1261</v>
      </c>
      <c r="B374" s="837" t="s">
        <v>63</v>
      </c>
      <c r="C374" s="847" t="s">
        <v>1254</v>
      </c>
      <c r="D374" s="908">
        <v>820021</v>
      </c>
      <c r="E374" s="129"/>
      <c r="F374" s="129"/>
      <c r="G374" s="940">
        <v>1981</v>
      </c>
      <c r="H374" s="129"/>
      <c r="I374" s="889">
        <v>770</v>
      </c>
      <c r="J374" s="889">
        <v>2.7</v>
      </c>
      <c r="K374" s="854">
        <v>0.19</v>
      </c>
      <c r="L374" s="348"/>
      <c r="M374" s="856">
        <v>395</v>
      </c>
      <c r="N374" s="889"/>
      <c r="O374" s="889"/>
      <c r="P374" s="889" t="s">
        <v>6</v>
      </c>
      <c r="Q374" s="889" t="s">
        <v>5</v>
      </c>
      <c r="R374" s="839" t="s">
        <v>1151</v>
      </c>
      <c r="S374" s="893"/>
      <c r="T374" s="129"/>
      <c r="U374" s="855" t="s">
        <v>1249</v>
      </c>
      <c r="V374" s="839" t="s">
        <v>1153</v>
      </c>
      <c r="W374" s="129"/>
    </row>
    <row r="375" spans="1:23" ht="50.15" customHeight="1" x14ac:dyDescent="0.3">
      <c r="A375" s="414" t="s">
        <v>1261</v>
      </c>
      <c r="B375" s="372" t="s">
        <v>64</v>
      </c>
      <c r="C375" s="347" t="s">
        <v>1251</v>
      </c>
      <c r="D375" s="909"/>
      <c r="E375" s="46"/>
      <c r="F375" s="46"/>
      <c r="G375" s="941"/>
      <c r="H375" s="46"/>
      <c r="I375" s="888">
        <v>770</v>
      </c>
      <c r="J375" s="888">
        <v>5</v>
      </c>
      <c r="K375" s="319">
        <v>0.8</v>
      </c>
      <c r="L375" s="208"/>
      <c r="M375" s="325">
        <v>3080</v>
      </c>
      <c r="N375" s="888"/>
      <c r="O375" s="888"/>
      <c r="P375" s="888"/>
      <c r="Q375" s="888" t="s">
        <v>5</v>
      </c>
      <c r="R375" s="340" t="s">
        <v>1151</v>
      </c>
      <c r="S375" s="896"/>
      <c r="T375" s="46"/>
      <c r="U375" s="471" t="s">
        <v>1256</v>
      </c>
      <c r="V375" s="427"/>
      <c r="W375" s="46"/>
    </row>
    <row r="376" spans="1:23" ht="50.15" customHeight="1" x14ac:dyDescent="0.3">
      <c r="A376" s="414" t="s">
        <v>1261</v>
      </c>
      <c r="B376" s="837" t="s">
        <v>65</v>
      </c>
      <c r="C376" s="847" t="s">
        <v>1258</v>
      </c>
      <c r="D376" s="908">
        <v>820002</v>
      </c>
      <c r="E376" s="129"/>
      <c r="F376" s="129"/>
      <c r="G376" s="940">
        <v>1980</v>
      </c>
      <c r="H376" s="129"/>
      <c r="I376" s="889">
        <v>890</v>
      </c>
      <c r="J376" s="889">
        <v>2.7</v>
      </c>
      <c r="K376" s="854">
        <v>0.19</v>
      </c>
      <c r="L376" s="348"/>
      <c r="M376" s="856">
        <v>456</v>
      </c>
      <c r="N376" s="889"/>
      <c r="O376" s="889"/>
      <c r="P376" s="889" t="s">
        <v>6</v>
      </c>
      <c r="Q376" s="889" t="s">
        <v>5</v>
      </c>
      <c r="R376" s="839" t="s">
        <v>1151</v>
      </c>
      <c r="S376" s="893"/>
      <c r="T376" s="129"/>
      <c r="U376" s="855" t="s">
        <v>1259</v>
      </c>
      <c r="V376" s="839" t="s">
        <v>1153</v>
      </c>
      <c r="W376" s="129"/>
    </row>
    <row r="377" spans="1:23" ht="50.15" customHeight="1" x14ac:dyDescent="0.3">
      <c r="A377" s="414" t="s">
        <v>1261</v>
      </c>
      <c r="B377" s="372" t="s">
        <v>66</v>
      </c>
      <c r="C377" s="347" t="s">
        <v>1251</v>
      </c>
      <c r="D377" s="909"/>
      <c r="E377" s="46"/>
      <c r="F377" s="46"/>
      <c r="G377" s="941"/>
      <c r="H377" s="46"/>
      <c r="I377" s="888">
        <v>890</v>
      </c>
      <c r="J377" s="888">
        <v>5</v>
      </c>
      <c r="K377" s="319">
        <v>0.8</v>
      </c>
      <c r="L377" s="208"/>
      <c r="M377" s="325">
        <v>3560</v>
      </c>
      <c r="N377" s="888"/>
      <c r="O377" s="888"/>
      <c r="P377" s="888"/>
      <c r="Q377" s="888" t="s">
        <v>5</v>
      </c>
      <c r="R377" s="340" t="s">
        <v>1151</v>
      </c>
      <c r="S377" s="896"/>
      <c r="T377" s="46"/>
      <c r="U377" s="471" t="s">
        <v>1256</v>
      </c>
      <c r="V377" s="427"/>
      <c r="W377" s="46"/>
    </row>
    <row r="378" spans="1:23" ht="30.75" customHeight="1" x14ac:dyDescent="0.3">
      <c r="A378" s="414" t="s">
        <v>1261</v>
      </c>
      <c r="B378" s="447" t="s">
        <v>1266</v>
      </c>
      <c r="C378" s="713" t="s">
        <v>2835</v>
      </c>
      <c r="D378" s="208"/>
      <c r="E378" s="46"/>
      <c r="F378" s="46"/>
      <c r="G378" s="208"/>
      <c r="H378" s="46"/>
      <c r="I378" s="958"/>
      <c r="J378" s="958"/>
      <c r="K378" s="958"/>
      <c r="L378" s="208"/>
      <c r="M378" s="959"/>
      <c r="N378" s="208"/>
      <c r="O378" s="208"/>
      <c r="P378" s="208"/>
      <c r="Q378" s="208"/>
      <c r="R378" s="45"/>
      <c r="S378" s="896"/>
      <c r="T378" s="46"/>
      <c r="U378" s="469"/>
      <c r="V378" s="46"/>
      <c r="W378" s="46"/>
    </row>
    <row r="379" spans="1:23" ht="50.15" customHeight="1" x14ac:dyDescent="0.3">
      <c r="A379" s="414" t="s">
        <v>1261</v>
      </c>
      <c r="B379" s="837" t="s">
        <v>15</v>
      </c>
      <c r="C379" s="847" t="s">
        <v>1228</v>
      </c>
      <c r="D379" s="908">
        <v>820031</v>
      </c>
      <c r="E379" s="129"/>
      <c r="F379" s="129"/>
      <c r="G379" s="940">
        <v>1987</v>
      </c>
      <c r="H379" s="129"/>
      <c r="I379" s="889">
        <v>2483</v>
      </c>
      <c r="J379" s="889">
        <v>5</v>
      </c>
      <c r="K379" s="854"/>
      <c r="L379" s="348"/>
      <c r="M379" s="856">
        <v>21105</v>
      </c>
      <c r="N379" s="889">
        <v>12427.5</v>
      </c>
      <c r="O379" s="889"/>
      <c r="P379" s="889" t="s">
        <v>6</v>
      </c>
      <c r="Q379" s="889" t="s">
        <v>5</v>
      </c>
      <c r="R379" s="839" t="s">
        <v>1151</v>
      </c>
      <c r="S379" s="893"/>
      <c r="T379" s="129"/>
      <c r="U379" s="855" t="s">
        <v>1230</v>
      </c>
      <c r="V379" s="839" t="s">
        <v>1153</v>
      </c>
      <c r="W379" s="129"/>
    </row>
    <row r="380" spans="1:23" ht="50.15" customHeight="1" x14ac:dyDescent="0.3">
      <c r="A380" s="414" t="s">
        <v>1261</v>
      </c>
      <c r="B380" s="372" t="s">
        <v>43</v>
      </c>
      <c r="C380" s="347" t="s">
        <v>1232</v>
      </c>
      <c r="D380" s="909"/>
      <c r="E380" s="46"/>
      <c r="F380" s="46"/>
      <c r="G380" s="941"/>
      <c r="H380" s="46"/>
      <c r="I380" s="888">
        <v>1155</v>
      </c>
      <c r="J380" s="888">
        <v>5.4</v>
      </c>
      <c r="K380" s="319"/>
      <c r="L380" s="208"/>
      <c r="M380" s="325">
        <v>10602</v>
      </c>
      <c r="N380" s="888">
        <v>6243</v>
      </c>
      <c r="O380" s="888"/>
      <c r="P380" s="888"/>
      <c r="Q380" s="888"/>
      <c r="R380" s="340" t="s">
        <v>1151</v>
      </c>
      <c r="S380" s="896"/>
      <c r="T380" s="46"/>
      <c r="U380" s="471"/>
      <c r="V380" s="427"/>
      <c r="W380" s="46"/>
    </row>
    <row r="381" spans="1:23" ht="50.15" customHeight="1" x14ac:dyDescent="0.3">
      <c r="A381" s="414" t="s">
        <v>1261</v>
      </c>
      <c r="B381" s="372" t="s">
        <v>44</v>
      </c>
      <c r="C381" s="347" t="s">
        <v>1234</v>
      </c>
      <c r="D381" s="909"/>
      <c r="E381" s="46"/>
      <c r="F381" s="46"/>
      <c r="G381" s="941"/>
      <c r="H381" s="46"/>
      <c r="I381" s="888">
        <v>236</v>
      </c>
      <c r="J381" s="888">
        <v>4.5</v>
      </c>
      <c r="K381" s="319"/>
      <c r="L381" s="208"/>
      <c r="M381" s="325">
        <v>1805</v>
      </c>
      <c r="N381" s="888">
        <v>1062</v>
      </c>
      <c r="O381" s="888"/>
      <c r="P381" s="888"/>
      <c r="Q381" s="888"/>
      <c r="R381" s="340" t="s">
        <v>1151</v>
      </c>
      <c r="S381" s="896"/>
      <c r="T381" s="46"/>
      <c r="U381" s="471"/>
      <c r="V381" s="427"/>
      <c r="W381" s="46"/>
    </row>
    <row r="382" spans="1:23" ht="50.15" customHeight="1" x14ac:dyDescent="0.3">
      <c r="A382" s="414" t="s">
        <v>1261</v>
      </c>
      <c r="B382" s="372" t="s">
        <v>45</v>
      </c>
      <c r="C382" s="347" t="s">
        <v>1236</v>
      </c>
      <c r="D382" s="909"/>
      <c r="E382" s="46"/>
      <c r="F382" s="46"/>
      <c r="G382" s="941"/>
      <c r="H382" s="46"/>
      <c r="I382" s="888">
        <v>1036</v>
      </c>
      <c r="J382" s="888">
        <v>4.8</v>
      </c>
      <c r="K382" s="319"/>
      <c r="L382" s="208"/>
      <c r="M382" s="325">
        <v>8453</v>
      </c>
      <c r="N382" s="888">
        <v>4921.5</v>
      </c>
      <c r="O382" s="888"/>
      <c r="P382" s="888"/>
      <c r="Q382" s="888"/>
      <c r="R382" s="340" t="s">
        <v>1151</v>
      </c>
      <c r="S382" s="896"/>
      <c r="T382" s="46"/>
      <c r="U382" s="471"/>
      <c r="V382" s="427"/>
      <c r="W382" s="46"/>
    </row>
    <row r="383" spans="1:23" ht="50.15" customHeight="1" x14ac:dyDescent="0.3">
      <c r="A383" s="414" t="s">
        <v>1261</v>
      </c>
      <c r="B383" s="372" t="s">
        <v>46</v>
      </c>
      <c r="C383" s="347" t="s">
        <v>1238</v>
      </c>
      <c r="D383" s="909"/>
      <c r="E383" s="46"/>
      <c r="F383" s="46"/>
      <c r="G383" s="941"/>
      <c r="H383" s="46"/>
      <c r="I383" s="888">
        <v>56</v>
      </c>
      <c r="J383" s="888">
        <v>6</v>
      </c>
      <c r="K383" s="319"/>
      <c r="L383" s="208"/>
      <c r="M383" s="325">
        <v>571</v>
      </c>
      <c r="N383" s="888">
        <v>336</v>
      </c>
      <c r="O383" s="888"/>
      <c r="P383" s="888"/>
      <c r="Q383" s="888"/>
      <c r="R383" s="340" t="s">
        <v>1151</v>
      </c>
      <c r="S383" s="896"/>
      <c r="T383" s="46"/>
      <c r="U383" s="471"/>
      <c r="V383" s="427"/>
      <c r="W383" s="46"/>
    </row>
    <row r="384" spans="1:23" ht="50.15" customHeight="1" x14ac:dyDescent="0.3">
      <c r="A384" s="414" t="s">
        <v>2213</v>
      </c>
      <c r="B384" s="1067" t="s">
        <v>2213</v>
      </c>
      <c r="C384" s="1068"/>
      <c r="D384" s="1068"/>
      <c r="E384" s="1068"/>
      <c r="F384" s="1068"/>
      <c r="G384" s="1068"/>
      <c r="H384" s="1068"/>
      <c r="I384" s="1068"/>
      <c r="J384" s="1068"/>
      <c r="K384" s="1068"/>
      <c r="L384" s="1068"/>
      <c r="M384" s="1068"/>
      <c r="N384" s="1068"/>
      <c r="O384" s="1068"/>
      <c r="P384" s="1068"/>
      <c r="Q384" s="1068"/>
      <c r="R384" s="1068"/>
      <c r="S384" s="1068"/>
      <c r="T384" s="1068"/>
      <c r="U384" s="1068"/>
      <c r="V384" s="1068"/>
      <c r="W384" s="1069"/>
    </row>
    <row r="385" spans="1:24" ht="50.15" customHeight="1" x14ac:dyDescent="0.3">
      <c r="A385" s="414" t="s">
        <v>2213</v>
      </c>
      <c r="B385" s="447" t="s">
        <v>442</v>
      </c>
      <c r="C385" s="274" t="s">
        <v>16</v>
      </c>
      <c r="D385" s="208"/>
      <c r="E385" s="46"/>
      <c r="F385" s="46"/>
      <c r="G385" s="208"/>
      <c r="H385" s="46"/>
      <c r="I385" s="958"/>
      <c r="J385" s="958"/>
      <c r="K385" s="958"/>
      <c r="L385" s="208"/>
      <c r="M385" s="959"/>
      <c r="N385" s="208"/>
      <c r="O385" s="208"/>
      <c r="P385" s="208"/>
      <c r="Q385" s="208"/>
      <c r="R385" s="45"/>
      <c r="S385" s="896"/>
      <c r="T385" s="46"/>
      <c r="U385" s="469"/>
      <c r="V385" s="46"/>
      <c r="W385" s="46"/>
    </row>
    <row r="386" spans="1:24" ht="50.15" customHeight="1" x14ac:dyDescent="0.3">
      <c r="A386" s="414" t="s">
        <v>2213</v>
      </c>
      <c r="B386" s="837">
        <v>1</v>
      </c>
      <c r="C386" s="200" t="s">
        <v>1279</v>
      </c>
      <c r="D386" s="861">
        <v>11</v>
      </c>
      <c r="E386" s="833"/>
      <c r="F386" s="833"/>
      <c r="G386" s="857">
        <v>17533</v>
      </c>
      <c r="H386" s="833"/>
      <c r="I386" s="436" t="s">
        <v>1280</v>
      </c>
      <c r="J386" s="858">
        <v>0</v>
      </c>
      <c r="K386" s="858" t="s">
        <v>1281</v>
      </c>
      <c r="L386" s="882">
        <v>470.3</v>
      </c>
      <c r="M386" s="858">
        <v>4527</v>
      </c>
      <c r="N386" s="858"/>
      <c r="O386" s="882" t="s">
        <v>15</v>
      </c>
      <c r="P386" s="882" t="s">
        <v>4</v>
      </c>
      <c r="Q386" s="882" t="s">
        <v>5</v>
      </c>
      <c r="R386" s="833" t="s">
        <v>1282</v>
      </c>
      <c r="S386" s="424" t="s">
        <v>4</v>
      </c>
      <c r="T386" s="833" t="s">
        <v>1283</v>
      </c>
      <c r="U386" s="200" t="s">
        <v>1284</v>
      </c>
      <c r="V386" s="458" t="s">
        <v>36</v>
      </c>
      <c r="W386" s="458"/>
      <c r="X386" s="456"/>
    </row>
    <row r="387" spans="1:24" ht="50.15" customHeight="1" x14ac:dyDescent="0.3">
      <c r="A387" s="414" t="s">
        <v>2213</v>
      </c>
      <c r="B387" s="837">
        <f>B386+1</f>
        <v>2</v>
      </c>
      <c r="C387" s="200" t="s">
        <v>1285</v>
      </c>
      <c r="D387" s="861">
        <v>11</v>
      </c>
      <c r="E387" s="833"/>
      <c r="F387" s="833"/>
      <c r="G387" s="857">
        <v>17533</v>
      </c>
      <c r="H387" s="833"/>
      <c r="I387" s="436">
        <v>21.7</v>
      </c>
      <c r="J387" s="858">
        <v>15.5</v>
      </c>
      <c r="K387" s="858" t="s">
        <v>1286</v>
      </c>
      <c r="L387" s="882">
        <v>336</v>
      </c>
      <c r="M387" s="858">
        <v>1840</v>
      </c>
      <c r="N387" s="858"/>
      <c r="O387" s="882" t="s">
        <v>15</v>
      </c>
      <c r="P387" s="882" t="s">
        <v>4</v>
      </c>
      <c r="Q387" s="882" t="s">
        <v>5</v>
      </c>
      <c r="R387" s="833" t="s">
        <v>1282</v>
      </c>
      <c r="S387" s="424" t="s">
        <v>4</v>
      </c>
      <c r="T387" s="833" t="s">
        <v>1283</v>
      </c>
      <c r="U387" s="200" t="s">
        <v>1287</v>
      </c>
      <c r="V387" s="458" t="s">
        <v>36</v>
      </c>
      <c r="W387" s="458"/>
      <c r="X387" s="456"/>
    </row>
    <row r="388" spans="1:24" ht="50.15" customHeight="1" x14ac:dyDescent="0.3">
      <c r="A388" s="414" t="s">
        <v>2213</v>
      </c>
      <c r="B388" s="837">
        <f t="shared" ref="B388:B451" si="3">B387+1</f>
        <v>3</v>
      </c>
      <c r="C388" s="200" t="s">
        <v>1288</v>
      </c>
      <c r="D388" s="861">
        <v>12</v>
      </c>
      <c r="E388" s="833"/>
      <c r="F388" s="833"/>
      <c r="G388" s="857">
        <v>17899</v>
      </c>
      <c r="H388" s="833"/>
      <c r="I388" s="436"/>
      <c r="J388" s="858"/>
      <c r="K388" s="858"/>
      <c r="L388" s="882"/>
      <c r="M388" s="858"/>
      <c r="N388" s="858"/>
      <c r="O388" s="882"/>
      <c r="P388" s="882" t="s">
        <v>422</v>
      </c>
      <c r="Q388" s="882" t="s">
        <v>422</v>
      </c>
      <c r="R388" s="833" t="s">
        <v>1289</v>
      </c>
      <c r="S388" s="424" t="s">
        <v>6</v>
      </c>
      <c r="T388" s="833" t="s">
        <v>1283</v>
      </c>
      <c r="U388" s="200" t="s">
        <v>1290</v>
      </c>
      <c r="V388" s="458" t="s">
        <v>36</v>
      </c>
      <c r="W388" s="458"/>
      <c r="X388" s="456"/>
    </row>
    <row r="389" spans="1:24" ht="50.15" customHeight="1" x14ac:dyDescent="0.3">
      <c r="A389" s="414" t="s">
        <v>2213</v>
      </c>
      <c r="B389" s="837">
        <f t="shared" si="3"/>
        <v>4</v>
      </c>
      <c r="C389" s="200" t="s">
        <v>1291</v>
      </c>
      <c r="D389" s="861">
        <v>12</v>
      </c>
      <c r="E389" s="833"/>
      <c r="F389" s="833"/>
      <c r="G389" s="857">
        <v>17899</v>
      </c>
      <c r="H389" s="833"/>
      <c r="I389" s="858">
        <v>7.26</v>
      </c>
      <c r="J389" s="858">
        <v>8.7600000000000016</v>
      </c>
      <c r="K389" s="858">
        <v>8.1999999999999993</v>
      </c>
      <c r="L389" s="858">
        <v>63.6</v>
      </c>
      <c r="M389" s="858">
        <v>521.52</v>
      </c>
      <c r="N389" s="858"/>
      <c r="O389" s="882">
        <v>1</v>
      </c>
      <c r="P389" s="882" t="s">
        <v>422</v>
      </c>
      <c r="Q389" s="882" t="s">
        <v>422</v>
      </c>
      <c r="R389" s="833" t="s">
        <v>1289</v>
      </c>
      <c r="S389" s="424" t="s">
        <v>4</v>
      </c>
      <c r="T389" s="833" t="s">
        <v>1283</v>
      </c>
      <c r="U389" s="200" t="s">
        <v>1292</v>
      </c>
      <c r="V389" s="458" t="s">
        <v>36</v>
      </c>
      <c r="W389" s="458"/>
      <c r="X389" s="456"/>
    </row>
    <row r="390" spans="1:24" ht="50.15" customHeight="1" x14ac:dyDescent="0.3">
      <c r="A390" s="414" t="s">
        <v>2213</v>
      </c>
      <c r="B390" s="837">
        <f t="shared" si="3"/>
        <v>5</v>
      </c>
      <c r="C390" s="200" t="s">
        <v>1293</v>
      </c>
      <c r="D390" s="861">
        <v>12</v>
      </c>
      <c r="E390" s="833"/>
      <c r="F390" s="833"/>
      <c r="G390" s="857">
        <v>17899</v>
      </c>
      <c r="H390" s="833"/>
      <c r="I390" s="858">
        <v>7.26</v>
      </c>
      <c r="J390" s="858">
        <v>8.7600000000000016</v>
      </c>
      <c r="K390" s="858">
        <v>8.1999999999999993</v>
      </c>
      <c r="L390" s="858">
        <v>63.6</v>
      </c>
      <c r="M390" s="858">
        <v>521.52</v>
      </c>
      <c r="N390" s="858"/>
      <c r="O390" s="882">
        <v>1</v>
      </c>
      <c r="P390" s="882" t="s">
        <v>422</v>
      </c>
      <c r="Q390" s="882" t="s">
        <v>422</v>
      </c>
      <c r="R390" s="833" t="s">
        <v>1289</v>
      </c>
      <c r="S390" s="424" t="s">
        <v>4</v>
      </c>
      <c r="T390" s="833" t="s">
        <v>1283</v>
      </c>
      <c r="U390" s="200" t="s">
        <v>1292</v>
      </c>
      <c r="V390" s="458" t="s">
        <v>36</v>
      </c>
      <c r="W390" s="458"/>
      <c r="X390" s="456"/>
    </row>
    <row r="391" spans="1:24" ht="50.15" customHeight="1" x14ac:dyDescent="0.3">
      <c r="A391" s="414" t="s">
        <v>2213</v>
      </c>
      <c r="B391" s="837">
        <f t="shared" si="3"/>
        <v>6</v>
      </c>
      <c r="C391" s="200" t="s">
        <v>1294</v>
      </c>
      <c r="D391" s="861">
        <v>12</v>
      </c>
      <c r="E391" s="833"/>
      <c r="F391" s="833"/>
      <c r="G391" s="857">
        <v>17899</v>
      </c>
      <c r="H391" s="833"/>
      <c r="I391" s="436"/>
      <c r="J391" s="858"/>
      <c r="K391" s="858"/>
      <c r="L391" s="882"/>
      <c r="M391" s="858"/>
      <c r="N391" s="858"/>
      <c r="O391" s="882"/>
      <c r="P391" s="882" t="s">
        <v>422</v>
      </c>
      <c r="Q391" s="882" t="s">
        <v>422</v>
      </c>
      <c r="R391" s="833" t="s">
        <v>1289</v>
      </c>
      <c r="S391" s="424" t="s">
        <v>6</v>
      </c>
      <c r="T391" s="833" t="s">
        <v>1283</v>
      </c>
      <c r="U391" s="200" t="s">
        <v>1295</v>
      </c>
      <c r="V391" s="458" t="s">
        <v>36</v>
      </c>
      <c r="W391" s="458"/>
      <c r="X391" s="456"/>
    </row>
    <row r="392" spans="1:24" ht="50.15" customHeight="1" x14ac:dyDescent="0.3">
      <c r="A392" s="414" t="s">
        <v>2213</v>
      </c>
      <c r="B392" s="837">
        <f t="shared" si="3"/>
        <v>7</v>
      </c>
      <c r="C392" s="200" t="s">
        <v>1297</v>
      </c>
      <c r="D392" s="861">
        <v>44</v>
      </c>
      <c r="E392" s="833"/>
      <c r="F392" s="833"/>
      <c r="G392" s="857">
        <v>22586</v>
      </c>
      <c r="H392" s="833" t="s">
        <v>281</v>
      </c>
      <c r="I392" s="436">
        <v>95.91</v>
      </c>
      <c r="J392" s="858">
        <v>18.75</v>
      </c>
      <c r="K392" s="858" t="s">
        <v>1298</v>
      </c>
      <c r="L392" s="882">
        <v>4661.9799999999996</v>
      </c>
      <c r="M392" s="858">
        <v>38218.699999999997</v>
      </c>
      <c r="N392" s="858"/>
      <c r="O392" s="882" t="s">
        <v>45</v>
      </c>
      <c r="P392" s="882" t="s">
        <v>4</v>
      </c>
      <c r="Q392" s="882" t="s">
        <v>5</v>
      </c>
      <c r="R392" s="833" t="s">
        <v>1299</v>
      </c>
      <c r="S392" s="424" t="s">
        <v>4</v>
      </c>
      <c r="T392" s="833" t="s">
        <v>1283</v>
      </c>
      <c r="U392" s="200" t="s">
        <v>1300</v>
      </c>
      <c r="V392" s="458" t="s">
        <v>36</v>
      </c>
      <c r="W392" s="458"/>
      <c r="X392" s="456"/>
    </row>
    <row r="393" spans="1:24" ht="50.15" customHeight="1" x14ac:dyDescent="0.3">
      <c r="A393" s="414" t="s">
        <v>2213</v>
      </c>
      <c r="B393" s="837">
        <f t="shared" si="3"/>
        <v>8</v>
      </c>
      <c r="C393" s="200" t="s">
        <v>1301</v>
      </c>
      <c r="D393" s="861">
        <v>84</v>
      </c>
      <c r="E393" s="833"/>
      <c r="F393" s="833"/>
      <c r="G393" s="857">
        <v>17533</v>
      </c>
      <c r="H393" s="833"/>
      <c r="I393" s="436">
        <v>39.200000000000003</v>
      </c>
      <c r="J393" s="858">
        <v>39.159999999999997</v>
      </c>
      <c r="K393" s="858" t="s">
        <v>1302</v>
      </c>
      <c r="L393" s="882">
        <v>1099</v>
      </c>
      <c r="M393" s="858">
        <v>8795</v>
      </c>
      <c r="N393" s="858"/>
      <c r="O393" s="882" t="s">
        <v>15</v>
      </c>
      <c r="P393" s="882" t="s">
        <v>4</v>
      </c>
      <c r="Q393" s="882" t="s">
        <v>5</v>
      </c>
      <c r="R393" s="833" t="s">
        <v>1303</v>
      </c>
      <c r="S393" s="424" t="s">
        <v>4</v>
      </c>
      <c r="T393" s="833" t="s">
        <v>1283</v>
      </c>
      <c r="U393" s="200" t="s">
        <v>1304</v>
      </c>
      <c r="V393" s="458" t="s">
        <v>36</v>
      </c>
      <c r="W393" s="458"/>
      <c r="X393" s="456"/>
    </row>
    <row r="394" spans="1:24" ht="50.15" customHeight="1" x14ac:dyDescent="0.3">
      <c r="A394" s="414" t="s">
        <v>2213</v>
      </c>
      <c r="B394" s="837">
        <f t="shared" si="3"/>
        <v>9</v>
      </c>
      <c r="C394" s="200" t="s">
        <v>1306</v>
      </c>
      <c r="D394" s="861">
        <v>223</v>
      </c>
      <c r="E394" s="833"/>
      <c r="F394" s="833"/>
      <c r="G394" s="857">
        <v>22859</v>
      </c>
      <c r="H394" s="833"/>
      <c r="I394" s="436">
        <v>10.73529411764706</v>
      </c>
      <c r="J394" s="858">
        <v>10.199999999999999</v>
      </c>
      <c r="K394" s="858">
        <v>7.5251141552511411</v>
      </c>
      <c r="L394" s="882">
        <v>109.5</v>
      </c>
      <c r="M394" s="858">
        <v>824</v>
      </c>
      <c r="N394" s="858"/>
      <c r="O394" s="882" t="s">
        <v>15</v>
      </c>
      <c r="P394" s="882" t="s">
        <v>6</v>
      </c>
      <c r="Q394" s="882" t="s">
        <v>442</v>
      </c>
      <c r="R394" s="833" t="s">
        <v>1307</v>
      </c>
      <c r="S394" s="424" t="s">
        <v>4</v>
      </c>
      <c r="T394" s="833" t="s">
        <v>1283</v>
      </c>
      <c r="U394" s="200" t="s">
        <v>1308</v>
      </c>
      <c r="V394" s="458" t="s">
        <v>36</v>
      </c>
      <c r="W394" s="458"/>
      <c r="X394" s="456"/>
    </row>
    <row r="395" spans="1:24" ht="50.15" customHeight="1" x14ac:dyDescent="0.3">
      <c r="A395" s="414" t="s">
        <v>2213</v>
      </c>
      <c r="B395" s="837">
        <f t="shared" si="3"/>
        <v>10</v>
      </c>
      <c r="C395" s="200" t="s">
        <v>1309</v>
      </c>
      <c r="D395" s="868">
        <v>229</v>
      </c>
      <c r="E395" s="837"/>
      <c r="F395" s="837"/>
      <c r="G395" s="857">
        <v>17533</v>
      </c>
      <c r="H395" s="833"/>
      <c r="I395" s="436">
        <v>45.4</v>
      </c>
      <c r="J395" s="858">
        <v>23.65</v>
      </c>
      <c r="K395" s="858" t="s">
        <v>1310</v>
      </c>
      <c r="L395" s="882">
        <v>932.7</v>
      </c>
      <c r="M395" s="858">
        <v>9664</v>
      </c>
      <c r="N395" s="858"/>
      <c r="O395" s="882" t="s">
        <v>15</v>
      </c>
      <c r="P395" s="882" t="s">
        <v>4</v>
      </c>
      <c r="Q395" s="882" t="s">
        <v>5</v>
      </c>
      <c r="R395" s="833" t="s">
        <v>1311</v>
      </c>
      <c r="S395" s="424" t="s">
        <v>4</v>
      </c>
      <c r="T395" s="833" t="s">
        <v>1283</v>
      </c>
      <c r="U395" s="200" t="s">
        <v>1312</v>
      </c>
      <c r="V395" s="458" t="s">
        <v>36</v>
      </c>
      <c r="W395" s="458"/>
      <c r="X395" s="456"/>
    </row>
    <row r="396" spans="1:24" ht="50.15" customHeight="1" x14ac:dyDescent="0.3">
      <c r="A396" s="414" t="s">
        <v>2213</v>
      </c>
      <c r="B396" s="837">
        <f t="shared" si="3"/>
        <v>11</v>
      </c>
      <c r="C396" s="200" t="s">
        <v>1313</v>
      </c>
      <c r="D396" s="861">
        <v>324</v>
      </c>
      <c r="E396" s="833"/>
      <c r="F396" s="833"/>
      <c r="G396" s="857">
        <v>20821</v>
      </c>
      <c r="H396" s="833"/>
      <c r="I396" s="436">
        <v>19.3</v>
      </c>
      <c r="J396" s="858">
        <v>10.1</v>
      </c>
      <c r="K396" s="858">
        <v>5</v>
      </c>
      <c r="L396" s="882">
        <v>154.5</v>
      </c>
      <c r="M396" s="858">
        <v>974.6</v>
      </c>
      <c r="N396" s="858"/>
      <c r="O396" s="882" t="s">
        <v>15</v>
      </c>
      <c r="P396" s="882" t="s">
        <v>6</v>
      </c>
      <c r="Q396" s="882" t="s">
        <v>442</v>
      </c>
      <c r="R396" s="833" t="s">
        <v>1314</v>
      </c>
      <c r="S396" s="424" t="s">
        <v>4</v>
      </c>
      <c r="T396" s="833" t="s">
        <v>1283</v>
      </c>
      <c r="U396" s="200" t="s">
        <v>1315</v>
      </c>
      <c r="V396" s="458" t="s">
        <v>36</v>
      </c>
      <c r="W396" s="458"/>
      <c r="X396" s="456"/>
    </row>
    <row r="397" spans="1:24" ht="50.15" customHeight="1" x14ac:dyDescent="0.3">
      <c r="A397" s="414" t="s">
        <v>2213</v>
      </c>
      <c r="B397" s="837">
        <f t="shared" si="3"/>
        <v>12</v>
      </c>
      <c r="C397" s="200" t="s">
        <v>1317</v>
      </c>
      <c r="D397" s="861">
        <v>472</v>
      </c>
      <c r="E397" s="833"/>
      <c r="F397" s="833"/>
      <c r="G397" s="857">
        <v>25569</v>
      </c>
      <c r="H397" s="833"/>
      <c r="I397" s="858">
        <v>6.4342831768581643</v>
      </c>
      <c r="J397" s="858">
        <v>6.4342831768581652</v>
      </c>
      <c r="K397" s="858">
        <v>13.55072463768116</v>
      </c>
      <c r="L397" s="858">
        <v>41.4</v>
      </c>
      <c r="M397" s="858">
        <v>561</v>
      </c>
      <c r="N397" s="858"/>
      <c r="O397" s="882" t="s">
        <v>15</v>
      </c>
      <c r="P397" s="882" t="s">
        <v>6</v>
      </c>
      <c r="Q397" s="882" t="s">
        <v>442</v>
      </c>
      <c r="R397" s="833" t="s">
        <v>1318</v>
      </c>
      <c r="S397" s="424" t="s">
        <v>4</v>
      </c>
      <c r="T397" s="833" t="s">
        <v>1283</v>
      </c>
      <c r="U397" s="200" t="s">
        <v>1319</v>
      </c>
      <c r="V397" s="458" t="s">
        <v>36</v>
      </c>
      <c r="W397" s="458"/>
      <c r="X397" s="456"/>
    </row>
    <row r="398" spans="1:24" ht="50.15" customHeight="1" x14ac:dyDescent="0.3">
      <c r="A398" s="414" t="s">
        <v>2213</v>
      </c>
      <c r="B398" s="837">
        <f t="shared" si="3"/>
        <v>13</v>
      </c>
      <c r="C398" s="200" t="s">
        <v>1320</v>
      </c>
      <c r="D398" s="861">
        <v>559</v>
      </c>
      <c r="E398" s="833"/>
      <c r="F398" s="833"/>
      <c r="G398" s="857">
        <v>17899</v>
      </c>
      <c r="H398" s="833"/>
      <c r="I398" s="858">
        <v>5.73</v>
      </c>
      <c r="J398" s="858">
        <v>7</v>
      </c>
      <c r="K398" s="858">
        <v>3</v>
      </c>
      <c r="L398" s="882">
        <v>40.11</v>
      </c>
      <c r="M398" s="858">
        <v>120.33</v>
      </c>
      <c r="N398" s="858"/>
      <c r="O398" s="882" t="s">
        <v>15</v>
      </c>
      <c r="P398" s="882" t="s">
        <v>6</v>
      </c>
      <c r="Q398" s="882" t="s">
        <v>442</v>
      </c>
      <c r="R398" s="833" t="s">
        <v>1321</v>
      </c>
      <c r="S398" s="424" t="s">
        <v>4</v>
      </c>
      <c r="T398" s="833" t="s">
        <v>1283</v>
      </c>
      <c r="U398" s="200" t="s">
        <v>1322</v>
      </c>
      <c r="V398" s="458" t="s">
        <v>36</v>
      </c>
      <c r="W398" s="458"/>
      <c r="X398" s="456"/>
    </row>
    <row r="399" spans="1:24" ht="50.15" customHeight="1" x14ac:dyDescent="0.3">
      <c r="A399" s="414" t="s">
        <v>2213</v>
      </c>
      <c r="B399" s="837">
        <f t="shared" si="3"/>
        <v>14</v>
      </c>
      <c r="C399" s="200" t="s">
        <v>1323</v>
      </c>
      <c r="D399" s="861">
        <v>664</v>
      </c>
      <c r="E399" s="833"/>
      <c r="F399" s="833"/>
      <c r="G399" s="857">
        <v>23012</v>
      </c>
      <c r="H399" s="833"/>
      <c r="I399" s="436">
        <v>156.86000000000001</v>
      </c>
      <c r="J399" s="858">
        <v>24.05</v>
      </c>
      <c r="K399" s="858" t="s">
        <v>1324</v>
      </c>
      <c r="L399" s="882">
        <v>5638.8</v>
      </c>
      <c r="M399" s="858">
        <v>39454.1</v>
      </c>
      <c r="N399" s="858"/>
      <c r="O399" s="882" t="s">
        <v>1325</v>
      </c>
      <c r="P399" s="882" t="s">
        <v>4</v>
      </c>
      <c r="Q399" s="882" t="s">
        <v>5</v>
      </c>
      <c r="R399" s="833" t="s">
        <v>1326</v>
      </c>
      <c r="S399" s="424" t="s">
        <v>4</v>
      </c>
      <c r="T399" s="833" t="s">
        <v>1283</v>
      </c>
      <c r="U399" s="200" t="s">
        <v>1327</v>
      </c>
      <c r="V399" s="458" t="s">
        <v>36</v>
      </c>
      <c r="W399" s="458"/>
      <c r="X399" s="456"/>
    </row>
    <row r="400" spans="1:24" ht="50.15" customHeight="1" x14ac:dyDescent="0.3">
      <c r="A400" s="414" t="s">
        <v>2213</v>
      </c>
      <c r="B400" s="837">
        <f t="shared" si="3"/>
        <v>15</v>
      </c>
      <c r="C400" s="200" t="s">
        <v>1328</v>
      </c>
      <c r="D400" s="861">
        <v>98420109284</v>
      </c>
      <c r="E400" s="833"/>
      <c r="F400" s="833"/>
      <c r="G400" s="859">
        <v>1972</v>
      </c>
      <c r="H400" s="833"/>
      <c r="I400" s="436">
        <v>117</v>
      </c>
      <c r="J400" s="858">
        <v>35.5</v>
      </c>
      <c r="K400" s="858">
        <v>6.75</v>
      </c>
      <c r="L400" s="882">
        <v>4170.8500000000004</v>
      </c>
      <c r="M400" s="858">
        <f>L400*6.2</f>
        <v>25859.270000000004</v>
      </c>
      <c r="N400" s="858"/>
      <c r="O400" s="882">
        <v>2</v>
      </c>
      <c r="P400" s="882" t="s">
        <v>6</v>
      </c>
      <c r="Q400" s="882"/>
      <c r="R400" s="833" t="s">
        <v>1329</v>
      </c>
      <c r="S400" s="424" t="s">
        <v>4</v>
      </c>
      <c r="T400" s="833" t="s">
        <v>1283</v>
      </c>
      <c r="U400" s="200" t="s">
        <v>1330</v>
      </c>
      <c r="V400" s="458" t="s">
        <v>36</v>
      </c>
      <c r="W400" s="833"/>
      <c r="X400" s="456"/>
    </row>
    <row r="401" spans="1:24" ht="50.15" customHeight="1" x14ac:dyDescent="0.3">
      <c r="A401" s="414" t="s">
        <v>2213</v>
      </c>
      <c r="B401" s="837">
        <f t="shared" si="3"/>
        <v>16</v>
      </c>
      <c r="C401" s="200" t="s">
        <v>1331</v>
      </c>
      <c r="D401" s="861">
        <v>1176</v>
      </c>
      <c r="E401" s="833"/>
      <c r="F401" s="833"/>
      <c r="G401" s="857">
        <v>24838</v>
      </c>
      <c r="H401" s="833"/>
      <c r="I401" s="858">
        <v>12.45</v>
      </c>
      <c r="J401" s="858">
        <v>5.3</v>
      </c>
      <c r="K401" s="858">
        <v>6.6</v>
      </c>
      <c r="L401" s="858">
        <v>66</v>
      </c>
      <c r="M401" s="858">
        <v>435.6</v>
      </c>
      <c r="N401" s="858"/>
      <c r="O401" s="882" t="s">
        <v>15</v>
      </c>
      <c r="P401" s="882" t="s">
        <v>6</v>
      </c>
      <c r="Q401" s="882" t="s">
        <v>442</v>
      </c>
      <c r="R401" s="833" t="s">
        <v>1318</v>
      </c>
      <c r="S401" s="424" t="s">
        <v>4</v>
      </c>
      <c r="T401" s="833" t="s">
        <v>1283</v>
      </c>
      <c r="U401" s="200" t="s">
        <v>1332</v>
      </c>
      <c r="V401" s="458" t="s">
        <v>36</v>
      </c>
      <c r="W401" s="458"/>
      <c r="X401" s="456"/>
    </row>
    <row r="402" spans="1:24" ht="50.15" customHeight="1" x14ac:dyDescent="0.3">
      <c r="A402" s="414" t="s">
        <v>2213</v>
      </c>
      <c r="B402" s="837">
        <f t="shared" si="3"/>
        <v>17</v>
      </c>
      <c r="C402" s="200" t="s">
        <v>1333</v>
      </c>
      <c r="D402" s="861">
        <v>1921</v>
      </c>
      <c r="E402" s="833"/>
      <c r="F402" s="833"/>
      <c r="G402" s="857">
        <v>18629</v>
      </c>
      <c r="H402" s="833"/>
      <c r="I402" s="436">
        <v>32.75</v>
      </c>
      <c r="J402" s="858">
        <v>16.14</v>
      </c>
      <c r="K402" s="858" t="s">
        <v>1334</v>
      </c>
      <c r="L402" s="882">
        <v>798.5</v>
      </c>
      <c r="M402" s="858">
        <v>4673</v>
      </c>
      <c r="N402" s="858"/>
      <c r="O402" s="882" t="s">
        <v>44</v>
      </c>
      <c r="P402" s="882" t="s">
        <v>6</v>
      </c>
      <c r="Q402" s="882" t="s">
        <v>5</v>
      </c>
      <c r="R402" s="833" t="s">
        <v>1335</v>
      </c>
      <c r="S402" s="424" t="s">
        <v>4</v>
      </c>
      <c r="T402" s="833" t="s">
        <v>1283</v>
      </c>
      <c r="U402" s="200" t="s">
        <v>1336</v>
      </c>
      <c r="V402" s="458" t="s">
        <v>36</v>
      </c>
      <c r="W402" s="458"/>
      <c r="X402" s="456"/>
    </row>
    <row r="403" spans="1:24" ht="50.15" customHeight="1" x14ac:dyDescent="0.3">
      <c r="A403" s="414" t="s">
        <v>2213</v>
      </c>
      <c r="B403" s="837">
        <f t="shared" si="3"/>
        <v>18</v>
      </c>
      <c r="C403" s="200" t="s">
        <v>1337</v>
      </c>
      <c r="D403" s="861">
        <v>1922</v>
      </c>
      <c r="E403" s="833"/>
      <c r="F403" s="833"/>
      <c r="G403" s="857">
        <v>18629</v>
      </c>
      <c r="H403" s="833" t="s">
        <v>281</v>
      </c>
      <c r="I403" s="436">
        <v>89.47</v>
      </c>
      <c r="J403" s="858">
        <v>29.49</v>
      </c>
      <c r="K403" s="858" t="s">
        <v>1338</v>
      </c>
      <c r="L403" s="882">
        <v>3346.5</v>
      </c>
      <c r="M403" s="858">
        <v>26137</v>
      </c>
      <c r="N403" s="858"/>
      <c r="O403" s="882" t="s">
        <v>43</v>
      </c>
      <c r="P403" s="882" t="s">
        <v>4</v>
      </c>
      <c r="Q403" s="882" t="s">
        <v>5</v>
      </c>
      <c r="R403" s="833" t="s">
        <v>1339</v>
      </c>
      <c r="S403" s="424" t="s">
        <v>4</v>
      </c>
      <c r="T403" s="833" t="s">
        <v>1283</v>
      </c>
      <c r="U403" s="200" t="s">
        <v>1340</v>
      </c>
      <c r="V403" s="458" t="s">
        <v>36</v>
      </c>
      <c r="W403" s="458"/>
      <c r="X403" s="456"/>
    </row>
    <row r="404" spans="1:24" ht="50.15" customHeight="1" x14ac:dyDescent="0.3">
      <c r="A404" s="414" t="s">
        <v>2213</v>
      </c>
      <c r="B404" s="837">
        <f t="shared" si="3"/>
        <v>19</v>
      </c>
      <c r="C404" s="200" t="s">
        <v>1341</v>
      </c>
      <c r="D404" s="861">
        <v>7335</v>
      </c>
      <c r="E404" s="833"/>
      <c r="F404" s="833"/>
      <c r="G404" s="857">
        <v>24473</v>
      </c>
      <c r="H404" s="833"/>
      <c r="I404" s="436">
        <v>25.15</v>
      </c>
      <c r="J404" s="858">
        <v>8.8000000000000007</v>
      </c>
      <c r="K404" s="858">
        <v>9.3000000000000007</v>
      </c>
      <c r="L404" s="882">
        <v>221.32</v>
      </c>
      <c r="M404" s="858">
        <v>2058</v>
      </c>
      <c r="N404" s="858"/>
      <c r="O404" s="882" t="s">
        <v>43</v>
      </c>
      <c r="P404" s="882" t="s">
        <v>6</v>
      </c>
      <c r="Q404" s="882" t="s">
        <v>5</v>
      </c>
      <c r="R404" s="833" t="s">
        <v>1342</v>
      </c>
      <c r="S404" s="424" t="s">
        <v>4</v>
      </c>
      <c r="T404" s="833" t="s">
        <v>1283</v>
      </c>
      <c r="U404" s="200" t="s">
        <v>1343</v>
      </c>
      <c r="V404" s="458" t="s">
        <v>36</v>
      </c>
      <c r="W404" s="458"/>
      <c r="X404" s="456"/>
    </row>
    <row r="405" spans="1:24" ht="50.15" customHeight="1" x14ac:dyDescent="0.3">
      <c r="A405" s="414" t="s">
        <v>2213</v>
      </c>
      <c r="B405" s="837">
        <f t="shared" si="3"/>
        <v>20</v>
      </c>
      <c r="C405" s="200" t="s">
        <v>1344</v>
      </c>
      <c r="D405" s="861">
        <v>8437</v>
      </c>
      <c r="E405" s="833"/>
      <c r="F405" s="833"/>
      <c r="G405" s="857">
        <v>18629</v>
      </c>
      <c r="H405" s="833"/>
      <c r="I405" s="436">
        <v>20</v>
      </c>
      <c r="J405" s="858">
        <v>21</v>
      </c>
      <c r="K405" s="858">
        <v>6.5</v>
      </c>
      <c r="L405" s="882">
        <v>341.2</v>
      </c>
      <c r="M405" s="858">
        <v>2730</v>
      </c>
      <c r="N405" s="858"/>
      <c r="O405" s="882" t="s">
        <v>15</v>
      </c>
      <c r="P405" s="882" t="s">
        <v>6</v>
      </c>
      <c r="Q405" s="882" t="s">
        <v>442</v>
      </c>
      <c r="R405" s="833" t="s">
        <v>1345</v>
      </c>
      <c r="S405" s="424" t="s">
        <v>4</v>
      </c>
      <c r="T405" s="833" t="s">
        <v>1283</v>
      </c>
      <c r="U405" s="200" t="s">
        <v>1346</v>
      </c>
      <c r="V405" s="458" t="s">
        <v>36</v>
      </c>
      <c r="W405" s="458"/>
      <c r="X405" s="456"/>
    </row>
    <row r="406" spans="1:24" ht="50.15" customHeight="1" x14ac:dyDescent="0.3">
      <c r="A406" s="414" t="s">
        <v>2213</v>
      </c>
      <c r="B406" s="837">
        <f t="shared" si="3"/>
        <v>21</v>
      </c>
      <c r="C406" s="200" t="s">
        <v>1347</v>
      </c>
      <c r="D406" s="861">
        <v>8438</v>
      </c>
      <c r="E406" s="833"/>
      <c r="F406" s="833"/>
      <c r="G406" s="857">
        <v>26634</v>
      </c>
      <c r="H406" s="833"/>
      <c r="I406" s="436">
        <v>87.36</v>
      </c>
      <c r="J406" s="858">
        <v>18.7</v>
      </c>
      <c r="K406" s="858" t="s">
        <v>1348</v>
      </c>
      <c r="L406" s="882">
        <v>3453</v>
      </c>
      <c r="M406" s="858">
        <v>31205</v>
      </c>
      <c r="N406" s="858"/>
      <c r="O406" s="882">
        <v>4</v>
      </c>
      <c r="P406" s="882" t="s">
        <v>6</v>
      </c>
      <c r="Q406" s="882" t="s">
        <v>442</v>
      </c>
      <c r="R406" s="833" t="s">
        <v>1349</v>
      </c>
      <c r="S406" s="424" t="s">
        <v>4</v>
      </c>
      <c r="T406" s="833" t="s">
        <v>1283</v>
      </c>
      <c r="U406" s="200" t="s">
        <v>1350</v>
      </c>
      <c r="V406" s="458" t="s">
        <v>36</v>
      </c>
      <c r="W406" s="458"/>
      <c r="X406" s="456"/>
    </row>
    <row r="407" spans="1:24" ht="50.15" customHeight="1" x14ac:dyDescent="0.3">
      <c r="A407" s="414" t="s">
        <v>2213</v>
      </c>
      <c r="B407" s="837">
        <f t="shared" si="3"/>
        <v>22</v>
      </c>
      <c r="C407" s="200" t="s">
        <v>1351</v>
      </c>
      <c r="D407" s="861">
        <v>8440</v>
      </c>
      <c r="E407" s="833"/>
      <c r="F407" s="833"/>
      <c r="G407" s="857">
        <v>26999</v>
      </c>
      <c r="H407" s="833"/>
      <c r="I407" s="858">
        <v>7.6941536246685382</v>
      </c>
      <c r="J407" s="858">
        <v>7.6941536246685382</v>
      </c>
      <c r="K407" s="858">
        <v>13.547297297297296</v>
      </c>
      <c r="L407" s="858">
        <v>59.2</v>
      </c>
      <c r="M407" s="858">
        <v>802</v>
      </c>
      <c r="N407" s="858"/>
      <c r="O407" s="882" t="s">
        <v>15</v>
      </c>
      <c r="P407" s="882" t="s">
        <v>6</v>
      </c>
      <c r="Q407" s="882" t="s">
        <v>442</v>
      </c>
      <c r="R407" s="833" t="s">
        <v>1318</v>
      </c>
      <c r="S407" s="424" t="s">
        <v>4</v>
      </c>
      <c r="T407" s="833" t="s">
        <v>1283</v>
      </c>
      <c r="U407" s="200" t="s">
        <v>1319</v>
      </c>
      <c r="V407" s="458" t="s">
        <v>36</v>
      </c>
      <c r="W407" s="458"/>
      <c r="X407" s="456"/>
    </row>
    <row r="408" spans="1:24" ht="50.15" customHeight="1" x14ac:dyDescent="0.3">
      <c r="A408" s="414" t="s">
        <v>2213</v>
      </c>
      <c r="B408" s="837">
        <f t="shared" si="3"/>
        <v>23</v>
      </c>
      <c r="C408" s="200" t="s">
        <v>1352</v>
      </c>
      <c r="D408" s="861">
        <v>8442</v>
      </c>
      <c r="E408" s="833"/>
      <c r="F408" s="833"/>
      <c r="G408" s="857">
        <v>27364</v>
      </c>
      <c r="H408" s="833"/>
      <c r="I408" s="858">
        <v>7.1133676975114959</v>
      </c>
      <c r="J408" s="858">
        <v>7.1133676975114959</v>
      </c>
      <c r="K408" s="858">
        <v>3.8142292490118574</v>
      </c>
      <c r="L408" s="858">
        <v>50.6</v>
      </c>
      <c r="M408" s="858">
        <v>193</v>
      </c>
      <c r="N408" s="858"/>
      <c r="O408" s="882" t="s">
        <v>15</v>
      </c>
      <c r="P408" s="882" t="s">
        <v>6</v>
      </c>
      <c r="Q408" s="882" t="s">
        <v>442</v>
      </c>
      <c r="R408" s="833" t="s">
        <v>1318</v>
      </c>
      <c r="S408" s="424" t="s">
        <v>4</v>
      </c>
      <c r="T408" s="833" t="s">
        <v>1283</v>
      </c>
      <c r="U408" s="200" t="s">
        <v>1319</v>
      </c>
      <c r="V408" s="458" t="s">
        <v>36</v>
      </c>
      <c r="W408" s="458"/>
      <c r="X408" s="456"/>
    </row>
    <row r="409" spans="1:24" ht="50.15" customHeight="1" x14ac:dyDescent="0.3">
      <c r="A409" s="414" t="s">
        <v>2213</v>
      </c>
      <c r="B409" s="837">
        <f t="shared" si="3"/>
        <v>24</v>
      </c>
      <c r="C409" s="200" t="s">
        <v>1353</v>
      </c>
      <c r="D409" s="861">
        <v>8443</v>
      </c>
      <c r="E409" s="833"/>
      <c r="F409" s="833"/>
      <c r="G409" s="857">
        <v>27364</v>
      </c>
      <c r="H409" s="833"/>
      <c r="I409" s="858">
        <v>7.2801098892805181</v>
      </c>
      <c r="J409" s="858">
        <v>7.2801098892805181</v>
      </c>
      <c r="K409" s="858">
        <v>10.830188679245284</v>
      </c>
      <c r="L409" s="858">
        <v>53</v>
      </c>
      <c r="M409" s="858">
        <v>574</v>
      </c>
      <c r="N409" s="858"/>
      <c r="O409" s="882" t="s">
        <v>15</v>
      </c>
      <c r="P409" s="882" t="s">
        <v>6</v>
      </c>
      <c r="Q409" s="882" t="s">
        <v>442</v>
      </c>
      <c r="R409" s="833" t="s">
        <v>1318</v>
      </c>
      <c r="S409" s="424" t="s">
        <v>4</v>
      </c>
      <c r="T409" s="833" t="s">
        <v>1283</v>
      </c>
      <c r="U409" s="200" t="s">
        <v>1319</v>
      </c>
      <c r="V409" s="458" t="s">
        <v>36</v>
      </c>
      <c r="W409" s="458"/>
      <c r="X409" s="456"/>
    </row>
    <row r="410" spans="1:24" ht="50.15" customHeight="1" x14ac:dyDescent="0.3">
      <c r="A410" s="414" t="s">
        <v>2213</v>
      </c>
      <c r="B410" s="837">
        <f t="shared" si="3"/>
        <v>25</v>
      </c>
      <c r="C410" s="200" t="s">
        <v>1354</v>
      </c>
      <c r="D410" s="861">
        <v>8446</v>
      </c>
      <c r="E410" s="833"/>
      <c r="F410" s="833"/>
      <c r="G410" s="857">
        <v>27912</v>
      </c>
      <c r="H410" s="833"/>
      <c r="I410" s="436">
        <v>48.7</v>
      </c>
      <c r="J410" s="858">
        <v>24.7</v>
      </c>
      <c r="K410" s="858" t="s">
        <v>1355</v>
      </c>
      <c r="L410" s="882">
        <v>1647</v>
      </c>
      <c r="M410" s="858">
        <v>13954</v>
      </c>
      <c r="N410" s="858"/>
      <c r="O410" s="882" t="s">
        <v>45</v>
      </c>
      <c r="P410" s="882" t="s">
        <v>4</v>
      </c>
      <c r="Q410" s="882" t="s">
        <v>442</v>
      </c>
      <c r="R410" s="833" t="s">
        <v>1356</v>
      </c>
      <c r="S410" s="424" t="s">
        <v>4</v>
      </c>
      <c r="T410" s="833" t="s">
        <v>1283</v>
      </c>
      <c r="U410" s="200" t="s">
        <v>1357</v>
      </c>
      <c r="V410" s="458" t="s">
        <v>36</v>
      </c>
      <c r="W410" s="458"/>
      <c r="X410" s="456"/>
    </row>
    <row r="411" spans="1:24" ht="50.15" customHeight="1" x14ac:dyDescent="0.3">
      <c r="A411" s="414" t="s">
        <v>2213</v>
      </c>
      <c r="B411" s="837">
        <f t="shared" si="3"/>
        <v>26</v>
      </c>
      <c r="C411" s="200" t="s">
        <v>1358</v>
      </c>
      <c r="D411" s="861">
        <v>8447</v>
      </c>
      <c r="E411" s="833"/>
      <c r="F411" s="833"/>
      <c r="G411" s="857">
        <v>27912</v>
      </c>
      <c r="H411" s="833"/>
      <c r="I411" s="858">
        <v>17.47</v>
      </c>
      <c r="J411" s="858">
        <v>6.9</v>
      </c>
      <c r="K411" s="858" t="s">
        <v>1359</v>
      </c>
      <c r="L411" s="858">
        <v>120.54</v>
      </c>
      <c r="M411" s="858">
        <v>634.04999999999995</v>
      </c>
      <c r="N411" s="858"/>
      <c r="O411" s="882" t="s">
        <v>15</v>
      </c>
      <c r="P411" s="882" t="s">
        <v>6</v>
      </c>
      <c r="Q411" s="882" t="s">
        <v>442</v>
      </c>
      <c r="R411" s="833" t="s">
        <v>1356</v>
      </c>
      <c r="S411" s="424" t="s">
        <v>4</v>
      </c>
      <c r="T411" s="833" t="s">
        <v>1283</v>
      </c>
      <c r="U411" s="200" t="s">
        <v>1319</v>
      </c>
      <c r="V411" s="458" t="s">
        <v>36</v>
      </c>
      <c r="W411" s="458"/>
      <c r="X411" s="456"/>
    </row>
    <row r="412" spans="1:24" ht="50.15" customHeight="1" x14ac:dyDescent="0.3">
      <c r="A412" s="414" t="s">
        <v>2213</v>
      </c>
      <c r="B412" s="372">
        <f t="shared" si="3"/>
        <v>27</v>
      </c>
      <c r="C412" s="198" t="s">
        <v>1360</v>
      </c>
      <c r="D412" s="865">
        <v>8448</v>
      </c>
      <c r="E412" s="416"/>
      <c r="F412" s="416"/>
      <c r="G412" s="368">
        <v>27912</v>
      </c>
      <c r="H412" s="416"/>
      <c r="I412" s="369">
        <v>6.3324560795950262</v>
      </c>
      <c r="J412" s="370">
        <v>6.3324560795950253</v>
      </c>
      <c r="K412" s="370">
        <v>14.438902743142144</v>
      </c>
      <c r="L412" s="887">
        <v>40.1</v>
      </c>
      <c r="M412" s="370">
        <v>579</v>
      </c>
      <c r="N412" s="370"/>
      <c r="O412" s="887" t="s">
        <v>15</v>
      </c>
      <c r="P412" s="887" t="s">
        <v>6</v>
      </c>
      <c r="Q412" s="887" t="s">
        <v>442</v>
      </c>
      <c r="R412" s="416" t="s">
        <v>1356</v>
      </c>
      <c r="S412" s="344" t="s">
        <v>4</v>
      </c>
      <c r="T412" s="416" t="s">
        <v>1283</v>
      </c>
      <c r="U412" s="198" t="s">
        <v>1319</v>
      </c>
      <c r="V412" s="371" t="s">
        <v>36</v>
      </c>
      <c r="W412" s="371"/>
      <c r="X412" s="456"/>
    </row>
    <row r="413" spans="1:24" ht="50.15" customHeight="1" x14ac:dyDescent="0.3">
      <c r="A413" s="414" t="s">
        <v>2213</v>
      </c>
      <c r="B413" s="372">
        <f t="shared" si="3"/>
        <v>28</v>
      </c>
      <c r="C413" s="198" t="s">
        <v>1361</v>
      </c>
      <c r="D413" s="865">
        <v>8449</v>
      </c>
      <c r="E413" s="416"/>
      <c r="F413" s="416"/>
      <c r="G413" s="368">
        <v>27912</v>
      </c>
      <c r="H413" s="416"/>
      <c r="I413" s="370">
        <v>16.670000000000002</v>
      </c>
      <c r="J413" s="370">
        <v>6.1</v>
      </c>
      <c r="K413" s="370">
        <v>5.8</v>
      </c>
      <c r="L413" s="370">
        <v>101.69</v>
      </c>
      <c r="M413" s="370">
        <v>589.79999999999995</v>
      </c>
      <c r="N413" s="370"/>
      <c r="O413" s="887" t="s">
        <v>15</v>
      </c>
      <c r="P413" s="887" t="s">
        <v>6</v>
      </c>
      <c r="Q413" s="887" t="s">
        <v>442</v>
      </c>
      <c r="R413" s="416" t="s">
        <v>1356</v>
      </c>
      <c r="S413" s="344" t="s">
        <v>4</v>
      </c>
      <c r="T413" s="416" t="s">
        <v>1283</v>
      </c>
      <c r="U413" s="198" t="s">
        <v>1319</v>
      </c>
      <c r="V413" s="371" t="s">
        <v>36</v>
      </c>
      <c r="W413" s="371"/>
      <c r="X413" s="456"/>
    </row>
    <row r="414" spans="1:24" ht="50.15" customHeight="1" x14ac:dyDescent="0.3">
      <c r="A414" s="414" t="s">
        <v>2213</v>
      </c>
      <c r="B414" s="372">
        <f t="shared" si="3"/>
        <v>29</v>
      </c>
      <c r="C414" s="198" t="s">
        <v>1362</v>
      </c>
      <c r="D414" s="865">
        <v>8451</v>
      </c>
      <c r="E414" s="416"/>
      <c r="F414" s="416"/>
      <c r="G414" s="368">
        <v>27912</v>
      </c>
      <c r="H414" s="416"/>
      <c r="I414" s="370">
        <v>17.47</v>
      </c>
      <c r="J414" s="370">
        <v>6.9</v>
      </c>
      <c r="K414" s="370" t="s">
        <v>1359</v>
      </c>
      <c r="L414" s="370">
        <v>120.54</v>
      </c>
      <c r="M414" s="370">
        <v>634.04999999999995</v>
      </c>
      <c r="N414" s="370"/>
      <c r="O414" s="887" t="s">
        <v>15</v>
      </c>
      <c r="P414" s="887" t="s">
        <v>6</v>
      </c>
      <c r="Q414" s="887" t="s">
        <v>442</v>
      </c>
      <c r="R414" s="416" t="s">
        <v>1356</v>
      </c>
      <c r="S414" s="344" t="s">
        <v>4</v>
      </c>
      <c r="T414" s="416" t="s">
        <v>1283</v>
      </c>
      <c r="U414" s="198" t="s">
        <v>1319</v>
      </c>
      <c r="V414" s="371" t="s">
        <v>36</v>
      </c>
      <c r="W414" s="371"/>
      <c r="X414" s="456"/>
    </row>
    <row r="415" spans="1:24" ht="50.15" customHeight="1" x14ac:dyDescent="0.3">
      <c r="A415" s="414" t="s">
        <v>2213</v>
      </c>
      <c r="B415" s="372">
        <f t="shared" si="3"/>
        <v>30</v>
      </c>
      <c r="C415" s="198" t="s">
        <v>1363</v>
      </c>
      <c r="D415" s="865">
        <v>8453</v>
      </c>
      <c r="E415" s="416"/>
      <c r="F415" s="416"/>
      <c r="G415" s="368">
        <v>28095</v>
      </c>
      <c r="H415" s="416"/>
      <c r="I415" s="370">
        <v>7.6485292703891767</v>
      </c>
      <c r="J415" s="370">
        <v>7.6485292703891776</v>
      </c>
      <c r="K415" s="370">
        <v>15.745299145299146</v>
      </c>
      <c r="L415" s="370">
        <v>58.5</v>
      </c>
      <c r="M415" s="370">
        <v>921.1</v>
      </c>
      <c r="N415" s="370"/>
      <c r="O415" s="887" t="s">
        <v>15</v>
      </c>
      <c r="P415" s="887" t="s">
        <v>6</v>
      </c>
      <c r="Q415" s="887" t="s">
        <v>442</v>
      </c>
      <c r="R415" s="416" t="s">
        <v>1318</v>
      </c>
      <c r="S415" s="344" t="s">
        <v>4</v>
      </c>
      <c r="T415" s="416" t="s">
        <v>1283</v>
      </c>
      <c r="U415" s="198" t="s">
        <v>1319</v>
      </c>
      <c r="V415" s="371" t="s">
        <v>36</v>
      </c>
      <c r="W415" s="371"/>
      <c r="X415" s="456"/>
    </row>
    <row r="416" spans="1:24" ht="50.15" customHeight="1" x14ac:dyDescent="0.3">
      <c r="A416" s="414" t="s">
        <v>2213</v>
      </c>
      <c r="B416" s="372">
        <f t="shared" si="3"/>
        <v>31</v>
      </c>
      <c r="C416" s="198" t="s">
        <v>1364</v>
      </c>
      <c r="D416" s="865">
        <v>8457</v>
      </c>
      <c r="E416" s="416"/>
      <c r="F416" s="416"/>
      <c r="G416" s="368">
        <v>28185</v>
      </c>
      <c r="H416" s="416"/>
      <c r="I416" s="369">
        <v>6.3324560795950262</v>
      </c>
      <c r="J416" s="370">
        <v>6.3324560795950253</v>
      </c>
      <c r="K416" s="370">
        <v>11.99501246882793</v>
      </c>
      <c r="L416" s="887">
        <v>40.1</v>
      </c>
      <c r="M416" s="370">
        <v>481</v>
      </c>
      <c r="N416" s="370"/>
      <c r="O416" s="887" t="s">
        <v>15</v>
      </c>
      <c r="P416" s="887" t="s">
        <v>6</v>
      </c>
      <c r="Q416" s="887" t="s">
        <v>442</v>
      </c>
      <c r="R416" s="416" t="s">
        <v>1356</v>
      </c>
      <c r="S416" s="344" t="s">
        <v>4</v>
      </c>
      <c r="T416" s="416" t="s">
        <v>1283</v>
      </c>
      <c r="U416" s="198" t="s">
        <v>1319</v>
      </c>
      <c r="V416" s="371" t="s">
        <v>36</v>
      </c>
      <c r="W416" s="371"/>
      <c r="X416" s="456"/>
    </row>
    <row r="417" spans="1:24" ht="50.15" customHeight="1" x14ac:dyDescent="0.3">
      <c r="A417" s="414" t="s">
        <v>2213</v>
      </c>
      <c r="B417" s="372">
        <f t="shared" si="3"/>
        <v>32</v>
      </c>
      <c r="C417" s="198" t="s">
        <v>1365</v>
      </c>
      <c r="D417" s="865">
        <v>8458</v>
      </c>
      <c r="E417" s="416"/>
      <c r="F417" s="416"/>
      <c r="G417" s="368">
        <v>28185</v>
      </c>
      <c r="H417" s="416"/>
      <c r="I417" s="369">
        <v>7.7395090283557391</v>
      </c>
      <c r="J417" s="370">
        <v>7.7395090283557391</v>
      </c>
      <c r="K417" s="370">
        <v>13.18864774624374</v>
      </c>
      <c r="L417" s="887">
        <v>59.9</v>
      </c>
      <c r="M417" s="370">
        <v>790</v>
      </c>
      <c r="N417" s="370"/>
      <c r="O417" s="887" t="s">
        <v>15</v>
      </c>
      <c r="P417" s="887" t="s">
        <v>6</v>
      </c>
      <c r="Q417" s="887" t="s">
        <v>442</v>
      </c>
      <c r="R417" s="416" t="s">
        <v>1356</v>
      </c>
      <c r="S417" s="344" t="s">
        <v>4</v>
      </c>
      <c r="T417" s="416" t="s">
        <v>1283</v>
      </c>
      <c r="U417" s="198" t="s">
        <v>1319</v>
      </c>
      <c r="V417" s="371" t="s">
        <v>36</v>
      </c>
      <c r="W417" s="371"/>
      <c r="X417" s="456"/>
    </row>
    <row r="418" spans="1:24" ht="50.15" customHeight="1" x14ac:dyDescent="0.3">
      <c r="A418" s="414" t="s">
        <v>2213</v>
      </c>
      <c r="B418" s="372">
        <f t="shared" si="3"/>
        <v>33</v>
      </c>
      <c r="C418" s="198" t="s">
        <v>1366</v>
      </c>
      <c r="D418" s="865">
        <v>8459</v>
      </c>
      <c r="E418" s="416"/>
      <c r="F418" s="416"/>
      <c r="G418" s="368">
        <v>28216</v>
      </c>
      <c r="H418" s="416"/>
      <c r="I418" s="369">
        <v>37.1</v>
      </c>
      <c r="J418" s="370">
        <v>12.76</v>
      </c>
      <c r="K418" s="370">
        <v>6</v>
      </c>
      <c r="L418" s="887">
        <v>413.1</v>
      </c>
      <c r="M418" s="370">
        <v>2840</v>
      </c>
      <c r="N418" s="370"/>
      <c r="O418" s="887" t="s">
        <v>15</v>
      </c>
      <c r="P418" s="887" t="s">
        <v>6</v>
      </c>
      <c r="Q418" s="887" t="s">
        <v>442</v>
      </c>
      <c r="R418" s="416" t="s">
        <v>1367</v>
      </c>
      <c r="S418" s="344" t="s">
        <v>4</v>
      </c>
      <c r="T418" s="416" t="s">
        <v>1283</v>
      </c>
      <c r="U418" s="198" t="s">
        <v>1368</v>
      </c>
      <c r="V418" s="371" t="s">
        <v>36</v>
      </c>
      <c r="W418" s="371"/>
      <c r="X418" s="456"/>
    </row>
    <row r="419" spans="1:24" ht="50.15" customHeight="1" x14ac:dyDescent="0.3">
      <c r="A419" s="414" t="s">
        <v>2213</v>
      </c>
      <c r="B419" s="372">
        <f t="shared" si="3"/>
        <v>34</v>
      </c>
      <c r="C419" s="198" t="s">
        <v>1369</v>
      </c>
      <c r="D419" s="865">
        <v>8460</v>
      </c>
      <c r="E419" s="416"/>
      <c r="F419" s="416"/>
      <c r="G419" s="368">
        <v>28460</v>
      </c>
      <c r="H419" s="416"/>
      <c r="I419" s="369">
        <v>7.7395090283557391</v>
      </c>
      <c r="J419" s="370">
        <v>7.7395090283557391</v>
      </c>
      <c r="K419" s="370">
        <v>14.824707846410686</v>
      </c>
      <c r="L419" s="887">
        <v>59.9</v>
      </c>
      <c r="M419" s="370">
        <v>888</v>
      </c>
      <c r="N419" s="370"/>
      <c r="O419" s="887" t="s">
        <v>15</v>
      </c>
      <c r="P419" s="887" t="s">
        <v>6</v>
      </c>
      <c r="Q419" s="887" t="s">
        <v>442</v>
      </c>
      <c r="R419" s="416" t="s">
        <v>1356</v>
      </c>
      <c r="S419" s="344" t="s">
        <v>6</v>
      </c>
      <c r="T419" s="416" t="s">
        <v>1283</v>
      </c>
      <c r="U419" s="198" t="s">
        <v>1319</v>
      </c>
      <c r="V419" s="371" t="s">
        <v>36</v>
      </c>
      <c r="W419" s="371" t="s">
        <v>1370</v>
      </c>
      <c r="X419" s="456" t="s">
        <v>1370</v>
      </c>
    </row>
    <row r="420" spans="1:24" ht="50.15" customHeight="1" x14ac:dyDescent="0.3">
      <c r="A420" s="414" t="s">
        <v>2213</v>
      </c>
      <c r="B420" s="372">
        <f t="shared" si="3"/>
        <v>35</v>
      </c>
      <c r="C420" s="198" t="s">
        <v>1371</v>
      </c>
      <c r="D420" s="865">
        <v>8461</v>
      </c>
      <c r="E420" s="416"/>
      <c r="F420" s="416"/>
      <c r="G420" s="368">
        <v>28460</v>
      </c>
      <c r="H420" s="416"/>
      <c r="I420" s="369">
        <v>17.7</v>
      </c>
      <c r="J420" s="370">
        <v>6.9</v>
      </c>
      <c r="K420" s="370" t="s">
        <v>1372</v>
      </c>
      <c r="L420" s="887">
        <v>122.1</v>
      </c>
      <c r="M420" s="370">
        <v>877.7</v>
      </c>
      <c r="N420" s="370"/>
      <c r="O420" s="887" t="s">
        <v>15</v>
      </c>
      <c r="P420" s="887" t="s">
        <v>6</v>
      </c>
      <c r="Q420" s="887" t="s">
        <v>442</v>
      </c>
      <c r="R420" s="416" t="s">
        <v>1356</v>
      </c>
      <c r="S420" s="344" t="s">
        <v>4</v>
      </c>
      <c r="T420" s="416" t="s">
        <v>1283</v>
      </c>
      <c r="U420" s="198" t="s">
        <v>1319</v>
      </c>
      <c r="V420" s="371" t="s">
        <v>36</v>
      </c>
      <c r="W420" s="371"/>
      <c r="X420" s="456"/>
    </row>
    <row r="421" spans="1:24" ht="50.15" customHeight="1" x14ac:dyDescent="0.3">
      <c r="A421" s="414" t="s">
        <v>2213</v>
      </c>
      <c r="B421" s="372">
        <f t="shared" si="3"/>
        <v>36</v>
      </c>
      <c r="C421" s="198" t="s">
        <v>1373</v>
      </c>
      <c r="D421" s="865">
        <v>8462</v>
      </c>
      <c r="E421" s="416"/>
      <c r="F421" s="416"/>
      <c r="G421" s="368">
        <v>28460</v>
      </c>
      <c r="H421" s="416"/>
      <c r="I421" s="369">
        <v>8.8600225733346765</v>
      </c>
      <c r="J421" s="370">
        <v>8.8600225733346747</v>
      </c>
      <c r="K421" s="370">
        <v>13.757961783439491</v>
      </c>
      <c r="L421" s="887">
        <v>78.5</v>
      </c>
      <c r="M421" s="370">
        <v>1080</v>
      </c>
      <c r="N421" s="370"/>
      <c r="O421" s="887" t="s">
        <v>15</v>
      </c>
      <c r="P421" s="887" t="s">
        <v>6</v>
      </c>
      <c r="Q421" s="887" t="s">
        <v>442</v>
      </c>
      <c r="R421" s="416" t="s">
        <v>1356</v>
      </c>
      <c r="S421" s="344" t="s">
        <v>4</v>
      </c>
      <c r="T421" s="416" t="s">
        <v>1283</v>
      </c>
      <c r="U421" s="198" t="s">
        <v>1319</v>
      </c>
      <c r="V421" s="371" t="s">
        <v>36</v>
      </c>
      <c r="W421" s="371"/>
      <c r="X421" s="456"/>
    </row>
    <row r="422" spans="1:24" ht="50.15" customHeight="1" x14ac:dyDescent="0.3">
      <c r="A422" s="414" t="s">
        <v>2213</v>
      </c>
      <c r="B422" s="372">
        <f t="shared" si="3"/>
        <v>37</v>
      </c>
      <c r="C422" s="198" t="s">
        <v>1374</v>
      </c>
      <c r="D422" s="865">
        <v>8463</v>
      </c>
      <c r="E422" s="416"/>
      <c r="F422" s="416"/>
      <c r="G422" s="368">
        <v>28460</v>
      </c>
      <c r="H422" s="416"/>
      <c r="I422" s="369">
        <v>49.56</v>
      </c>
      <c r="J422" s="370">
        <v>12.7</v>
      </c>
      <c r="K422" s="370">
        <v>7.5</v>
      </c>
      <c r="L422" s="887">
        <v>674.2</v>
      </c>
      <c r="M422" s="370">
        <v>4721</v>
      </c>
      <c r="N422" s="370"/>
      <c r="O422" s="887" t="s">
        <v>43</v>
      </c>
      <c r="P422" s="887" t="s">
        <v>6</v>
      </c>
      <c r="Q422" s="887" t="s">
        <v>5</v>
      </c>
      <c r="R422" s="416" t="s">
        <v>1375</v>
      </c>
      <c r="S422" s="344" t="s">
        <v>4</v>
      </c>
      <c r="T422" s="416" t="s">
        <v>1283</v>
      </c>
      <c r="U422" s="198" t="s">
        <v>1368</v>
      </c>
      <c r="V422" s="371" t="s">
        <v>36</v>
      </c>
      <c r="W422" s="371"/>
      <c r="X422" s="456"/>
    </row>
    <row r="423" spans="1:24" ht="50.15" customHeight="1" x14ac:dyDescent="0.3">
      <c r="A423" s="414" t="s">
        <v>2213</v>
      </c>
      <c r="B423" s="372">
        <f t="shared" si="3"/>
        <v>38</v>
      </c>
      <c r="C423" s="198" t="s">
        <v>1376</v>
      </c>
      <c r="D423" s="865">
        <v>8465</v>
      </c>
      <c r="E423" s="416"/>
      <c r="F423" s="416"/>
      <c r="G423" s="368">
        <v>21551</v>
      </c>
      <c r="H423" s="416"/>
      <c r="I423" s="369">
        <v>57.13</v>
      </c>
      <c r="J423" s="370">
        <v>18.600000000000001</v>
      </c>
      <c r="K423" s="370" t="s">
        <v>1377</v>
      </c>
      <c r="L423" s="887">
        <v>1016.1</v>
      </c>
      <c r="M423" s="370">
        <v>7985</v>
      </c>
      <c r="N423" s="370"/>
      <c r="O423" s="887" t="s">
        <v>43</v>
      </c>
      <c r="P423" s="887" t="s">
        <v>6</v>
      </c>
      <c r="Q423" s="887" t="s">
        <v>5</v>
      </c>
      <c r="R423" s="416" t="s">
        <v>1326</v>
      </c>
      <c r="S423" s="344" t="s">
        <v>4</v>
      </c>
      <c r="T423" s="416" t="s">
        <v>1283</v>
      </c>
      <c r="U423" s="198" t="s">
        <v>1378</v>
      </c>
      <c r="V423" s="371" t="s">
        <v>36</v>
      </c>
      <c r="W423" s="371"/>
      <c r="X423" s="456"/>
    </row>
    <row r="424" spans="1:24" ht="50.15" customHeight="1" x14ac:dyDescent="0.3">
      <c r="A424" s="414" t="s">
        <v>2213</v>
      </c>
      <c r="B424" s="372">
        <f t="shared" si="3"/>
        <v>39</v>
      </c>
      <c r="C424" s="198" t="s">
        <v>1379</v>
      </c>
      <c r="D424" s="865">
        <v>8934</v>
      </c>
      <c r="E424" s="416"/>
      <c r="F424" s="416"/>
      <c r="G424" s="368">
        <v>24473</v>
      </c>
      <c r="H424" s="416"/>
      <c r="I424" s="369">
        <v>87.36</v>
      </c>
      <c r="J424" s="370">
        <v>18.7</v>
      </c>
      <c r="K424" s="370" t="s">
        <v>1348</v>
      </c>
      <c r="L424" s="887">
        <v>3453</v>
      </c>
      <c r="M424" s="370">
        <v>31205</v>
      </c>
      <c r="N424" s="370"/>
      <c r="O424" s="887" t="s">
        <v>45</v>
      </c>
      <c r="P424" s="887" t="s">
        <v>6</v>
      </c>
      <c r="Q424" s="887" t="s">
        <v>442</v>
      </c>
      <c r="R424" s="416" t="s">
        <v>1349</v>
      </c>
      <c r="S424" s="344" t="s">
        <v>4</v>
      </c>
      <c r="T424" s="416" t="s">
        <v>1283</v>
      </c>
      <c r="U424" s="198" t="s">
        <v>1350</v>
      </c>
      <c r="V424" s="371" t="s">
        <v>36</v>
      </c>
      <c r="W424" s="371"/>
      <c r="X424" s="456"/>
    </row>
    <row r="425" spans="1:24" ht="50.15" customHeight="1" x14ac:dyDescent="0.3">
      <c r="A425" s="414" t="s">
        <v>2213</v>
      </c>
      <c r="B425" s="372">
        <f t="shared" si="3"/>
        <v>40</v>
      </c>
      <c r="C425" s="198" t="s">
        <v>1380</v>
      </c>
      <c r="D425" s="865">
        <v>410002</v>
      </c>
      <c r="E425" s="416"/>
      <c r="F425" s="416"/>
      <c r="G425" s="368">
        <v>25569</v>
      </c>
      <c r="H425" s="416"/>
      <c r="I425" s="369">
        <v>15.040540540540539</v>
      </c>
      <c r="J425" s="370">
        <v>7.4</v>
      </c>
      <c r="K425" s="370">
        <v>8.5354896675651393</v>
      </c>
      <c r="L425" s="887">
        <v>111.3</v>
      </c>
      <c r="M425" s="370">
        <v>950</v>
      </c>
      <c r="N425" s="370"/>
      <c r="O425" s="887" t="s">
        <v>15</v>
      </c>
      <c r="P425" s="887" t="s">
        <v>6</v>
      </c>
      <c r="Q425" s="887" t="s">
        <v>442</v>
      </c>
      <c r="R425" s="416" t="s">
        <v>1381</v>
      </c>
      <c r="S425" s="344" t="s">
        <v>4</v>
      </c>
      <c r="T425" s="416" t="s">
        <v>1283</v>
      </c>
      <c r="U425" s="198" t="s">
        <v>1308</v>
      </c>
      <c r="V425" s="371" t="s">
        <v>36</v>
      </c>
      <c r="W425" s="371"/>
      <c r="X425" s="456"/>
    </row>
    <row r="426" spans="1:24" ht="50.15" customHeight="1" x14ac:dyDescent="0.3">
      <c r="A426" s="414" t="s">
        <v>2213</v>
      </c>
      <c r="B426" s="372">
        <f t="shared" si="3"/>
        <v>41</v>
      </c>
      <c r="C426" s="198" t="s">
        <v>1382</v>
      </c>
      <c r="D426" s="865">
        <v>410004</v>
      </c>
      <c r="E426" s="416"/>
      <c r="F426" s="416"/>
      <c r="G426" s="368">
        <v>25569</v>
      </c>
      <c r="H426" s="416"/>
      <c r="I426" s="369">
        <v>20.03</v>
      </c>
      <c r="J426" s="370">
        <v>19.88</v>
      </c>
      <c r="K426" s="370" t="s">
        <v>1383</v>
      </c>
      <c r="L426" s="887">
        <v>417.3</v>
      </c>
      <c r="M426" s="370">
        <v>3158</v>
      </c>
      <c r="N426" s="370"/>
      <c r="O426" s="887" t="s">
        <v>43</v>
      </c>
      <c r="P426" s="887" t="s">
        <v>6</v>
      </c>
      <c r="Q426" s="887" t="s">
        <v>442</v>
      </c>
      <c r="R426" s="416" t="s">
        <v>1384</v>
      </c>
      <c r="S426" s="344" t="s">
        <v>4</v>
      </c>
      <c r="T426" s="416" t="s">
        <v>1283</v>
      </c>
      <c r="U426" s="198" t="s">
        <v>1385</v>
      </c>
      <c r="V426" s="371" t="s">
        <v>36</v>
      </c>
      <c r="W426" s="371"/>
      <c r="X426" s="456"/>
    </row>
    <row r="427" spans="1:24" ht="50.15" customHeight="1" x14ac:dyDescent="0.3">
      <c r="A427" s="414" t="s">
        <v>2213</v>
      </c>
      <c r="B427" s="372">
        <f t="shared" si="3"/>
        <v>42</v>
      </c>
      <c r="C427" s="198" t="s">
        <v>1386</v>
      </c>
      <c r="D427" s="865">
        <v>410006</v>
      </c>
      <c r="E427" s="416"/>
      <c r="F427" s="416"/>
      <c r="G427" s="368">
        <v>26299</v>
      </c>
      <c r="H427" s="416"/>
      <c r="I427" s="369">
        <v>48.61</v>
      </c>
      <c r="J427" s="370">
        <v>18.78</v>
      </c>
      <c r="K427" s="370">
        <v>9.5</v>
      </c>
      <c r="L427" s="887">
        <v>1099.7</v>
      </c>
      <c r="M427" s="370">
        <v>8411</v>
      </c>
      <c r="N427" s="370"/>
      <c r="O427" s="887" t="s">
        <v>43</v>
      </c>
      <c r="P427" s="887" t="s">
        <v>6</v>
      </c>
      <c r="Q427" s="887" t="s">
        <v>442</v>
      </c>
      <c r="R427" s="416" t="s">
        <v>1318</v>
      </c>
      <c r="S427" s="344" t="s">
        <v>4</v>
      </c>
      <c r="T427" s="416" t="s">
        <v>1283</v>
      </c>
      <c r="U427" s="198" t="s">
        <v>1387</v>
      </c>
      <c r="V427" s="371" t="s">
        <v>36</v>
      </c>
      <c r="W427" s="371"/>
      <c r="X427" s="456"/>
    </row>
    <row r="428" spans="1:24" ht="50.15" customHeight="1" x14ac:dyDescent="0.3">
      <c r="A428" s="414" t="s">
        <v>2213</v>
      </c>
      <c r="B428" s="372">
        <f t="shared" si="3"/>
        <v>43</v>
      </c>
      <c r="C428" s="198" t="s">
        <v>1388</v>
      </c>
      <c r="D428" s="865">
        <v>410007</v>
      </c>
      <c r="E428" s="416"/>
      <c r="F428" s="416"/>
      <c r="G428" s="368">
        <v>16803</v>
      </c>
      <c r="H428" s="416"/>
      <c r="I428" s="369">
        <v>45.24</v>
      </c>
      <c r="J428" s="370">
        <v>38.53</v>
      </c>
      <c r="K428" s="370">
        <v>10.199999999999999</v>
      </c>
      <c r="L428" s="887"/>
      <c r="M428" s="370">
        <v>17910</v>
      </c>
      <c r="N428" s="370"/>
      <c r="O428" s="887" t="s">
        <v>44</v>
      </c>
      <c r="P428" s="887" t="s">
        <v>6</v>
      </c>
      <c r="Q428" s="887" t="s">
        <v>5</v>
      </c>
      <c r="R428" s="416" t="s">
        <v>1339</v>
      </c>
      <c r="S428" s="344" t="s">
        <v>4</v>
      </c>
      <c r="T428" s="416" t="s">
        <v>1283</v>
      </c>
      <c r="U428" s="198" t="s">
        <v>1389</v>
      </c>
      <c r="V428" s="371" t="s">
        <v>36</v>
      </c>
      <c r="W428" s="371"/>
      <c r="X428" s="456"/>
    </row>
    <row r="429" spans="1:24" ht="50.15" customHeight="1" x14ac:dyDescent="0.3">
      <c r="A429" s="414" t="s">
        <v>2213</v>
      </c>
      <c r="B429" s="372">
        <f t="shared" si="3"/>
        <v>44</v>
      </c>
      <c r="C429" s="198" t="s">
        <v>1390</v>
      </c>
      <c r="D429" s="865">
        <v>410011</v>
      </c>
      <c r="E429" s="416"/>
      <c r="F429" s="416"/>
      <c r="G429" s="368">
        <v>28825</v>
      </c>
      <c r="H429" s="416"/>
      <c r="I429" s="370">
        <v>10.27</v>
      </c>
      <c r="J429" s="370">
        <v>6.8</v>
      </c>
      <c r="K429" s="370">
        <v>6.6</v>
      </c>
      <c r="L429" s="370">
        <v>69.84</v>
      </c>
      <c r="M429" s="370">
        <v>460.94</v>
      </c>
      <c r="N429" s="370"/>
      <c r="O429" s="887" t="s">
        <v>15</v>
      </c>
      <c r="P429" s="887" t="s">
        <v>6</v>
      </c>
      <c r="Q429" s="887" t="s">
        <v>442</v>
      </c>
      <c r="R429" s="416" t="s">
        <v>1318</v>
      </c>
      <c r="S429" s="344" t="s">
        <v>4</v>
      </c>
      <c r="T429" s="416" t="s">
        <v>1283</v>
      </c>
      <c r="U429" s="198" t="s">
        <v>1332</v>
      </c>
      <c r="V429" s="371" t="s">
        <v>36</v>
      </c>
      <c r="W429" s="371"/>
      <c r="X429" s="456"/>
    </row>
    <row r="430" spans="1:24" ht="50.15" customHeight="1" x14ac:dyDescent="0.3">
      <c r="A430" s="414" t="s">
        <v>2213</v>
      </c>
      <c r="B430" s="372">
        <f t="shared" si="3"/>
        <v>45</v>
      </c>
      <c r="C430" s="198" t="s">
        <v>1391</v>
      </c>
      <c r="D430" s="865">
        <v>410012</v>
      </c>
      <c r="E430" s="416"/>
      <c r="F430" s="416"/>
      <c r="G430" s="368">
        <v>28491</v>
      </c>
      <c r="H430" s="416"/>
      <c r="I430" s="370">
        <v>7.3</v>
      </c>
      <c r="J430" s="370">
        <v>6.9</v>
      </c>
      <c r="K430" s="370">
        <v>5.6</v>
      </c>
      <c r="L430" s="370">
        <v>50.37</v>
      </c>
      <c r="M430" s="370">
        <v>282.10000000000002</v>
      </c>
      <c r="N430" s="370"/>
      <c r="O430" s="887" t="s">
        <v>15</v>
      </c>
      <c r="P430" s="887" t="s">
        <v>6</v>
      </c>
      <c r="Q430" s="887" t="s">
        <v>442</v>
      </c>
      <c r="R430" s="416" t="s">
        <v>1318</v>
      </c>
      <c r="S430" s="344" t="s">
        <v>4</v>
      </c>
      <c r="T430" s="416" t="s">
        <v>1283</v>
      </c>
      <c r="U430" s="198" t="s">
        <v>1392</v>
      </c>
      <c r="V430" s="371" t="s">
        <v>36</v>
      </c>
      <c r="W430" s="371"/>
      <c r="X430" s="456"/>
    </row>
    <row r="431" spans="1:24" ht="50.15" customHeight="1" x14ac:dyDescent="0.3">
      <c r="A431" s="414" t="s">
        <v>2213</v>
      </c>
      <c r="B431" s="372">
        <f t="shared" si="3"/>
        <v>46</v>
      </c>
      <c r="C431" s="198" t="s">
        <v>1393</v>
      </c>
      <c r="D431" s="865">
        <v>410014</v>
      </c>
      <c r="E431" s="416"/>
      <c r="F431" s="416"/>
      <c r="G431" s="368">
        <v>29007</v>
      </c>
      <c r="H431" s="416"/>
      <c r="I431" s="370">
        <v>2.7568097504180442</v>
      </c>
      <c r="J431" s="370">
        <v>2.7568097504180442</v>
      </c>
      <c r="K431" s="370">
        <v>6.1842105263157894</v>
      </c>
      <c r="L431" s="370">
        <v>7.6</v>
      </c>
      <c r="M431" s="370">
        <v>47</v>
      </c>
      <c r="N431" s="370"/>
      <c r="O431" s="887" t="s">
        <v>15</v>
      </c>
      <c r="P431" s="887" t="s">
        <v>6</v>
      </c>
      <c r="Q431" s="887" t="s">
        <v>442</v>
      </c>
      <c r="R431" s="416" t="s">
        <v>1318</v>
      </c>
      <c r="S431" s="344" t="s">
        <v>6</v>
      </c>
      <c r="T431" s="416" t="s">
        <v>1283</v>
      </c>
      <c r="U431" s="198" t="s">
        <v>1319</v>
      </c>
      <c r="V431" s="371" t="s">
        <v>36</v>
      </c>
      <c r="W431" s="371"/>
      <c r="X431" s="456"/>
    </row>
    <row r="432" spans="1:24" ht="50.15" customHeight="1" x14ac:dyDescent="0.3">
      <c r="A432" s="414" t="s">
        <v>2213</v>
      </c>
      <c r="B432" s="372">
        <f t="shared" si="3"/>
        <v>47</v>
      </c>
      <c r="C432" s="198" t="s">
        <v>1394</v>
      </c>
      <c r="D432" s="865">
        <v>410015</v>
      </c>
      <c r="E432" s="416"/>
      <c r="F432" s="416"/>
      <c r="G432" s="368">
        <v>27181</v>
      </c>
      <c r="H432" s="416"/>
      <c r="I432" s="370">
        <v>2.7568097504180442</v>
      </c>
      <c r="J432" s="370">
        <v>2.7568097504180442</v>
      </c>
      <c r="K432" s="370">
        <v>6.1842105263157894</v>
      </c>
      <c r="L432" s="370">
        <v>7.6</v>
      </c>
      <c r="M432" s="370">
        <v>47</v>
      </c>
      <c r="N432" s="370"/>
      <c r="O432" s="887" t="s">
        <v>15</v>
      </c>
      <c r="P432" s="887" t="s">
        <v>6</v>
      </c>
      <c r="Q432" s="887" t="s">
        <v>442</v>
      </c>
      <c r="R432" s="416" t="s">
        <v>1318</v>
      </c>
      <c r="S432" s="344" t="s">
        <v>4</v>
      </c>
      <c r="T432" s="416" t="s">
        <v>1283</v>
      </c>
      <c r="U432" s="198" t="s">
        <v>1319</v>
      </c>
      <c r="V432" s="371" t="s">
        <v>36</v>
      </c>
      <c r="W432" s="371"/>
      <c r="X432" s="456"/>
    </row>
    <row r="433" spans="1:24" ht="50.15" customHeight="1" x14ac:dyDescent="0.3">
      <c r="A433" s="414" t="s">
        <v>2213</v>
      </c>
      <c r="B433" s="372">
        <f t="shared" si="3"/>
        <v>48</v>
      </c>
      <c r="C433" s="198" t="s">
        <v>1395</v>
      </c>
      <c r="D433" s="865">
        <v>410016</v>
      </c>
      <c r="E433" s="416"/>
      <c r="F433" s="416"/>
      <c r="G433" s="368">
        <v>29007</v>
      </c>
      <c r="H433" s="416"/>
      <c r="I433" s="370">
        <v>2.7568097504180442</v>
      </c>
      <c r="J433" s="370">
        <v>2.7568097504180442</v>
      </c>
      <c r="K433" s="370">
        <v>6.1842105263157894</v>
      </c>
      <c r="L433" s="370">
        <v>7.6</v>
      </c>
      <c r="M433" s="370">
        <v>47</v>
      </c>
      <c r="N433" s="370"/>
      <c r="O433" s="887" t="s">
        <v>15</v>
      </c>
      <c r="P433" s="887" t="s">
        <v>6</v>
      </c>
      <c r="Q433" s="887" t="s">
        <v>442</v>
      </c>
      <c r="R433" s="416" t="s">
        <v>1318</v>
      </c>
      <c r="S433" s="344" t="s">
        <v>4</v>
      </c>
      <c r="T433" s="416" t="s">
        <v>1283</v>
      </c>
      <c r="U433" s="198" t="s">
        <v>1319</v>
      </c>
      <c r="V433" s="371" t="s">
        <v>36</v>
      </c>
      <c r="W433" s="371"/>
      <c r="X433" s="456"/>
    </row>
    <row r="434" spans="1:24" ht="50.15" customHeight="1" x14ac:dyDescent="0.3">
      <c r="A434" s="414" t="s">
        <v>2213</v>
      </c>
      <c r="B434" s="372">
        <f t="shared" si="3"/>
        <v>49</v>
      </c>
      <c r="C434" s="198" t="s">
        <v>1396</v>
      </c>
      <c r="D434" s="865">
        <v>410023</v>
      </c>
      <c r="E434" s="416"/>
      <c r="F434" s="416"/>
      <c r="G434" s="368">
        <v>29129</v>
      </c>
      <c r="H434" s="416"/>
      <c r="I434" s="369">
        <v>3.0495901363953815</v>
      </c>
      <c r="J434" s="370">
        <v>3.0495901363953815</v>
      </c>
      <c r="K434" s="370">
        <v>5.268817204301075</v>
      </c>
      <c r="L434" s="887">
        <v>9.3000000000000007</v>
      </c>
      <c r="M434" s="370">
        <v>49</v>
      </c>
      <c r="N434" s="370"/>
      <c r="O434" s="887" t="s">
        <v>15</v>
      </c>
      <c r="P434" s="887" t="s">
        <v>6</v>
      </c>
      <c r="Q434" s="887" t="s">
        <v>442</v>
      </c>
      <c r="R434" s="416" t="s">
        <v>1356</v>
      </c>
      <c r="S434" s="344" t="s">
        <v>4</v>
      </c>
      <c r="T434" s="416" t="s">
        <v>1283</v>
      </c>
      <c r="U434" s="198" t="s">
        <v>1397</v>
      </c>
      <c r="V434" s="371" t="s">
        <v>36</v>
      </c>
      <c r="W434" s="371"/>
      <c r="X434" s="456"/>
    </row>
    <row r="435" spans="1:24" ht="50.15" customHeight="1" x14ac:dyDescent="0.3">
      <c r="A435" s="414" t="s">
        <v>2213</v>
      </c>
      <c r="B435" s="372">
        <f t="shared" si="3"/>
        <v>50</v>
      </c>
      <c r="C435" s="198" t="s">
        <v>1398</v>
      </c>
      <c r="D435" s="865">
        <v>410025</v>
      </c>
      <c r="E435" s="416"/>
      <c r="F435" s="416"/>
      <c r="G435" s="368">
        <v>29129</v>
      </c>
      <c r="H435" s="416"/>
      <c r="I435" s="370">
        <v>4.55</v>
      </c>
      <c r="J435" s="370">
        <v>3.69</v>
      </c>
      <c r="K435" s="370">
        <v>4.3</v>
      </c>
      <c r="L435" s="370">
        <v>16.8</v>
      </c>
      <c r="M435" s="370">
        <v>72.239999999999995</v>
      </c>
      <c r="N435" s="370"/>
      <c r="O435" s="887" t="s">
        <v>15</v>
      </c>
      <c r="P435" s="887" t="s">
        <v>6</v>
      </c>
      <c r="Q435" s="887" t="s">
        <v>442</v>
      </c>
      <c r="R435" s="416" t="s">
        <v>1356</v>
      </c>
      <c r="S435" s="344" t="s">
        <v>4</v>
      </c>
      <c r="T435" s="416" t="s">
        <v>1283</v>
      </c>
      <c r="U435" s="198" t="s">
        <v>1397</v>
      </c>
      <c r="V435" s="371" t="s">
        <v>36</v>
      </c>
      <c r="W435" s="371"/>
      <c r="X435" s="456"/>
    </row>
    <row r="436" spans="1:24" ht="50.15" customHeight="1" x14ac:dyDescent="0.3">
      <c r="A436" s="414" t="s">
        <v>2213</v>
      </c>
      <c r="B436" s="372">
        <f t="shared" si="3"/>
        <v>51</v>
      </c>
      <c r="C436" s="198" t="s">
        <v>1399</v>
      </c>
      <c r="D436" s="865">
        <v>410027</v>
      </c>
      <c r="E436" s="416"/>
      <c r="F436" s="416"/>
      <c r="G436" s="368">
        <v>29160</v>
      </c>
      <c r="H436" s="416"/>
      <c r="I436" s="369">
        <v>37.86</v>
      </c>
      <c r="J436" s="370">
        <v>13.33</v>
      </c>
      <c r="K436" s="370">
        <v>12</v>
      </c>
      <c r="L436" s="887">
        <v>630.4</v>
      </c>
      <c r="M436" s="370">
        <v>5833.2</v>
      </c>
      <c r="N436" s="370"/>
      <c r="O436" s="887" t="s">
        <v>43</v>
      </c>
      <c r="P436" s="887" t="s">
        <v>4</v>
      </c>
      <c r="Q436" s="887" t="s">
        <v>442</v>
      </c>
      <c r="R436" s="416" t="s">
        <v>1400</v>
      </c>
      <c r="S436" s="344" t="s">
        <v>4</v>
      </c>
      <c r="T436" s="416" t="s">
        <v>1283</v>
      </c>
      <c r="U436" s="198" t="s">
        <v>1401</v>
      </c>
      <c r="V436" s="371" t="s">
        <v>36</v>
      </c>
      <c r="W436" s="371"/>
      <c r="X436" s="456"/>
    </row>
    <row r="437" spans="1:24" ht="50.15" customHeight="1" x14ac:dyDescent="0.3">
      <c r="A437" s="414" t="s">
        <v>2213</v>
      </c>
      <c r="B437" s="372">
        <f t="shared" si="3"/>
        <v>52</v>
      </c>
      <c r="C437" s="198" t="s">
        <v>1402</v>
      </c>
      <c r="D437" s="865">
        <v>410032</v>
      </c>
      <c r="E437" s="416"/>
      <c r="F437" s="416"/>
      <c r="G437" s="368">
        <v>29190</v>
      </c>
      <c r="H437" s="416" t="s">
        <v>281</v>
      </c>
      <c r="I437" s="369">
        <v>31.8</v>
      </c>
      <c r="J437" s="370">
        <v>27.5</v>
      </c>
      <c r="K437" s="370">
        <v>20.5</v>
      </c>
      <c r="L437" s="887">
        <v>1249.2</v>
      </c>
      <c r="M437" s="370">
        <v>33215</v>
      </c>
      <c r="N437" s="370"/>
      <c r="O437" s="887" t="s">
        <v>1403</v>
      </c>
      <c r="P437" s="887" t="s">
        <v>4</v>
      </c>
      <c r="Q437" s="887" t="s">
        <v>5</v>
      </c>
      <c r="R437" s="416" t="s">
        <v>1404</v>
      </c>
      <c r="S437" s="344" t="s">
        <v>4</v>
      </c>
      <c r="T437" s="416" t="s">
        <v>1283</v>
      </c>
      <c r="U437" s="198" t="s">
        <v>1405</v>
      </c>
      <c r="V437" s="371" t="s">
        <v>36</v>
      </c>
      <c r="W437" s="371"/>
      <c r="X437" s="456"/>
    </row>
    <row r="438" spans="1:24" ht="50.15" customHeight="1" x14ac:dyDescent="0.3">
      <c r="A438" s="414" t="s">
        <v>2213</v>
      </c>
      <c r="B438" s="372">
        <f t="shared" si="3"/>
        <v>53</v>
      </c>
      <c r="C438" s="198" t="s">
        <v>1406</v>
      </c>
      <c r="D438" s="865">
        <v>410034</v>
      </c>
      <c r="E438" s="416"/>
      <c r="F438" s="416"/>
      <c r="G438" s="368">
        <v>29281</v>
      </c>
      <c r="H438" s="416"/>
      <c r="I438" s="369">
        <v>37.090000000000003</v>
      </c>
      <c r="J438" s="370">
        <v>12.7</v>
      </c>
      <c r="K438" s="370" t="s">
        <v>1407</v>
      </c>
      <c r="L438" s="887">
        <v>540.79999999999995</v>
      </c>
      <c r="M438" s="370">
        <v>3784</v>
      </c>
      <c r="N438" s="370"/>
      <c r="O438" s="887" t="s">
        <v>43</v>
      </c>
      <c r="P438" s="887" t="s">
        <v>4</v>
      </c>
      <c r="Q438" s="887" t="s">
        <v>997</v>
      </c>
      <c r="R438" s="416" t="s">
        <v>1408</v>
      </c>
      <c r="S438" s="344" t="s">
        <v>4</v>
      </c>
      <c r="T438" s="416" t="s">
        <v>1283</v>
      </c>
      <c r="U438" s="198" t="s">
        <v>1368</v>
      </c>
      <c r="V438" s="371" t="s">
        <v>36</v>
      </c>
      <c r="W438" s="371"/>
      <c r="X438" s="456"/>
    </row>
    <row r="439" spans="1:24" ht="50.15" customHeight="1" x14ac:dyDescent="0.3">
      <c r="A439" s="414" t="s">
        <v>2213</v>
      </c>
      <c r="B439" s="372">
        <f t="shared" si="3"/>
        <v>54</v>
      </c>
      <c r="C439" s="198" t="s">
        <v>1410</v>
      </c>
      <c r="D439" s="865">
        <v>410035</v>
      </c>
      <c r="E439" s="416"/>
      <c r="F439" s="416"/>
      <c r="G439" s="368">
        <v>29465</v>
      </c>
      <c r="H439" s="416"/>
      <c r="I439" s="369">
        <v>49.1</v>
      </c>
      <c r="J439" s="370">
        <v>10.3</v>
      </c>
      <c r="K439" s="370">
        <v>5.5</v>
      </c>
      <c r="L439" s="887">
        <v>974.2</v>
      </c>
      <c r="M439" s="370">
        <v>5358.1</v>
      </c>
      <c r="N439" s="370"/>
      <c r="O439" s="887" t="s">
        <v>15</v>
      </c>
      <c r="P439" s="887" t="s">
        <v>6</v>
      </c>
      <c r="Q439" s="887" t="s">
        <v>5</v>
      </c>
      <c r="R439" s="416" t="s">
        <v>1339</v>
      </c>
      <c r="S439" s="344" t="s">
        <v>4</v>
      </c>
      <c r="T439" s="416" t="s">
        <v>1283</v>
      </c>
      <c r="U439" s="198" t="s">
        <v>1411</v>
      </c>
      <c r="V439" s="371" t="s">
        <v>36</v>
      </c>
      <c r="W439" s="371"/>
      <c r="X439" s="456"/>
    </row>
    <row r="440" spans="1:24" ht="50.15" customHeight="1" x14ac:dyDescent="0.3">
      <c r="A440" s="414" t="s">
        <v>2213</v>
      </c>
      <c r="B440" s="372">
        <f t="shared" si="3"/>
        <v>55</v>
      </c>
      <c r="C440" s="198" t="s">
        <v>1412</v>
      </c>
      <c r="D440" s="865">
        <v>410036</v>
      </c>
      <c r="E440" s="416"/>
      <c r="F440" s="416"/>
      <c r="G440" s="368">
        <v>29738</v>
      </c>
      <c r="H440" s="416"/>
      <c r="I440" s="369">
        <v>92.76</v>
      </c>
      <c r="J440" s="370">
        <v>12.7</v>
      </c>
      <c r="K440" s="370" t="s">
        <v>1413</v>
      </c>
      <c r="L440" s="887">
        <v>1057.8</v>
      </c>
      <c r="M440" s="370">
        <v>12153</v>
      </c>
      <c r="N440" s="370"/>
      <c r="O440" s="887" t="s">
        <v>15</v>
      </c>
      <c r="P440" s="887" t="s">
        <v>6</v>
      </c>
      <c r="Q440" s="887" t="s">
        <v>442</v>
      </c>
      <c r="R440" s="416" t="s">
        <v>1414</v>
      </c>
      <c r="S440" s="344" t="s">
        <v>4</v>
      </c>
      <c r="T440" s="416" t="s">
        <v>1283</v>
      </c>
      <c r="U440" s="198" t="s">
        <v>1415</v>
      </c>
      <c r="V440" s="371" t="s">
        <v>36</v>
      </c>
      <c r="W440" s="371"/>
      <c r="X440" s="456"/>
    </row>
    <row r="441" spans="1:24" ht="50.15" customHeight="1" x14ac:dyDescent="0.3">
      <c r="A441" s="414" t="s">
        <v>2213</v>
      </c>
      <c r="B441" s="372">
        <f t="shared" si="3"/>
        <v>56</v>
      </c>
      <c r="C441" s="198" t="s">
        <v>1416</v>
      </c>
      <c r="D441" s="865">
        <v>410038</v>
      </c>
      <c r="E441" s="416"/>
      <c r="F441" s="416"/>
      <c r="G441" s="368">
        <v>29921</v>
      </c>
      <c r="H441" s="416"/>
      <c r="I441" s="369">
        <v>43.2</v>
      </c>
      <c r="J441" s="370">
        <v>22.2</v>
      </c>
      <c r="K441" s="370">
        <v>10.7</v>
      </c>
      <c r="L441" s="887">
        <v>1255.5999999999999</v>
      </c>
      <c r="M441" s="370">
        <v>9729.2999999999993</v>
      </c>
      <c r="N441" s="370"/>
      <c r="O441" s="887" t="s">
        <v>43</v>
      </c>
      <c r="P441" s="887" t="s">
        <v>6</v>
      </c>
      <c r="Q441" s="887" t="s">
        <v>442</v>
      </c>
      <c r="R441" s="416" t="s">
        <v>1417</v>
      </c>
      <c r="S441" s="344" t="s">
        <v>4</v>
      </c>
      <c r="T441" s="416" t="s">
        <v>1283</v>
      </c>
      <c r="U441" s="198" t="s">
        <v>1418</v>
      </c>
      <c r="V441" s="371" t="s">
        <v>36</v>
      </c>
      <c r="W441" s="371"/>
      <c r="X441" s="456"/>
    </row>
    <row r="442" spans="1:24" ht="50.15" customHeight="1" x14ac:dyDescent="0.3">
      <c r="A442" s="414" t="s">
        <v>2213</v>
      </c>
      <c r="B442" s="372">
        <f t="shared" si="3"/>
        <v>57</v>
      </c>
      <c r="C442" s="198" t="s">
        <v>1419</v>
      </c>
      <c r="D442" s="372">
        <v>410042</v>
      </c>
      <c r="E442" s="372"/>
      <c r="F442" s="372"/>
      <c r="G442" s="368">
        <v>30682</v>
      </c>
      <c r="H442" s="416"/>
      <c r="I442" s="369">
        <v>26.969230769230769</v>
      </c>
      <c r="J442" s="370">
        <v>13</v>
      </c>
      <c r="K442" s="370">
        <v>16.192241871078149</v>
      </c>
      <c r="L442" s="887">
        <v>350.6</v>
      </c>
      <c r="M442" s="370">
        <v>5677</v>
      </c>
      <c r="N442" s="370"/>
      <c r="O442" s="887" t="s">
        <v>43</v>
      </c>
      <c r="P442" s="887" t="s">
        <v>6</v>
      </c>
      <c r="Q442" s="887" t="s">
        <v>442</v>
      </c>
      <c r="R442" s="416" t="s">
        <v>1318</v>
      </c>
      <c r="S442" s="344" t="s">
        <v>6</v>
      </c>
      <c r="T442" s="416" t="s">
        <v>1283</v>
      </c>
      <c r="U442" s="198" t="s">
        <v>1420</v>
      </c>
      <c r="V442" s="371" t="s">
        <v>36</v>
      </c>
      <c r="W442" s="371"/>
      <c r="X442" s="456"/>
    </row>
    <row r="443" spans="1:24" ht="50.15" customHeight="1" x14ac:dyDescent="0.3">
      <c r="A443" s="414" t="s">
        <v>2213</v>
      </c>
      <c r="B443" s="372">
        <f t="shared" si="3"/>
        <v>58</v>
      </c>
      <c r="C443" s="198" t="s">
        <v>1421</v>
      </c>
      <c r="D443" s="865">
        <v>410043</v>
      </c>
      <c r="E443" s="416"/>
      <c r="F443" s="416"/>
      <c r="G443" s="368">
        <v>31017</v>
      </c>
      <c r="H443" s="416"/>
      <c r="I443" s="369">
        <v>32.46</v>
      </c>
      <c r="J443" s="370">
        <v>15</v>
      </c>
      <c r="K443" s="370">
        <v>9.1999999999999993</v>
      </c>
      <c r="L443" s="887">
        <v>895.4</v>
      </c>
      <c r="M443" s="370">
        <v>4475</v>
      </c>
      <c r="N443" s="370"/>
      <c r="O443" s="887" t="s">
        <v>43</v>
      </c>
      <c r="P443" s="887" t="s">
        <v>6</v>
      </c>
      <c r="Q443" s="887" t="s">
        <v>442</v>
      </c>
      <c r="R443" s="416" t="s">
        <v>1422</v>
      </c>
      <c r="S443" s="344" t="s">
        <v>4</v>
      </c>
      <c r="T443" s="416" t="s">
        <v>1283</v>
      </c>
      <c r="U443" s="198" t="s">
        <v>1423</v>
      </c>
      <c r="V443" s="371" t="s">
        <v>36</v>
      </c>
      <c r="W443" s="371"/>
      <c r="X443" s="456"/>
    </row>
    <row r="444" spans="1:24" ht="50.15" customHeight="1" x14ac:dyDescent="0.3">
      <c r="A444" s="414" t="s">
        <v>2213</v>
      </c>
      <c r="B444" s="372">
        <f t="shared" si="3"/>
        <v>59</v>
      </c>
      <c r="C444" s="198" t="s">
        <v>1424</v>
      </c>
      <c r="D444" s="865">
        <v>410045</v>
      </c>
      <c r="E444" s="416"/>
      <c r="F444" s="416"/>
      <c r="G444" s="368">
        <v>31382</v>
      </c>
      <c r="H444" s="416"/>
      <c r="I444" s="369">
        <v>92.76</v>
      </c>
      <c r="J444" s="370">
        <v>12.7</v>
      </c>
      <c r="K444" s="370" t="s">
        <v>1413</v>
      </c>
      <c r="L444" s="887">
        <v>1057.8</v>
      </c>
      <c r="M444" s="370">
        <v>12153</v>
      </c>
      <c r="N444" s="370"/>
      <c r="O444" s="887">
        <v>1</v>
      </c>
      <c r="P444" s="887" t="s">
        <v>6</v>
      </c>
      <c r="Q444" s="887" t="s">
        <v>442</v>
      </c>
      <c r="R444" s="416" t="s">
        <v>1414</v>
      </c>
      <c r="S444" s="344" t="s">
        <v>4</v>
      </c>
      <c r="T444" s="416" t="s">
        <v>1283</v>
      </c>
      <c r="U444" s="198" t="s">
        <v>1415</v>
      </c>
      <c r="V444" s="371" t="s">
        <v>36</v>
      </c>
      <c r="W444" s="371"/>
      <c r="X444" s="456"/>
    </row>
    <row r="445" spans="1:24" ht="50.15" customHeight="1" x14ac:dyDescent="0.3">
      <c r="A445" s="414" t="s">
        <v>2213</v>
      </c>
      <c r="B445" s="372">
        <f t="shared" si="3"/>
        <v>60</v>
      </c>
      <c r="C445" s="198" t="s">
        <v>1425</v>
      </c>
      <c r="D445" s="865">
        <v>410047</v>
      </c>
      <c r="E445" s="416"/>
      <c r="F445" s="416"/>
      <c r="G445" s="368">
        <v>31747</v>
      </c>
      <c r="H445" s="416"/>
      <c r="I445" s="369">
        <v>14.546153846153846</v>
      </c>
      <c r="J445" s="370">
        <v>13</v>
      </c>
      <c r="K445" s="370">
        <v>12</v>
      </c>
      <c r="L445" s="887">
        <v>189.1</v>
      </c>
      <c r="M445" s="370">
        <v>4924</v>
      </c>
      <c r="N445" s="370"/>
      <c r="O445" s="887" t="s">
        <v>43</v>
      </c>
      <c r="P445" s="887" t="s">
        <v>6</v>
      </c>
      <c r="Q445" s="887" t="s">
        <v>442</v>
      </c>
      <c r="R445" s="416" t="s">
        <v>1426</v>
      </c>
      <c r="S445" s="344" t="s">
        <v>4</v>
      </c>
      <c r="T445" s="416" t="s">
        <v>1283</v>
      </c>
      <c r="U445" s="198" t="s">
        <v>1427</v>
      </c>
      <c r="V445" s="371" t="s">
        <v>36</v>
      </c>
      <c r="W445" s="371"/>
      <c r="X445" s="456"/>
    </row>
    <row r="446" spans="1:24" ht="50.15" customHeight="1" x14ac:dyDescent="0.3">
      <c r="A446" s="414" t="s">
        <v>2213</v>
      </c>
      <c r="B446" s="372">
        <f t="shared" si="3"/>
        <v>61</v>
      </c>
      <c r="C446" s="198" t="s">
        <v>1428</v>
      </c>
      <c r="D446" s="865">
        <v>410051</v>
      </c>
      <c r="E446" s="416"/>
      <c r="F446" s="416"/>
      <c r="G446" s="368">
        <v>32112</v>
      </c>
      <c r="H446" s="416"/>
      <c r="I446" s="369">
        <v>30.62</v>
      </c>
      <c r="J446" s="370">
        <v>18.02</v>
      </c>
      <c r="K446" s="370" t="s">
        <v>1429</v>
      </c>
      <c r="L446" s="887">
        <v>364.9</v>
      </c>
      <c r="M446" s="370">
        <v>2868</v>
      </c>
      <c r="N446" s="370"/>
      <c r="O446" s="887" t="s">
        <v>15</v>
      </c>
      <c r="P446" s="887" t="s">
        <v>6</v>
      </c>
      <c r="Q446" s="887" t="s">
        <v>442</v>
      </c>
      <c r="R446" s="416" t="s">
        <v>1430</v>
      </c>
      <c r="S446" s="344" t="s">
        <v>4</v>
      </c>
      <c r="T446" s="416" t="s">
        <v>1283</v>
      </c>
      <c r="U446" s="198" t="s">
        <v>1431</v>
      </c>
      <c r="V446" s="371" t="s">
        <v>36</v>
      </c>
      <c r="W446" s="371"/>
      <c r="X446" s="456"/>
    </row>
    <row r="447" spans="1:24" ht="50.15" customHeight="1" x14ac:dyDescent="0.3">
      <c r="A447" s="414" t="s">
        <v>2213</v>
      </c>
      <c r="B447" s="372">
        <f t="shared" si="3"/>
        <v>62</v>
      </c>
      <c r="C447" s="198" t="s">
        <v>1432</v>
      </c>
      <c r="D447" s="865">
        <v>410053</v>
      </c>
      <c r="E447" s="416"/>
      <c r="F447" s="416"/>
      <c r="G447" s="368">
        <v>32417</v>
      </c>
      <c r="H447" s="416"/>
      <c r="I447" s="370">
        <v>3.9496835316262997</v>
      </c>
      <c r="J447" s="370">
        <v>3.9496835316262997</v>
      </c>
      <c r="K447" s="370">
        <v>5.8974358974358978</v>
      </c>
      <c r="L447" s="370">
        <v>15.6</v>
      </c>
      <c r="M447" s="370">
        <v>92</v>
      </c>
      <c r="N447" s="370"/>
      <c r="O447" s="887" t="s">
        <v>15</v>
      </c>
      <c r="P447" s="887" t="s">
        <v>6</v>
      </c>
      <c r="Q447" s="887" t="s">
        <v>442</v>
      </c>
      <c r="R447" s="416" t="s">
        <v>1318</v>
      </c>
      <c r="S447" s="344" t="s">
        <v>4</v>
      </c>
      <c r="T447" s="416" t="s">
        <v>1283</v>
      </c>
      <c r="U447" s="198" t="s">
        <v>1319</v>
      </c>
      <c r="V447" s="371" t="s">
        <v>36</v>
      </c>
      <c r="W447" s="371"/>
      <c r="X447" s="456"/>
    </row>
    <row r="448" spans="1:24" ht="50.15" customHeight="1" x14ac:dyDescent="0.3">
      <c r="A448" s="414" t="s">
        <v>2213</v>
      </c>
      <c r="B448" s="372">
        <f t="shared" si="3"/>
        <v>63</v>
      </c>
      <c r="C448" s="198" t="s">
        <v>1433</v>
      </c>
      <c r="D448" s="865">
        <v>410054</v>
      </c>
      <c r="E448" s="416"/>
      <c r="F448" s="416"/>
      <c r="G448" s="368">
        <v>32478</v>
      </c>
      <c r="H448" s="416"/>
      <c r="I448" s="369">
        <v>32.950000000000003</v>
      </c>
      <c r="J448" s="370">
        <v>29.65</v>
      </c>
      <c r="K448" s="370">
        <v>7.8</v>
      </c>
      <c r="L448" s="887">
        <v>1095.8</v>
      </c>
      <c r="M448" s="370">
        <v>8213</v>
      </c>
      <c r="N448" s="370"/>
      <c r="O448" s="887" t="s">
        <v>43</v>
      </c>
      <c r="P448" s="887" t="s">
        <v>6</v>
      </c>
      <c r="Q448" s="887" t="s">
        <v>442</v>
      </c>
      <c r="R448" s="416" t="s">
        <v>1314</v>
      </c>
      <c r="S448" s="344" t="s">
        <v>4</v>
      </c>
      <c r="T448" s="416" t="s">
        <v>1283</v>
      </c>
      <c r="U448" s="198" t="s">
        <v>1401</v>
      </c>
      <c r="V448" s="371" t="s">
        <v>36</v>
      </c>
      <c r="W448" s="371"/>
      <c r="X448" s="456"/>
    </row>
    <row r="449" spans="1:24" ht="50.15" customHeight="1" x14ac:dyDescent="0.3">
      <c r="A449" s="414" t="s">
        <v>2213</v>
      </c>
      <c r="B449" s="372">
        <f t="shared" si="3"/>
        <v>64</v>
      </c>
      <c r="C449" s="198" t="s">
        <v>1434</v>
      </c>
      <c r="D449" s="865">
        <v>410055</v>
      </c>
      <c r="E449" s="416"/>
      <c r="F449" s="416"/>
      <c r="G449" s="368">
        <v>32568</v>
      </c>
      <c r="H449" s="416"/>
      <c r="I449" s="369">
        <v>67.22</v>
      </c>
      <c r="J449" s="370">
        <v>19.02</v>
      </c>
      <c r="K449" s="370">
        <v>10.85</v>
      </c>
      <c r="L449" s="887">
        <v>2689.8</v>
      </c>
      <c r="M449" s="370">
        <v>13872</v>
      </c>
      <c r="N449" s="370"/>
      <c r="O449" s="887">
        <v>2</v>
      </c>
      <c r="P449" s="887" t="s">
        <v>4</v>
      </c>
      <c r="Q449" s="887" t="s">
        <v>442</v>
      </c>
      <c r="R449" s="416" t="s">
        <v>1435</v>
      </c>
      <c r="S449" s="344" t="s">
        <v>4</v>
      </c>
      <c r="T449" s="416" t="s">
        <v>1283</v>
      </c>
      <c r="U449" s="198" t="s">
        <v>1436</v>
      </c>
      <c r="V449" s="371" t="s">
        <v>36</v>
      </c>
      <c r="W449" s="371"/>
      <c r="X449" s="456"/>
    </row>
    <row r="450" spans="1:24" ht="50.15" customHeight="1" x14ac:dyDescent="0.3">
      <c r="A450" s="414" t="s">
        <v>2213</v>
      </c>
      <c r="B450" s="372">
        <f t="shared" si="3"/>
        <v>65</v>
      </c>
      <c r="C450" s="198" t="s">
        <v>1437</v>
      </c>
      <c r="D450" s="865">
        <v>410056</v>
      </c>
      <c r="E450" s="416"/>
      <c r="F450" s="416"/>
      <c r="G450" s="368">
        <v>32629</v>
      </c>
      <c r="H450" s="416"/>
      <c r="I450" s="370">
        <v>3.0822070014844885</v>
      </c>
      <c r="J450" s="370">
        <v>3.082207001484488</v>
      </c>
      <c r="K450" s="370">
        <v>4.9473684210526319</v>
      </c>
      <c r="L450" s="370">
        <v>9.5</v>
      </c>
      <c r="M450" s="370">
        <v>47</v>
      </c>
      <c r="N450" s="370"/>
      <c r="O450" s="887" t="s">
        <v>15</v>
      </c>
      <c r="P450" s="887" t="s">
        <v>6</v>
      </c>
      <c r="Q450" s="887" t="s">
        <v>442</v>
      </c>
      <c r="R450" s="416" t="s">
        <v>1318</v>
      </c>
      <c r="S450" s="344" t="s">
        <v>4</v>
      </c>
      <c r="T450" s="416" t="s">
        <v>1283</v>
      </c>
      <c r="U450" s="198" t="s">
        <v>1319</v>
      </c>
      <c r="V450" s="371" t="s">
        <v>36</v>
      </c>
      <c r="W450" s="371"/>
      <c r="X450" s="456"/>
    </row>
    <row r="451" spans="1:24" ht="50.15" customHeight="1" x14ac:dyDescent="0.3">
      <c r="A451" s="414" t="s">
        <v>2213</v>
      </c>
      <c r="B451" s="372">
        <f t="shared" si="3"/>
        <v>66</v>
      </c>
      <c r="C451" s="198" t="s">
        <v>1438</v>
      </c>
      <c r="D451" s="865">
        <v>410061</v>
      </c>
      <c r="E451" s="416"/>
      <c r="F451" s="416"/>
      <c r="G451" s="368">
        <v>33512</v>
      </c>
      <c r="H451" s="416"/>
      <c r="I451" s="369">
        <v>95.16</v>
      </c>
      <c r="J451" s="370">
        <v>13.88</v>
      </c>
      <c r="K451" s="370">
        <v>9</v>
      </c>
      <c r="L451" s="887">
        <v>1399.8</v>
      </c>
      <c r="M451" s="370">
        <v>13625</v>
      </c>
      <c r="N451" s="370"/>
      <c r="O451" s="887" t="s">
        <v>15</v>
      </c>
      <c r="P451" s="887" t="s">
        <v>4</v>
      </c>
      <c r="Q451" s="887" t="s">
        <v>5</v>
      </c>
      <c r="R451" s="416" t="s">
        <v>1417</v>
      </c>
      <c r="S451" s="344" t="s">
        <v>4</v>
      </c>
      <c r="T451" s="416" t="s">
        <v>1283</v>
      </c>
      <c r="U451" s="198" t="s">
        <v>1439</v>
      </c>
      <c r="V451" s="371" t="s">
        <v>36</v>
      </c>
      <c r="W451" s="371"/>
      <c r="X451" s="456"/>
    </row>
    <row r="452" spans="1:24" ht="50.15" customHeight="1" x14ac:dyDescent="0.3">
      <c r="A452" s="414" t="s">
        <v>2213</v>
      </c>
      <c r="B452" s="372">
        <f t="shared" ref="B452:B515" si="4">B451+1</f>
        <v>67</v>
      </c>
      <c r="C452" s="198" t="s">
        <v>1440</v>
      </c>
      <c r="D452" s="865">
        <v>410063</v>
      </c>
      <c r="E452" s="416"/>
      <c r="F452" s="416"/>
      <c r="G452" s="368">
        <v>33573</v>
      </c>
      <c r="H452" s="416"/>
      <c r="I452" s="369">
        <v>36.96</v>
      </c>
      <c r="J452" s="370">
        <v>18.68</v>
      </c>
      <c r="K452" s="370">
        <v>11.32</v>
      </c>
      <c r="L452" s="887">
        <v>823.7</v>
      </c>
      <c r="M452" s="370">
        <v>7802</v>
      </c>
      <c r="N452" s="370"/>
      <c r="O452" s="887" t="s">
        <v>43</v>
      </c>
      <c r="P452" s="887" t="s">
        <v>6</v>
      </c>
      <c r="Q452" s="887" t="s">
        <v>442</v>
      </c>
      <c r="R452" s="416" t="s">
        <v>1441</v>
      </c>
      <c r="S452" s="344" t="s">
        <v>4</v>
      </c>
      <c r="T452" s="416" t="s">
        <v>1283</v>
      </c>
      <c r="U452" s="198" t="s">
        <v>1401</v>
      </c>
      <c r="V452" s="371" t="s">
        <v>36</v>
      </c>
      <c r="W452" s="371"/>
      <c r="X452" s="456"/>
    </row>
    <row r="453" spans="1:24" ht="50.15" customHeight="1" x14ac:dyDescent="0.3">
      <c r="A453" s="414" t="s">
        <v>2213</v>
      </c>
      <c r="B453" s="372">
        <f t="shared" si="4"/>
        <v>68</v>
      </c>
      <c r="C453" s="198" t="s">
        <v>1442</v>
      </c>
      <c r="D453" s="865">
        <v>410064</v>
      </c>
      <c r="E453" s="416"/>
      <c r="F453" s="416"/>
      <c r="G453" s="368">
        <v>34029</v>
      </c>
      <c r="H453" s="416"/>
      <c r="I453" s="369">
        <v>34.47</v>
      </c>
      <c r="J453" s="370">
        <v>31.28</v>
      </c>
      <c r="K453" s="370" t="s">
        <v>1443</v>
      </c>
      <c r="L453" s="887">
        <v>952.7</v>
      </c>
      <c r="M453" s="370">
        <v>13528</v>
      </c>
      <c r="N453" s="370"/>
      <c r="O453" s="887" t="s">
        <v>44</v>
      </c>
      <c r="P453" s="887" t="s">
        <v>4</v>
      </c>
      <c r="Q453" s="887" t="s">
        <v>442</v>
      </c>
      <c r="R453" s="416" t="s">
        <v>1444</v>
      </c>
      <c r="S453" s="344" t="s">
        <v>4</v>
      </c>
      <c r="T453" s="416" t="s">
        <v>1283</v>
      </c>
      <c r="U453" s="198" t="s">
        <v>1445</v>
      </c>
      <c r="V453" s="371" t="s">
        <v>36</v>
      </c>
      <c r="W453" s="371"/>
      <c r="X453" s="456"/>
    </row>
    <row r="454" spans="1:24" ht="50.15" customHeight="1" x14ac:dyDescent="0.3">
      <c r="A454" s="414" t="s">
        <v>2213</v>
      </c>
      <c r="B454" s="372">
        <f t="shared" si="4"/>
        <v>69</v>
      </c>
      <c r="C454" s="198" t="s">
        <v>1446</v>
      </c>
      <c r="D454" s="865">
        <v>430059</v>
      </c>
      <c r="E454" s="416"/>
      <c r="F454" s="416"/>
      <c r="G454" s="368">
        <v>29190</v>
      </c>
      <c r="H454" s="416"/>
      <c r="I454" s="369">
        <v>19.52</v>
      </c>
      <c r="J454" s="370">
        <v>7.52</v>
      </c>
      <c r="K454" s="370">
        <v>7.6449999999999996</v>
      </c>
      <c r="L454" s="887">
        <v>146.79039999999998</v>
      </c>
      <c r="M454" s="370">
        <v>1122.2126079999998</v>
      </c>
      <c r="N454" s="370"/>
      <c r="O454" s="887">
        <v>1</v>
      </c>
      <c r="P454" s="887" t="s">
        <v>422</v>
      </c>
      <c r="Q454" s="887" t="s">
        <v>422</v>
      </c>
      <c r="R454" s="416" t="s">
        <v>1404</v>
      </c>
      <c r="S454" s="344" t="s">
        <v>4</v>
      </c>
      <c r="T454" s="416" t="s">
        <v>1283</v>
      </c>
      <c r="U454" s="198" t="s">
        <v>1447</v>
      </c>
      <c r="V454" s="371" t="s">
        <v>36</v>
      </c>
      <c r="W454" s="371"/>
      <c r="X454" s="456"/>
    </row>
    <row r="455" spans="1:24" ht="50.15" customHeight="1" x14ac:dyDescent="0.3">
      <c r="A455" s="414" t="s">
        <v>2213</v>
      </c>
      <c r="B455" s="372">
        <f t="shared" si="4"/>
        <v>70</v>
      </c>
      <c r="C455" s="198" t="s">
        <v>1448</v>
      </c>
      <c r="D455" s="865">
        <v>430059</v>
      </c>
      <c r="E455" s="416"/>
      <c r="F455" s="416"/>
      <c r="G455" s="368">
        <v>29190</v>
      </c>
      <c r="H455" s="416"/>
      <c r="I455" s="369">
        <v>19.52</v>
      </c>
      <c r="J455" s="370">
        <v>7.52</v>
      </c>
      <c r="K455" s="370">
        <v>7.6449999999999996</v>
      </c>
      <c r="L455" s="887">
        <v>146.79039999999998</v>
      </c>
      <c r="M455" s="370">
        <v>1122.2126079999998</v>
      </c>
      <c r="N455" s="370"/>
      <c r="O455" s="887">
        <v>1</v>
      </c>
      <c r="P455" s="887" t="s">
        <v>422</v>
      </c>
      <c r="Q455" s="887" t="s">
        <v>422</v>
      </c>
      <c r="R455" s="416" t="s">
        <v>1282</v>
      </c>
      <c r="S455" s="344" t="s">
        <v>4</v>
      </c>
      <c r="T455" s="416" t="s">
        <v>1283</v>
      </c>
      <c r="U455" s="198" t="s">
        <v>1447</v>
      </c>
      <c r="V455" s="371" t="s">
        <v>36</v>
      </c>
      <c r="W455" s="371"/>
      <c r="X455" s="456"/>
    </row>
    <row r="456" spans="1:24" ht="50.15" customHeight="1" x14ac:dyDescent="0.3">
      <c r="A456" s="414" t="s">
        <v>2213</v>
      </c>
      <c r="B456" s="372">
        <f t="shared" si="4"/>
        <v>71</v>
      </c>
      <c r="C456" s="198" t="s">
        <v>1449</v>
      </c>
      <c r="D456" s="865">
        <v>430059</v>
      </c>
      <c r="E456" s="416"/>
      <c r="F456" s="416"/>
      <c r="G456" s="368">
        <v>29190</v>
      </c>
      <c r="H456" s="416"/>
      <c r="I456" s="369">
        <v>19.52</v>
      </c>
      <c r="J456" s="370">
        <v>7.52</v>
      </c>
      <c r="K456" s="370">
        <v>7.6449999999999996</v>
      </c>
      <c r="L456" s="887">
        <v>146.79039999999998</v>
      </c>
      <c r="M456" s="370">
        <v>1122.2126079999998</v>
      </c>
      <c r="N456" s="370"/>
      <c r="O456" s="887">
        <v>1</v>
      </c>
      <c r="P456" s="887" t="s">
        <v>422</v>
      </c>
      <c r="Q456" s="887" t="s">
        <v>422</v>
      </c>
      <c r="R456" s="416" t="s">
        <v>1450</v>
      </c>
      <c r="S456" s="344" t="s">
        <v>4</v>
      </c>
      <c r="T456" s="416" t="s">
        <v>1283</v>
      </c>
      <c r="U456" s="200" t="s">
        <v>1451</v>
      </c>
      <c r="V456" s="458" t="s">
        <v>36</v>
      </c>
      <c r="W456" s="458" t="s">
        <v>1452</v>
      </c>
      <c r="X456" s="456"/>
    </row>
    <row r="457" spans="1:24" ht="50.15" customHeight="1" x14ac:dyDescent="0.3">
      <c r="A457" s="414" t="s">
        <v>2213</v>
      </c>
      <c r="B457" s="372">
        <f t="shared" si="4"/>
        <v>72</v>
      </c>
      <c r="C457" s="198" t="s">
        <v>1453</v>
      </c>
      <c r="D457" s="865">
        <v>430059</v>
      </c>
      <c r="E457" s="416"/>
      <c r="F457" s="416"/>
      <c r="G457" s="368">
        <v>29190</v>
      </c>
      <c r="H457" s="416"/>
      <c r="I457" s="369">
        <v>19.52</v>
      </c>
      <c r="J457" s="370">
        <v>7.52</v>
      </c>
      <c r="K457" s="370">
        <v>7.6449999999999996</v>
      </c>
      <c r="L457" s="887">
        <v>146.79039999999998</v>
      </c>
      <c r="M457" s="370">
        <v>1122.2126079999998</v>
      </c>
      <c r="N457" s="370"/>
      <c r="O457" s="887">
        <v>1</v>
      </c>
      <c r="P457" s="887" t="s">
        <v>422</v>
      </c>
      <c r="Q457" s="887" t="s">
        <v>422</v>
      </c>
      <c r="R457" s="416" t="s">
        <v>1450</v>
      </c>
      <c r="S457" s="344" t="s">
        <v>4</v>
      </c>
      <c r="T457" s="416" t="s">
        <v>1283</v>
      </c>
      <c r="U457" s="198" t="s">
        <v>1447</v>
      </c>
      <c r="V457" s="371" t="s">
        <v>36</v>
      </c>
      <c r="W457" s="371"/>
      <c r="X457" s="456"/>
    </row>
    <row r="458" spans="1:24" ht="50.15" customHeight="1" x14ac:dyDescent="0.3">
      <c r="A458" s="414" t="s">
        <v>2213</v>
      </c>
      <c r="B458" s="372">
        <f t="shared" si="4"/>
        <v>73</v>
      </c>
      <c r="C458" s="198" t="s">
        <v>1454</v>
      </c>
      <c r="D458" s="865">
        <v>430059</v>
      </c>
      <c r="E458" s="416"/>
      <c r="F458" s="416"/>
      <c r="G458" s="368">
        <v>29190</v>
      </c>
      <c r="H458" s="416"/>
      <c r="I458" s="370">
        <v>9.66</v>
      </c>
      <c r="J458" s="370">
        <v>6.66</v>
      </c>
      <c r="K458" s="370">
        <v>8.4499999999999993</v>
      </c>
      <c r="L458" s="887">
        <v>64.34</v>
      </c>
      <c r="M458" s="370">
        <v>543.66999999999996</v>
      </c>
      <c r="N458" s="370"/>
      <c r="O458" s="887">
        <v>1</v>
      </c>
      <c r="P458" s="887" t="s">
        <v>422</v>
      </c>
      <c r="Q458" s="887" t="s">
        <v>422</v>
      </c>
      <c r="R458" s="416" t="s">
        <v>1426</v>
      </c>
      <c r="S458" s="344" t="s">
        <v>4</v>
      </c>
      <c r="T458" s="416" t="s">
        <v>1283</v>
      </c>
      <c r="U458" s="198" t="s">
        <v>1455</v>
      </c>
      <c r="V458" s="371" t="s">
        <v>36</v>
      </c>
      <c r="W458" s="371"/>
      <c r="X458" s="456"/>
    </row>
    <row r="459" spans="1:24" ht="50.15" customHeight="1" x14ac:dyDescent="0.3">
      <c r="A459" s="414" t="s">
        <v>2213</v>
      </c>
      <c r="B459" s="372">
        <f t="shared" si="4"/>
        <v>74</v>
      </c>
      <c r="C459" s="198" t="s">
        <v>1456</v>
      </c>
      <c r="D459" s="865">
        <v>918977</v>
      </c>
      <c r="E459" s="416"/>
      <c r="F459" s="416"/>
      <c r="G459" s="368">
        <v>29190</v>
      </c>
      <c r="H459" s="416"/>
      <c r="I459" s="369">
        <v>12.5</v>
      </c>
      <c r="J459" s="370">
        <v>9.1999999999999993</v>
      </c>
      <c r="K459" s="370">
        <v>7.6449999999999996</v>
      </c>
      <c r="L459" s="370">
        <v>115</v>
      </c>
      <c r="M459" s="370">
        <v>879.75</v>
      </c>
      <c r="N459" s="370"/>
      <c r="O459" s="887">
        <v>1</v>
      </c>
      <c r="P459" s="887" t="s">
        <v>422</v>
      </c>
      <c r="Q459" s="887" t="s">
        <v>422</v>
      </c>
      <c r="R459" s="416" t="s">
        <v>1426</v>
      </c>
      <c r="S459" s="344" t="s">
        <v>4</v>
      </c>
      <c r="T459" s="416" t="s">
        <v>1283</v>
      </c>
      <c r="U459" s="198" t="s">
        <v>1457</v>
      </c>
      <c r="V459" s="371" t="s">
        <v>36</v>
      </c>
      <c r="W459" s="371"/>
      <c r="X459" s="456"/>
    </row>
    <row r="460" spans="1:24" ht="50.15" customHeight="1" x14ac:dyDescent="0.3">
      <c r="A460" s="414" t="s">
        <v>2213</v>
      </c>
      <c r="B460" s="372">
        <f t="shared" si="4"/>
        <v>75</v>
      </c>
      <c r="C460" s="198" t="s">
        <v>1458</v>
      </c>
      <c r="D460" s="865">
        <v>430072</v>
      </c>
      <c r="E460" s="416"/>
      <c r="F460" s="416"/>
      <c r="G460" s="368">
        <v>29738</v>
      </c>
      <c r="H460" s="416"/>
      <c r="I460" s="369">
        <v>9.6</v>
      </c>
      <c r="J460" s="370">
        <v>5.95</v>
      </c>
      <c r="K460" s="370">
        <v>5.71</v>
      </c>
      <c r="L460" s="887">
        <v>57.12</v>
      </c>
      <c r="M460" s="370">
        <v>326.15519999999998</v>
      </c>
      <c r="N460" s="370"/>
      <c r="O460" s="887" t="s">
        <v>15</v>
      </c>
      <c r="P460" s="887" t="s">
        <v>6</v>
      </c>
      <c r="Q460" s="887" t="s">
        <v>422</v>
      </c>
      <c r="R460" s="416" t="s">
        <v>1459</v>
      </c>
      <c r="S460" s="344" t="s">
        <v>4</v>
      </c>
      <c r="T460" s="416" t="s">
        <v>1283</v>
      </c>
      <c r="U460" s="198" t="s">
        <v>1460</v>
      </c>
      <c r="V460" s="371" t="s">
        <v>36</v>
      </c>
      <c r="W460" s="371"/>
      <c r="X460" s="456"/>
    </row>
    <row r="461" spans="1:24" ht="50.15" customHeight="1" x14ac:dyDescent="0.3">
      <c r="A461" s="414" t="s">
        <v>2213</v>
      </c>
      <c r="B461" s="372">
        <f t="shared" si="4"/>
        <v>76</v>
      </c>
      <c r="C461" s="198" t="s">
        <v>1461</v>
      </c>
      <c r="D461" s="865">
        <v>430072</v>
      </c>
      <c r="E461" s="416"/>
      <c r="F461" s="416"/>
      <c r="G461" s="368">
        <v>29738</v>
      </c>
      <c r="H461" s="416"/>
      <c r="I461" s="369">
        <v>9.6</v>
      </c>
      <c r="J461" s="370">
        <v>5.95</v>
      </c>
      <c r="K461" s="370">
        <v>5.71</v>
      </c>
      <c r="L461" s="887">
        <v>57.12</v>
      </c>
      <c r="M461" s="370">
        <v>326.15519999999998</v>
      </c>
      <c r="N461" s="370"/>
      <c r="O461" s="887" t="s">
        <v>15</v>
      </c>
      <c r="P461" s="887" t="s">
        <v>6</v>
      </c>
      <c r="Q461" s="887" t="s">
        <v>422</v>
      </c>
      <c r="R461" s="416" t="s">
        <v>1459</v>
      </c>
      <c r="S461" s="344" t="s">
        <v>4</v>
      </c>
      <c r="T461" s="416" t="s">
        <v>1283</v>
      </c>
      <c r="U461" s="198" t="s">
        <v>1460</v>
      </c>
      <c r="V461" s="371" t="s">
        <v>36</v>
      </c>
      <c r="W461" s="371"/>
      <c r="X461" s="456"/>
    </row>
    <row r="462" spans="1:24" ht="50.15" customHeight="1" x14ac:dyDescent="0.3">
      <c r="A462" s="414" t="s">
        <v>2213</v>
      </c>
      <c r="B462" s="372">
        <f t="shared" si="4"/>
        <v>77</v>
      </c>
      <c r="C462" s="198" t="s">
        <v>1462</v>
      </c>
      <c r="D462" s="865">
        <v>430157</v>
      </c>
      <c r="E462" s="416"/>
      <c r="F462" s="416"/>
      <c r="G462" s="368">
        <v>32112</v>
      </c>
      <c r="H462" s="416"/>
      <c r="I462" s="369">
        <v>10.61</v>
      </c>
      <c r="J462" s="370">
        <v>7.9649999999999999</v>
      </c>
      <c r="K462" s="370">
        <v>6.14</v>
      </c>
      <c r="L462" s="887">
        <v>84.508649999999989</v>
      </c>
      <c r="M462" s="370">
        <v>518.88311099999987</v>
      </c>
      <c r="N462" s="370"/>
      <c r="O462" s="887" t="s">
        <v>15</v>
      </c>
      <c r="P462" s="887" t="s">
        <v>6</v>
      </c>
      <c r="Q462" s="887" t="s">
        <v>422</v>
      </c>
      <c r="R462" s="416" t="s">
        <v>1463</v>
      </c>
      <c r="S462" s="344" t="s">
        <v>4</v>
      </c>
      <c r="T462" s="416" t="s">
        <v>1283</v>
      </c>
      <c r="U462" s="198" t="s">
        <v>1464</v>
      </c>
      <c r="V462" s="371" t="s">
        <v>36</v>
      </c>
      <c r="W462" s="371"/>
      <c r="X462" s="456"/>
    </row>
    <row r="463" spans="1:24" ht="50.15" customHeight="1" x14ac:dyDescent="0.3">
      <c r="A463" s="414" t="s">
        <v>2213</v>
      </c>
      <c r="B463" s="372">
        <f t="shared" si="4"/>
        <v>78</v>
      </c>
      <c r="C463" s="198" t="s">
        <v>1465</v>
      </c>
      <c r="D463" s="865">
        <v>430137</v>
      </c>
      <c r="E463" s="416"/>
      <c r="F463" s="416"/>
      <c r="G463" s="368">
        <v>32112</v>
      </c>
      <c r="H463" s="416"/>
      <c r="I463" s="369">
        <v>10.61</v>
      </c>
      <c r="J463" s="370">
        <v>7.9649999999999999</v>
      </c>
      <c r="K463" s="370">
        <v>6.14</v>
      </c>
      <c r="L463" s="887">
        <v>84.508649999999989</v>
      </c>
      <c r="M463" s="370">
        <v>518.88311099999987</v>
      </c>
      <c r="N463" s="370"/>
      <c r="O463" s="887" t="s">
        <v>15</v>
      </c>
      <c r="P463" s="887" t="s">
        <v>6</v>
      </c>
      <c r="Q463" s="887" t="s">
        <v>422</v>
      </c>
      <c r="R463" s="416" t="s">
        <v>1466</v>
      </c>
      <c r="S463" s="344" t="s">
        <v>4</v>
      </c>
      <c r="T463" s="416" t="s">
        <v>1283</v>
      </c>
      <c r="U463" s="198" t="s">
        <v>1464</v>
      </c>
      <c r="V463" s="371" t="s">
        <v>36</v>
      </c>
      <c r="W463" s="371"/>
      <c r="X463" s="456"/>
    </row>
    <row r="464" spans="1:24" ht="50.15" customHeight="1" x14ac:dyDescent="0.3">
      <c r="A464" s="414" t="s">
        <v>2213</v>
      </c>
      <c r="B464" s="372">
        <f t="shared" si="4"/>
        <v>79</v>
      </c>
      <c r="C464" s="198" t="s">
        <v>1467</v>
      </c>
      <c r="D464" s="865">
        <v>430170</v>
      </c>
      <c r="E464" s="416"/>
      <c r="F464" s="416"/>
      <c r="G464" s="368">
        <v>31017</v>
      </c>
      <c r="H464" s="416"/>
      <c r="I464" s="369">
        <v>5.8</v>
      </c>
      <c r="J464" s="370">
        <v>5.6</v>
      </c>
      <c r="K464" s="370">
        <v>7.1</v>
      </c>
      <c r="L464" s="887">
        <v>32.479999999999997</v>
      </c>
      <c r="M464" s="370">
        <v>230.60799999999998</v>
      </c>
      <c r="N464" s="370"/>
      <c r="O464" s="887" t="s">
        <v>15</v>
      </c>
      <c r="P464" s="887" t="s">
        <v>6</v>
      </c>
      <c r="Q464" s="887" t="s">
        <v>422</v>
      </c>
      <c r="R464" s="416" t="s">
        <v>1468</v>
      </c>
      <c r="S464" s="344" t="s">
        <v>4</v>
      </c>
      <c r="T464" s="416" t="s">
        <v>1283</v>
      </c>
      <c r="U464" s="198" t="s">
        <v>1469</v>
      </c>
      <c r="V464" s="371" t="s">
        <v>36</v>
      </c>
      <c r="W464" s="371"/>
      <c r="X464" s="456"/>
    </row>
    <row r="465" spans="1:24" ht="50.15" customHeight="1" x14ac:dyDescent="0.3">
      <c r="A465" s="414" t="s">
        <v>2213</v>
      </c>
      <c r="B465" s="372">
        <f t="shared" si="4"/>
        <v>80</v>
      </c>
      <c r="C465" s="198" t="s">
        <v>1470</v>
      </c>
      <c r="D465" s="865">
        <v>430170</v>
      </c>
      <c r="E465" s="416"/>
      <c r="F465" s="416"/>
      <c r="G465" s="368">
        <v>32112</v>
      </c>
      <c r="H465" s="416"/>
      <c r="I465" s="369">
        <v>10.61</v>
      </c>
      <c r="J465" s="370">
        <v>7.9649999999999999</v>
      </c>
      <c r="K465" s="370">
        <v>6.14</v>
      </c>
      <c r="L465" s="887">
        <v>84.508649999999989</v>
      </c>
      <c r="M465" s="370">
        <v>518.88311099999987</v>
      </c>
      <c r="N465" s="370"/>
      <c r="O465" s="887" t="s">
        <v>15</v>
      </c>
      <c r="P465" s="887" t="s">
        <v>6</v>
      </c>
      <c r="Q465" s="887" t="s">
        <v>422</v>
      </c>
      <c r="R465" s="416" t="s">
        <v>1471</v>
      </c>
      <c r="S465" s="344" t="s">
        <v>4</v>
      </c>
      <c r="T465" s="416" t="s">
        <v>1283</v>
      </c>
      <c r="U465" s="198" t="s">
        <v>1464</v>
      </c>
      <c r="V465" s="371" t="s">
        <v>36</v>
      </c>
      <c r="W465" s="371"/>
      <c r="X465" s="456"/>
    </row>
    <row r="466" spans="1:24" ht="50.15" customHeight="1" x14ac:dyDescent="0.3">
      <c r="A466" s="414" t="s">
        <v>2213</v>
      </c>
      <c r="B466" s="372">
        <f t="shared" si="4"/>
        <v>81</v>
      </c>
      <c r="C466" s="198" t="s">
        <v>1472</v>
      </c>
      <c r="D466" s="865">
        <v>430188</v>
      </c>
      <c r="E466" s="416"/>
      <c r="F466" s="416"/>
      <c r="G466" s="368">
        <v>33939</v>
      </c>
      <c r="H466" s="416"/>
      <c r="I466" s="369">
        <v>55.6</v>
      </c>
      <c r="J466" s="370">
        <v>37.200000000000003</v>
      </c>
      <c r="K466" s="370" t="s">
        <v>1473</v>
      </c>
      <c r="L466" s="887">
        <v>7833.8</v>
      </c>
      <c r="M466" s="370">
        <v>48812</v>
      </c>
      <c r="N466" s="370"/>
      <c r="O466" s="887" t="s">
        <v>45</v>
      </c>
      <c r="P466" s="887" t="s">
        <v>4</v>
      </c>
      <c r="Q466" s="887" t="s">
        <v>5</v>
      </c>
      <c r="R466" s="416" t="s">
        <v>1474</v>
      </c>
      <c r="S466" s="344" t="s">
        <v>4</v>
      </c>
      <c r="T466" s="416" t="s">
        <v>1283</v>
      </c>
      <c r="U466" s="198" t="s">
        <v>1475</v>
      </c>
      <c r="V466" s="371" t="s">
        <v>36</v>
      </c>
      <c r="W466" s="371"/>
      <c r="X466" s="456"/>
    </row>
    <row r="467" spans="1:24" ht="50.15" customHeight="1" x14ac:dyDescent="0.3">
      <c r="A467" s="414" t="s">
        <v>2213</v>
      </c>
      <c r="B467" s="372">
        <f t="shared" si="4"/>
        <v>82</v>
      </c>
      <c r="C467" s="198" t="s">
        <v>1476</v>
      </c>
      <c r="D467" s="865">
        <v>904330</v>
      </c>
      <c r="E467" s="416"/>
      <c r="F467" s="416"/>
      <c r="G467" s="368">
        <v>38345</v>
      </c>
      <c r="H467" s="416"/>
      <c r="I467" s="369">
        <v>36.75</v>
      </c>
      <c r="J467" s="370">
        <v>24.75</v>
      </c>
      <c r="K467" s="370">
        <v>12.6</v>
      </c>
      <c r="L467" s="887">
        <v>909.3</v>
      </c>
      <c r="M467" s="370">
        <v>10366</v>
      </c>
      <c r="N467" s="370"/>
      <c r="O467" s="887" t="s">
        <v>15</v>
      </c>
      <c r="P467" s="887" t="s">
        <v>6</v>
      </c>
      <c r="Q467" s="887" t="s">
        <v>442</v>
      </c>
      <c r="R467" s="416" t="s">
        <v>1477</v>
      </c>
      <c r="S467" s="344" t="s">
        <v>4</v>
      </c>
      <c r="T467" s="416" t="s">
        <v>1283</v>
      </c>
      <c r="U467" s="198" t="s">
        <v>1478</v>
      </c>
      <c r="V467" s="371" t="s">
        <v>36</v>
      </c>
      <c r="W467" s="371"/>
      <c r="X467" s="456"/>
    </row>
    <row r="468" spans="1:24" ht="50.15" customHeight="1" x14ac:dyDescent="0.3">
      <c r="A468" s="414" t="s">
        <v>2213</v>
      </c>
      <c r="B468" s="372">
        <f t="shared" si="4"/>
        <v>83</v>
      </c>
      <c r="C468" s="198" t="s">
        <v>1479</v>
      </c>
      <c r="D468" s="865">
        <v>908217</v>
      </c>
      <c r="E468" s="416"/>
      <c r="F468" s="416"/>
      <c r="G468" s="368">
        <v>17533</v>
      </c>
      <c r="H468" s="416"/>
      <c r="I468" s="370">
        <v>23.02</v>
      </c>
      <c r="J468" s="370">
        <v>14.02</v>
      </c>
      <c r="K468" s="370">
        <v>13.55</v>
      </c>
      <c r="L468" s="887">
        <v>357.8</v>
      </c>
      <c r="M468" s="370">
        <v>4483</v>
      </c>
      <c r="N468" s="370"/>
      <c r="O468" s="887" t="s">
        <v>1480</v>
      </c>
      <c r="P468" s="887" t="s">
        <v>6</v>
      </c>
      <c r="Q468" s="887" t="s">
        <v>5</v>
      </c>
      <c r="R468" s="416" t="s">
        <v>1481</v>
      </c>
      <c r="S468" s="344" t="s">
        <v>4</v>
      </c>
      <c r="T468" s="416" t="s">
        <v>1283</v>
      </c>
      <c r="U468" s="198" t="s">
        <v>1482</v>
      </c>
      <c r="V468" s="371" t="s">
        <v>36</v>
      </c>
      <c r="W468" s="371"/>
      <c r="X468" s="456"/>
    </row>
    <row r="469" spans="1:24" ht="50.15" customHeight="1" x14ac:dyDescent="0.3">
      <c r="A469" s="414" t="s">
        <v>2213</v>
      </c>
      <c r="B469" s="372">
        <f t="shared" si="4"/>
        <v>84</v>
      </c>
      <c r="C469" s="198" t="s">
        <v>1483</v>
      </c>
      <c r="D469" s="865">
        <v>919812</v>
      </c>
      <c r="E469" s="416"/>
      <c r="F469" s="416"/>
      <c r="G469" s="368">
        <v>40482</v>
      </c>
      <c r="H469" s="416"/>
      <c r="I469" s="370">
        <v>7.06</v>
      </c>
      <c r="J469" s="370">
        <v>4.09</v>
      </c>
      <c r="K469" s="370">
        <v>3.2</v>
      </c>
      <c r="L469" s="887">
        <v>34.299999999999997</v>
      </c>
      <c r="M469" s="370">
        <v>92</v>
      </c>
      <c r="N469" s="370"/>
      <c r="O469" s="887" t="s">
        <v>15</v>
      </c>
      <c r="P469" s="887" t="s">
        <v>4</v>
      </c>
      <c r="Q469" s="887" t="s">
        <v>442</v>
      </c>
      <c r="R469" s="416" t="s">
        <v>1484</v>
      </c>
      <c r="S469" s="344" t="s">
        <v>4</v>
      </c>
      <c r="T469" s="416" t="s">
        <v>1283</v>
      </c>
      <c r="U469" s="198" t="s">
        <v>1485</v>
      </c>
      <c r="V469" s="371" t="s">
        <v>36</v>
      </c>
      <c r="W469" s="371"/>
      <c r="X469" s="456"/>
    </row>
    <row r="470" spans="1:24" ht="50.15" customHeight="1" x14ac:dyDescent="0.3">
      <c r="A470" s="414" t="s">
        <v>2213</v>
      </c>
      <c r="B470" s="372">
        <f t="shared" si="4"/>
        <v>85</v>
      </c>
      <c r="C470" s="198" t="s">
        <v>1486</v>
      </c>
      <c r="D470" s="865">
        <v>919813</v>
      </c>
      <c r="E470" s="416"/>
      <c r="F470" s="416"/>
      <c r="G470" s="368">
        <v>40482</v>
      </c>
      <c r="H470" s="416"/>
      <c r="I470" s="370">
        <v>10.050000000000001</v>
      </c>
      <c r="J470" s="370">
        <v>6.99</v>
      </c>
      <c r="K470" s="370">
        <v>9.2799999999999994</v>
      </c>
      <c r="L470" s="887">
        <v>70.2</v>
      </c>
      <c r="M470" s="370">
        <v>651</v>
      </c>
      <c r="N470" s="370"/>
      <c r="O470" s="887" t="s">
        <v>15</v>
      </c>
      <c r="P470" s="887" t="s">
        <v>4</v>
      </c>
      <c r="Q470" s="887" t="s">
        <v>442</v>
      </c>
      <c r="R470" s="416" t="s">
        <v>1484</v>
      </c>
      <c r="S470" s="344" t="s">
        <v>4</v>
      </c>
      <c r="T470" s="416" t="s">
        <v>1283</v>
      </c>
      <c r="U470" s="198" t="s">
        <v>1485</v>
      </c>
      <c r="V470" s="371" t="s">
        <v>36</v>
      </c>
      <c r="W470" s="371"/>
      <c r="X470" s="456"/>
    </row>
    <row r="471" spans="1:24" ht="50.15" customHeight="1" x14ac:dyDescent="0.3">
      <c r="A471" s="414" t="s">
        <v>2213</v>
      </c>
      <c r="B471" s="372">
        <f t="shared" si="4"/>
        <v>86</v>
      </c>
      <c r="C471" s="198" t="s">
        <v>1487</v>
      </c>
      <c r="D471" s="865">
        <v>920200</v>
      </c>
      <c r="E471" s="416"/>
      <c r="F471" s="416"/>
      <c r="G471" s="368">
        <v>40640</v>
      </c>
      <c r="H471" s="416"/>
      <c r="I471" s="369">
        <v>36</v>
      </c>
      <c r="J471" s="370">
        <v>13</v>
      </c>
      <c r="K471" s="370">
        <v>10.1</v>
      </c>
      <c r="L471" s="887">
        <v>1215</v>
      </c>
      <c r="M471" s="370">
        <v>14100</v>
      </c>
      <c r="N471" s="370"/>
      <c r="O471" s="887" t="s">
        <v>43</v>
      </c>
      <c r="P471" s="887" t="s">
        <v>6</v>
      </c>
      <c r="Q471" s="887" t="s">
        <v>442</v>
      </c>
      <c r="R471" s="416" t="s">
        <v>1484</v>
      </c>
      <c r="S471" s="344" t="s">
        <v>4</v>
      </c>
      <c r="T471" s="416" t="s">
        <v>1283</v>
      </c>
      <c r="U471" s="198" t="s">
        <v>1488</v>
      </c>
      <c r="V471" s="371" t="s">
        <v>36</v>
      </c>
      <c r="W471" s="371"/>
      <c r="X471" s="456"/>
    </row>
    <row r="472" spans="1:24" ht="50.15" customHeight="1" x14ac:dyDescent="0.3">
      <c r="A472" s="414" t="s">
        <v>2213</v>
      </c>
      <c r="B472" s="372">
        <f t="shared" si="4"/>
        <v>87</v>
      </c>
      <c r="C472" s="198" t="s">
        <v>1489</v>
      </c>
      <c r="D472" s="865">
        <v>920423</v>
      </c>
      <c r="E472" s="416"/>
      <c r="F472" s="416"/>
      <c r="G472" s="368">
        <v>40640</v>
      </c>
      <c r="H472" s="416"/>
      <c r="I472" s="369"/>
      <c r="J472" s="370"/>
      <c r="K472" s="370"/>
      <c r="L472" s="887">
        <v>320.2</v>
      </c>
      <c r="M472" s="370">
        <v>2199.5</v>
      </c>
      <c r="N472" s="370"/>
      <c r="O472" s="887">
        <v>1</v>
      </c>
      <c r="P472" s="887" t="s">
        <v>6</v>
      </c>
      <c r="Q472" s="887" t="s">
        <v>422</v>
      </c>
      <c r="R472" s="416" t="s">
        <v>1490</v>
      </c>
      <c r="S472" s="344" t="s">
        <v>4</v>
      </c>
      <c r="T472" s="416" t="s">
        <v>1283</v>
      </c>
      <c r="U472" s="198" t="s">
        <v>1491</v>
      </c>
      <c r="V472" s="371" t="s">
        <v>36</v>
      </c>
      <c r="W472" s="371"/>
      <c r="X472" s="456"/>
    </row>
    <row r="473" spans="1:24" ht="50.15" customHeight="1" x14ac:dyDescent="0.3">
      <c r="A473" s="414" t="s">
        <v>2213</v>
      </c>
      <c r="B473" s="372">
        <f t="shared" si="4"/>
        <v>88</v>
      </c>
      <c r="C473" s="198" t="s">
        <v>1492</v>
      </c>
      <c r="D473" s="865">
        <v>920519</v>
      </c>
      <c r="E473" s="416"/>
      <c r="F473" s="416"/>
      <c r="G473" s="368">
        <v>40640</v>
      </c>
      <c r="H473" s="416"/>
      <c r="I473" s="369">
        <v>24</v>
      </c>
      <c r="J473" s="370">
        <v>15</v>
      </c>
      <c r="K473" s="370">
        <v>12.6</v>
      </c>
      <c r="L473" s="887">
        <v>392.9</v>
      </c>
      <c r="M473" s="370">
        <v>4950.54</v>
      </c>
      <c r="N473" s="370"/>
      <c r="O473" s="887">
        <v>2</v>
      </c>
      <c r="P473" s="887" t="s">
        <v>6</v>
      </c>
      <c r="Q473" s="887" t="s">
        <v>422</v>
      </c>
      <c r="R473" s="416" t="s">
        <v>1311</v>
      </c>
      <c r="S473" s="344" t="s">
        <v>4</v>
      </c>
      <c r="T473" s="416" t="s">
        <v>1283</v>
      </c>
      <c r="U473" s="198" t="s">
        <v>1493</v>
      </c>
      <c r="V473" s="371" t="s">
        <v>36</v>
      </c>
      <c r="W473" s="371"/>
      <c r="X473" s="456"/>
    </row>
    <row r="474" spans="1:24" ht="50.15" customHeight="1" x14ac:dyDescent="0.3">
      <c r="A474" s="414" t="s">
        <v>2213</v>
      </c>
      <c r="B474" s="372">
        <f t="shared" si="4"/>
        <v>89</v>
      </c>
      <c r="C474" s="198" t="s">
        <v>1494</v>
      </c>
      <c r="D474" s="865">
        <v>920654</v>
      </c>
      <c r="E474" s="416"/>
      <c r="F474" s="416"/>
      <c r="G474" s="368">
        <v>41305</v>
      </c>
      <c r="H474" s="416"/>
      <c r="I474" s="369"/>
      <c r="J474" s="370"/>
      <c r="K474" s="370"/>
      <c r="L474" s="887">
        <v>7.5</v>
      </c>
      <c r="M474" s="370"/>
      <c r="N474" s="370"/>
      <c r="O474" s="887" t="s">
        <v>422</v>
      </c>
      <c r="P474" s="887" t="s">
        <v>6</v>
      </c>
      <c r="Q474" s="887" t="s">
        <v>422</v>
      </c>
      <c r="R474" s="416" t="s">
        <v>1400</v>
      </c>
      <c r="S474" s="344" t="s">
        <v>4</v>
      </c>
      <c r="T474" s="416" t="s">
        <v>1283</v>
      </c>
      <c r="U474" s="198" t="s">
        <v>1495</v>
      </c>
      <c r="V474" s="371" t="s">
        <v>36</v>
      </c>
      <c r="W474" s="371"/>
      <c r="X474" s="456"/>
    </row>
    <row r="475" spans="1:24" ht="50.15" customHeight="1" x14ac:dyDescent="0.3">
      <c r="A475" s="414" t="s">
        <v>2213</v>
      </c>
      <c r="B475" s="372">
        <f t="shared" si="4"/>
        <v>90</v>
      </c>
      <c r="C475" s="198" t="s">
        <v>1496</v>
      </c>
      <c r="D475" s="865">
        <v>920655</v>
      </c>
      <c r="E475" s="416"/>
      <c r="F475" s="416"/>
      <c r="G475" s="368">
        <v>41305</v>
      </c>
      <c r="H475" s="416"/>
      <c r="I475" s="369"/>
      <c r="J475" s="370"/>
      <c r="K475" s="370"/>
      <c r="L475" s="887">
        <v>7.5</v>
      </c>
      <c r="M475" s="370"/>
      <c r="N475" s="370"/>
      <c r="O475" s="887" t="s">
        <v>422</v>
      </c>
      <c r="P475" s="887" t="s">
        <v>6</v>
      </c>
      <c r="Q475" s="887" t="s">
        <v>422</v>
      </c>
      <c r="R475" s="416" t="s">
        <v>1400</v>
      </c>
      <c r="S475" s="344" t="s">
        <v>4</v>
      </c>
      <c r="T475" s="416" t="s">
        <v>1283</v>
      </c>
      <c r="U475" s="198" t="s">
        <v>1497</v>
      </c>
      <c r="V475" s="371" t="s">
        <v>36</v>
      </c>
      <c r="W475" s="371"/>
      <c r="X475" s="456"/>
    </row>
    <row r="476" spans="1:24" ht="50.15" customHeight="1" x14ac:dyDescent="0.3">
      <c r="A476" s="414" t="s">
        <v>2213</v>
      </c>
      <c r="B476" s="372">
        <f t="shared" si="4"/>
        <v>91</v>
      </c>
      <c r="C476" s="198" t="s">
        <v>1498</v>
      </c>
      <c r="D476" s="865">
        <v>920656</v>
      </c>
      <c r="E476" s="416"/>
      <c r="F476" s="416"/>
      <c r="G476" s="368">
        <v>41305</v>
      </c>
      <c r="H476" s="416"/>
      <c r="I476" s="369"/>
      <c r="J476" s="370"/>
      <c r="K476" s="370"/>
      <c r="L476" s="887">
        <v>7.5</v>
      </c>
      <c r="M476" s="370"/>
      <c r="N476" s="370"/>
      <c r="O476" s="887" t="s">
        <v>422</v>
      </c>
      <c r="P476" s="887" t="s">
        <v>6</v>
      </c>
      <c r="Q476" s="887" t="s">
        <v>422</v>
      </c>
      <c r="R476" s="416" t="s">
        <v>1400</v>
      </c>
      <c r="S476" s="344" t="s">
        <v>4</v>
      </c>
      <c r="T476" s="416" t="s">
        <v>1283</v>
      </c>
      <c r="U476" s="413" t="s">
        <v>1499</v>
      </c>
      <c r="V476" s="371" t="s">
        <v>36</v>
      </c>
      <c r="W476" s="371"/>
      <c r="X476" s="456"/>
    </row>
    <row r="477" spans="1:24" ht="50.15" customHeight="1" x14ac:dyDescent="0.3">
      <c r="A477" s="414" t="s">
        <v>2213</v>
      </c>
      <c r="B477" s="372">
        <f t="shared" si="4"/>
        <v>92</v>
      </c>
      <c r="C477" s="198" t="s">
        <v>1500</v>
      </c>
      <c r="D477" s="865">
        <v>920657</v>
      </c>
      <c r="E477" s="416"/>
      <c r="F477" s="416"/>
      <c r="G477" s="368">
        <v>41305</v>
      </c>
      <c r="H477" s="416"/>
      <c r="I477" s="369"/>
      <c r="J477" s="370"/>
      <c r="K477" s="370"/>
      <c r="L477" s="887">
        <v>7.5</v>
      </c>
      <c r="M477" s="370"/>
      <c r="N477" s="370"/>
      <c r="O477" s="887" t="s">
        <v>422</v>
      </c>
      <c r="P477" s="887" t="s">
        <v>6</v>
      </c>
      <c r="Q477" s="887" t="s">
        <v>422</v>
      </c>
      <c r="R477" s="416" t="s">
        <v>1400</v>
      </c>
      <c r="S477" s="344" t="s">
        <v>4</v>
      </c>
      <c r="T477" s="416" t="s">
        <v>1283</v>
      </c>
      <c r="U477" s="413" t="s">
        <v>1497</v>
      </c>
      <c r="V477" s="371" t="s">
        <v>36</v>
      </c>
      <c r="W477" s="371"/>
      <c r="X477" s="456"/>
    </row>
    <row r="478" spans="1:24" ht="50.15" customHeight="1" x14ac:dyDescent="0.3">
      <c r="A478" s="414" t="s">
        <v>2213</v>
      </c>
      <c r="B478" s="372">
        <f t="shared" si="4"/>
        <v>93</v>
      </c>
      <c r="C478" s="198" t="s">
        <v>1501</v>
      </c>
      <c r="D478" s="865">
        <v>920663</v>
      </c>
      <c r="E478" s="416"/>
      <c r="F478" s="416"/>
      <c r="G478" s="368">
        <v>41305</v>
      </c>
      <c r="H478" s="416"/>
      <c r="I478" s="369">
        <v>20</v>
      </c>
      <c r="J478" s="370">
        <v>10</v>
      </c>
      <c r="K478" s="370">
        <v>4</v>
      </c>
      <c r="L478" s="887">
        <v>200</v>
      </c>
      <c r="M478" s="370">
        <v>800</v>
      </c>
      <c r="N478" s="370"/>
      <c r="O478" s="887" t="s">
        <v>15</v>
      </c>
      <c r="P478" s="887" t="s">
        <v>6</v>
      </c>
      <c r="Q478" s="887" t="s">
        <v>422</v>
      </c>
      <c r="R478" s="416" t="s">
        <v>1502</v>
      </c>
      <c r="S478" s="344" t="s">
        <v>4</v>
      </c>
      <c r="T478" s="416" t="s">
        <v>1283</v>
      </c>
      <c r="U478" s="198" t="s">
        <v>1503</v>
      </c>
      <c r="V478" s="371" t="s">
        <v>36</v>
      </c>
      <c r="W478" s="371"/>
      <c r="X478" s="456"/>
    </row>
    <row r="479" spans="1:24" ht="50.15" customHeight="1" x14ac:dyDescent="0.3">
      <c r="A479" s="414" t="s">
        <v>2213</v>
      </c>
      <c r="B479" s="372">
        <f t="shared" si="4"/>
        <v>94</v>
      </c>
      <c r="C479" s="198" t="s">
        <v>1504</v>
      </c>
      <c r="D479" s="865">
        <v>921284</v>
      </c>
      <c r="E479" s="416"/>
      <c r="F479" s="416"/>
      <c r="G479" s="368">
        <v>42035</v>
      </c>
      <c r="H479" s="416"/>
      <c r="I479" s="369"/>
      <c r="J479" s="370"/>
      <c r="K479" s="370">
        <v>3</v>
      </c>
      <c r="L479" s="887">
        <v>13.26</v>
      </c>
      <c r="M479" s="370">
        <v>39.78</v>
      </c>
      <c r="N479" s="370"/>
      <c r="O479" s="887" t="s">
        <v>15</v>
      </c>
      <c r="P479" s="887" t="s">
        <v>422</v>
      </c>
      <c r="Q479" s="887" t="s">
        <v>422</v>
      </c>
      <c r="R479" s="416" t="s">
        <v>1505</v>
      </c>
      <c r="S479" s="344" t="s">
        <v>4</v>
      </c>
      <c r="T479" s="416" t="s">
        <v>1283</v>
      </c>
      <c r="U479" s="198" t="s">
        <v>1506</v>
      </c>
      <c r="V479" s="371" t="s">
        <v>36</v>
      </c>
      <c r="W479" s="371"/>
      <c r="X479" s="456"/>
    </row>
    <row r="480" spans="1:24" ht="50.15" customHeight="1" x14ac:dyDescent="0.3">
      <c r="A480" s="414" t="s">
        <v>2213</v>
      </c>
      <c r="B480" s="372">
        <f t="shared" si="4"/>
        <v>95</v>
      </c>
      <c r="C480" s="198" t="s">
        <v>1507</v>
      </c>
      <c r="D480" s="865">
        <v>922930</v>
      </c>
      <c r="E480" s="416"/>
      <c r="F480" s="416"/>
      <c r="G480" s="373">
        <v>1971</v>
      </c>
      <c r="H480" s="416"/>
      <c r="I480" s="369">
        <v>37.200000000000003</v>
      </c>
      <c r="J480" s="370">
        <v>10.199999999999999</v>
      </c>
      <c r="K480" s="370">
        <v>7.5</v>
      </c>
      <c r="L480" s="887">
        <v>365.8</v>
      </c>
      <c r="M480" s="370">
        <v>2743.5</v>
      </c>
      <c r="N480" s="370"/>
      <c r="O480" s="887" t="s">
        <v>15</v>
      </c>
      <c r="P480" s="887" t="s">
        <v>6</v>
      </c>
      <c r="Q480" s="887" t="s">
        <v>442</v>
      </c>
      <c r="R480" s="416" t="s">
        <v>1375</v>
      </c>
      <c r="S480" s="344" t="s">
        <v>4</v>
      </c>
      <c r="T480" s="416" t="s">
        <v>1283</v>
      </c>
      <c r="U480" s="198" t="s">
        <v>1508</v>
      </c>
      <c r="V480" s="371" t="s">
        <v>36</v>
      </c>
      <c r="W480" s="371"/>
      <c r="X480" s="456"/>
    </row>
    <row r="481" spans="1:24" ht="50.15" customHeight="1" x14ac:dyDescent="0.3">
      <c r="A481" s="414" t="s">
        <v>2213</v>
      </c>
      <c r="B481" s="372">
        <f t="shared" si="4"/>
        <v>96</v>
      </c>
      <c r="C481" s="198" t="s">
        <v>1509</v>
      </c>
      <c r="D481" s="865">
        <v>98420102097</v>
      </c>
      <c r="E481" s="416"/>
      <c r="F481" s="416"/>
      <c r="G481" s="368">
        <v>41182</v>
      </c>
      <c r="H481" s="416"/>
      <c r="I481" s="369"/>
      <c r="J481" s="370"/>
      <c r="K481" s="370"/>
      <c r="L481" s="887">
        <v>30.5</v>
      </c>
      <c r="M481" s="370"/>
      <c r="N481" s="370"/>
      <c r="O481" s="887">
        <v>1</v>
      </c>
      <c r="P481" s="887" t="s">
        <v>6</v>
      </c>
      <c r="Q481" s="887" t="s">
        <v>422</v>
      </c>
      <c r="R481" s="416" t="s">
        <v>1510</v>
      </c>
      <c r="S481" s="344" t="s">
        <v>4</v>
      </c>
      <c r="T481" s="416" t="s">
        <v>1283</v>
      </c>
      <c r="U481" s="198" t="s">
        <v>1511</v>
      </c>
      <c r="V481" s="371" t="s">
        <v>36</v>
      </c>
      <c r="W481" s="371"/>
      <c r="X481" s="456"/>
    </row>
    <row r="482" spans="1:24" ht="50.15" customHeight="1" x14ac:dyDescent="0.3">
      <c r="A482" s="414" t="s">
        <v>2213</v>
      </c>
      <c r="B482" s="372">
        <f t="shared" si="4"/>
        <v>97</v>
      </c>
      <c r="C482" s="198" t="s">
        <v>1512</v>
      </c>
      <c r="D482" s="865">
        <v>98420102103</v>
      </c>
      <c r="E482" s="416"/>
      <c r="F482" s="416"/>
      <c r="G482" s="368">
        <v>41182</v>
      </c>
      <c r="H482" s="416"/>
      <c r="I482" s="887" t="s">
        <v>422</v>
      </c>
      <c r="J482" s="887" t="s">
        <v>422</v>
      </c>
      <c r="K482" s="887" t="s">
        <v>422</v>
      </c>
      <c r="L482" s="887">
        <v>91</v>
      </c>
      <c r="M482" s="887" t="s">
        <v>422</v>
      </c>
      <c r="N482" s="887"/>
      <c r="O482" s="887" t="s">
        <v>15</v>
      </c>
      <c r="P482" s="887" t="s">
        <v>6</v>
      </c>
      <c r="Q482" s="887" t="s">
        <v>422</v>
      </c>
      <c r="R482" s="416" t="s">
        <v>1513</v>
      </c>
      <c r="S482" s="344" t="s">
        <v>6</v>
      </c>
      <c r="T482" s="416" t="s">
        <v>1283</v>
      </c>
      <c r="U482" s="198" t="s">
        <v>1514</v>
      </c>
      <c r="V482" s="371" t="s">
        <v>36</v>
      </c>
      <c r="W482" s="371"/>
      <c r="X482" s="456"/>
    </row>
    <row r="483" spans="1:24" ht="50.15" customHeight="1" x14ac:dyDescent="0.3">
      <c r="A483" s="414" t="s">
        <v>2213</v>
      </c>
      <c r="B483" s="372">
        <f t="shared" si="4"/>
        <v>98</v>
      </c>
      <c r="C483" s="198" t="s">
        <v>1509</v>
      </c>
      <c r="D483" s="865">
        <v>98420102108</v>
      </c>
      <c r="E483" s="416"/>
      <c r="F483" s="416"/>
      <c r="G483" s="368">
        <v>41182</v>
      </c>
      <c r="H483" s="416"/>
      <c r="I483" s="369"/>
      <c r="J483" s="370"/>
      <c r="K483" s="370">
        <v>2.79</v>
      </c>
      <c r="L483" s="887">
        <v>15.8</v>
      </c>
      <c r="M483" s="370">
        <v>55</v>
      </c>
      <c r="N483" s="370"/>
      <c r="O483" s="887">
        <v>1</v>
      </c>
      <c r="P483" s="887" t="s">
        <v>4</v>
      </c>
      <c r="Q483" s="887" t="s">
        <v>422</v>
      </c>
      <c r="R483" s="416" t="s">
        <v>1510</v>
      </c>
      <c r="S483" s="344" t="s">
        <v>4</v>
      </c>
      <c r="T483" s="416" t="s">
        <v>1283</v>
      </c>
      <c r="U483" s="198" t="s">
        <v>1515</v>
      </c>
      <c r="V483" s="371" t="s">
        <v>36</v>
      </c>
      <c r="W483" s="371"/>
      <c r="X483" s="456"/>
    </row>
    <row r="484" spans="1:24" ht="50.15" customHeight="1" x14ac:dyDescent="0.3">
      <c r="A484" s="414" t="s">
        <v>2213</v>
      </c>
      <c r="B484" s="372">
        <f t="shared" si="4"/>
        <v>99</v>
      </c>
      <c r="C484" s="198" t="s">
        <v>1516</v>
      </c>
      <c r="D484" s="865">
        <v>98420104147</v>
      </c>
      <c r="E484" s="416"/>
      <c r="F484" s="416"/>
      <c r="G484" s="368">
        <v>41670</v>
      </c>
      <c r="H484" s="416" t="s">
        <v>281</v>
      </c>
      <c r="I484" s="370">
        <v>12.88</v>
      </c>
      <c r="J484" s="370"/>
      <c r="K484" s="370"/>
      <c r="L484" s="370"/>
      <c r="M484" s="370"/>
      <c r="N484" s="370"/>
      <c r="O484" s="887">
        <v>1</v>
      </c>
      <c r="P484" s="887" t="s">
        <v>6</v>
      </c>
      <c r="Q484" s="887" t="s">
        <v>422</v>
      </c>
      <c r="R484" s="420" t="s">
        <v>1517</v>
      </c>
      <c r="S484" s="344" t="s">
        <v>4</v>
      </c>
      <c r="T484" s="416" t="s">
        <v>1283</v>
      </c>
      <c r="U484" s="198" t="s">
        <v>1518</v>
      </c>
      <c r="V484" s="371" t="s">
        <v>36</v>
      </c>
      <c r="W484" s="371"/>
      <c r="X484" s="456"/>
    </row>
    <row r="485" spans="1:24" ht="50.15" customHeight="1" x14ac:dyDescent="0.3">
      <c r="A485" s="414" t="s">
        <v>2213</v>
      </c>
      <c r="B485" s="372">
        <f t="shared" si="4"/>
        <v>100</v>
      </c>
      <c r="C485" s="198" t="s">
        <v>1519</v>
      </c>
      <c r="D485" s="865">
        <v>98420105122</v>
      </c>
      <c r="E485" s="416"/>
      <c r="F485" s="416"/>
      <c r="G485" s="368">
        <v>28460</v>
      </c>
      <c r="H485" s="416"/>
      <c r="I485" s="369">
        <v>49.56</v>
      </c>
      <c r="J485" s="370">
        <v>12.7</v>
      </c>
      <c r="K485" s="370">
        <v>7.3037341958247568</v>
      </c>
      <c r="L485" s="887">
        <v>680.2</v>
      </c>
      <c r="M485" s="370">
        <v>4968</v>
      </c>
      <c r="N485" s="370"/>
      <c r="O485" s="887" t="s">
        <v>43</v>
      </c>
      <c r="P485" s="887" t="s">
        <v>4</v>
      </c>
      <c r="Q485" s="887" t="s">
        <v>442</v>
      </c>
      <c r="R485" s="416" t="s">
        <v>1520</v>
      </c>
      <c r="S485" s="344" t="s">
        <v>4</v>
      </c>
      <c r="T485" s="416" t="s">
        <v>1283</v>
      </c>
      <c r="U485" s="198" t="s">
        <v>1368</v>
      </c>
      <c r="V485" s="371" t="s">
        <v>36</v>
      </c>
      <c r="W485" s="371"/>
      <c r="X485" s="456"/>
    </row>
    <row r="486" spans="1:24" ht="50.15" customHeight="1" x14ac:dyDescent="0.3">
      <c r="A486" s="414" t="s">
        <v>2213</v>
      </c>
      <c r="B486" s="372">
        <f t="shared" si="4"/>
        <v>101</v>
      </c>
      <c r="C486" s="198" t="s">
        <v>1521</v>
      </c>
      <c r="D486" s="865">
        <v>920588</v>
      </c>
      <c r="E486" s="416"/>
      <c r="F486" s="416"/>
      <c r="G486" s="368">
        <v>41274</v>
      </c>
      <c r="H486" s="416"/>
      <c r="I486" s="370"/>
      <c r="J486" s="370"/>
      <c r="K486" s="370">
        <v>3</v>
      </c>
      <c r="L486" s="370"/>
      <c r="M486" s="370"/>
      <c r="N486" s="370"/>
      <c r="O486" s="887"/>
      <c r="P486" s="887"/>
      <c r="Q486" s="887"/>
      <c r="R486" s="374" t="s">
        <v>1522</v>
      </c>
      <c r="S486" s="344" t="s">
        <v>4</v>
      </c>
      <c r="T486" s="416" t="s">
        <v>1283</v>
      </c>
      <c r="U486" s="375" t="s">
        <v>1523</v>
      </c>
      <c r="V486" s="371" t="s">
        <v>36</v>
      </c>
      <c r="W486" s="371"/>
      <c r="X486" s="456"/>
    </row>
    <row r="487" spans="1:24" ht="50.15" customHeight="1" x14ac:dyDescent="0.3">
      <c r="A487" s="414" t="s">
        <v>2213</v>
      </c>
      <c r="B487" s="372">
        <f t="shared" si="4"/>
        <v>102</v>
      </c>
      <c r="C487" s="198" t="s">
        <v>1524</v>
      </c>
      <c r="D487" s="865">
        <v>430134</v>
      </c>
      <c r="E487" s="456"/>
      <c r="F487" s="456"/>
      <c r="G487" s="942" t="s">
        <v>1525</v>
      </c>
      <c r="H487" s="416"/>
      <c r="I487" s="370">
        <v>7.09</v>
      </c>
      <c r="J487" s="370">
        <v>6.78</v>
      </c>
      <c r="K487" s="370">
        <v>7.68</v>
      </c>
      <c r="L487" s="370">
        <v>48.07</v>
      </c>
      <c r="M487" s="370">
        <v>369.18</v>
      </c>
      <c r="N487" s="370"/>
      <c r="O487" s="887">
        <v>1</v>
      </c>
      <c r="P487" s="887"/>
      <c r="Q487" s="887"/>
      <c r="R487" s="416" t="s">
        <v>1526</v>
      </c>
      <c r="S487" s="344"/>
      <c r="T487" s="416" t="s">
        <v>1283</v>
      </c>
      <c r="U487" s="375" t="s">
        <v>1527</v>
      </c>
      <c r="V487" s="371"/>
      <c r="W487" s="371"/>
      <c r="X487" s="456"/>
    </row>
    <row r="488" spans="1:24" ht="50.15" customHeight="1" x14ac:dyDescent="0.3">
      <c r="A488" s="414" t="s">
        <v>2213</v>
      </c>
      <c r="B488" s="372">
        <f t="shared" si="4"/>
        <v>103</v>
      </c>
      <c r="C488" s="198" t="s">
        <v>1528</v>
      </c>
      <c r="D488" s="865">
        <v>923678</v>
      </c>
      <c r="E488" s="416"/>
      <c r="F488" s="416"/>
      <c r="G488" s="368">
        <v>43191</v>
      </c>
      <c r="H488" s="416"/>
      <c r="I488" s="369"/>
      <c r="J488" s="370"/>
      <c r="K488" s="370"/>
      <c r="L488" s="887"/>
      <c r="M488" s="370"/>
      <c r="N488" s="370"/>
      <c r="O488" s="887"/>
      <c r="P488" s="887"/>
      <c r="Q488" s="887"/>
      <c r="R488" s="416" t="s">
        <v>1529</v>
      </c>
      <c r="S488" s="344" t="s">
        <v>4</v>
      </c>
      <c r="T488" s="416" t="s">
        <v>1283</v>
      </c>
      <c r="U488" s="375" t="s">
        <v>1530</v>
      </c>
      <c r="V488" s="371" t="s">
        <v>36</v>
      </c>
      <c r="W488" s="371"/>
      <c r="X488" s="456"/>
    </row>
    <row r="489" spans="1:24" ht="50.15" customHeight="1" x14ac:dyDescent="0.3">
      <c r="A489" s="414" t="s">
        <v>2213</v>
      </c>
      <c r="B489" s="372">
        <f t="shared" si="4"/>
        <v>104</v>
      </c>
      <c r="C489" s="198" t="s">
        <v>1531</v>
      </c>
      <c r="D489" s="865">
        <v>920668</v>
      </c>
      <c r="E489" s="416"/>
      <c r="F489" s="416"/>
      <c r="G489" s="368">
        <v>40640</v>
      </c>
      <c r="H489" s="416"/>
      <c r="I489" s="369"/>
      <c r="J489" s="370"/>
      <c r="K489" s="370"/>
      <c r="L489" s="887"/>
      <c r="M489" s="370">
        <v>1983</v>
      </c>
      <c r="N489" s="370"/>
      <c r="O489" s="887">
        <v>3</v>
      </c>
      <c r="P489" s="887"/>
      <c r="Q489" s="887"/>
      <c r="R489" s="416" t="s">
        <v>1532</v>
      </c>
      <c r="S489" s="344" t="s">
        <v>4</v>
      </c>
      <c r="T489" s="416" t="s">
        <v>1283</v>
      </c>
      <c r="U489" s="375" t="s">
        <v>1533</v>
      </c>
      <c r="V489" s="371" t="s">
        <v>36</v>
      </c>
      <c r="W489" s="371"/>
      <c r="X489" s="456"/>
    </row>
    <row r="490" spans="1:24" ht="50.15" customHeight="1" x14ac:dyDescent="0.3">
      <c r="A490" s="414" t="s">
        <v>2213</v>
      </c>
      <c r="B490" s="372">
        <f t="shared" si="4"/>
        <v>105</v>
      </c>
      <c r="C490" s="198" t="s">
        <v>1534</v>
      </c>
      <c r="D490" s="865">
        <v>672</v>
      </c>
      <c r="E490" s="416"/>
      <c r="F490" s="416"/>
      <c r="G490" s="368">
        <v>27760</v>
      </c>
      <c r="H490" s="416"/>
      <c r="I490" s="369"/>
      <c r="J490" s="370"/>
      <c r="K490" s="370"/>
      <c r="L490" s="370">
        <v>92</v>
      </c>
      <c r="M490" s="370">
        <v>914</v>
      </c>
      <c r="N490" s="370"/>
      <c r="O490" s="887">
        <v>2</v>
      </c>
      <c r="P490" s="887"/>
      <c r="Q490" s="887"/>
      <c r="R490" s="377" t="s">
        <v>1535</v>
      </c>
      <c r="S490" s="344" t="s">
        <v>4</v>
      </c>
      <c r="T490" s="416" t="s">
        <v>1283</v>
      </c>
      <c r="U490" s="375" t="s">
        <v>1536</v>
      </c>
      <c r="V490" s="371" t="s">
        <v>36</v>
      </c>
      <c r="W490" s="378"/>
      <c r="X490" s="457"/>
    </row>
    <row r="491" spans="1:24" ht="50.15" customHeight="1" x14ac:dyDescent="0.3">
      <c r="A491" s="414" t="s">
        <v>2213</v>
      </c>
      <c r="B491" s="372">
        <f t="shared" si="4"/>
        <v>106</v>
      </c>
      <c r="C491" s="198" t="s">
        <v>1537</v>
      </c>
      <c r="D491" s="865">
        <v>675</v>
      </c>
      <c r="E491" s="416"/>
      <c r="F491" s="416"/>
      <c r="G491" s="368">
        <v>27273</v>
      </c>
      <c r="H491" s="416"/>
      <c r="I491" s="369">
        <v>9.6</v>
      </c>
      <c r="J491" s="370">
        <v>9.6</v>
      </c>
      <c r="K491" s="370">
        <v>5</v>
      </c>
      <c r="L491" s="370">
        <v>92</v>
      </c>
      <c r="M491" s="370">
        <v>914</v>
      </c>
      <c r="N491" s="370"/>
      <c r="O491" s="887">
        <v>2</v>
      </c>
      <c r="P491" s="887"/>
      <c r="Q491" s="887"/>
      <c r="R491" s="377" t="s">
        <v>1538</v>
      </c>
      <c r="S491" s="344" t="s">
        <v>4</v>
      </c>
      <c r="T491" s="416" t="s">
        <v>1283</v>
      </c>
      <c r="U491" s="375" t="s">
        <v>1539</v>
      </c>
      <c r="V491" s="371" t="s">
        <v>36</v>
      </c>
      <c r="W491" s="378"/>
      <c r="X491" s="457"/>
    </row>
    <row r="492" spans="1:24" ht="50.15" customHeight="1" x14ac:dyDescent="0.3">
      <c r="A492" s="414" t="s">
        <v>2213</v>
      </c>
      <c r="B492" s="372">
        <f t="shared" si="4"/>
        <v>107</v>
      </c>
      <c r="C492" s="198" t="s">
        <v>1540</v>
      </c>
      <c r="D492" s="865">
        <v>10159</v>
      </c>
      <c r="E492" s="416"/>
      <c r="F492" s="416"/>
      <c r="G492" s="368">
        <v>29068</v>
      </c>
      <c r="H492" s="416"/>
      <c r="I492" s="369"/>
      <c r="J492" s="370"/>
      <c r="K492" s="370"/>
      <c r="L492" s="370">
        <v>160</v>
      </c>
      <c r="M492" s="370">
        <v>2110</v>
      </c>
      <c r="N492" s="370"/>
      <c r="O492" s="887"/>
      <c r="P492" s="887"/>
      <c r="Q492" s="887"/>
      <c r="R492" s="377" t="s">
        <v>1541</v>
      </c>
      <c r="S492" s="344" t="s">
        <v>4</v>
      </c>
      <c r="T492" s="416" t="s">
        <v>1283</v>
      </c>
      <c r="U492" s="375" t="s">
        <v>1542</v>
      </c>
      <c r="V492" s="371" t="s">
        <v>36</v>
      </c>
      <c r="W492" s="378"/>
      <c r="X492" s="457"/>
    </row>
    <row r="493" spans="1:24" ht="50.15" customHeight="1" x14ac:dyDescent="0.3">
      <c r="A493" s="414" t="s">
        <v>2213</v>
      </c>
      <c r="B493" s="372">
        <f t="shared" si="4"/>
        <v>108</v>
      </c>
      <c r="C493" s="198" t="s">
        <v>1543</v>
      </c>
      <c r="D493" s="865">
        <v>11618</v>
      </c>
      <c r="E493" s="416"/>
      <c r="F493" s="416"/>
      <c r="G493" s="368">
        <v>31747</v>
      </c>
      <c r="H493" s="416"/>
      <c r="I493" s="369"/>
      <c r="J493" s="370"/>
      <c r="K493" s="370"/>
      <c r="L493" s="370">
        <v>60</v>
      </c>
      <c r="M493" s="370">
        <v>647</v>
      </c>
      <c r="N493" s="370"/>
      <c r="O493" s="887"/>
      <c r="P493" s="887"/>
      <c r="Q493" s="887"/>
      <c r="R493" s="377" t="s">
        <v>1544</v>
      </c>
      <c r="S493" s="344" t="s">
        <v>4</v>
      </c>
      <c r="T493" s="416" t="s">
        <v>1283</v>
      </c>
      <c r="U493" s="375" t="s">
        <v>1545</v>
      </c>
      <c r="V493" s="371" t="s">
        <v>36</v>
      </c>
      <c r="W493" s="378"/>
      <c r="X493" s="457"/>
    </row>
    <row r="494" spans="1:24" ht="50.15" customHeight="1" x14ac:dyDescent="0.3">
      <c r="A494" s="414" t="s">
        <v>2213</v>
      </c>
      <c r="B494" s="372">
        <f t="shared" si="4"/>
        <v>109</v>
      </c>
      <c r="C494" s="198" t="s">
        <v>1546</v>
      </c>
      <c r="D494" s="865">
        <v>90383</v>
      </c>
      <c r="E494" s="416"/>
      <c r="F494" s="416"/>
      <c r="G494" s="368">
        <v>27760</v>
      </c>
      <c r="H494" s="416"/>
      <c r="I494" s="369"/>
      <c r="J494" s="370"/>
      <c r="K494" s="370"/>
      <c r="L494" s="370">
        <v>60</v>
      </c>
      <c r="M494" s="370">
        <v>647</v>
      </c>
      <c r="N494" s="370"/>
      <c r="O494" s="887"/>
      <c r="P494" s="887"/>
      <c r="Q494" s="887"/>
      <c r="R494" s="377" t="s">
        <v>1547</v>
      </c>
      <c r="S494" s="344" t="s">
        <v>4</v>
      </c>
      <c r="T494" s="416" t="s">
        <v>1283</v>
      </c>
      <c r="U494" s="375" t="s">
        <v>1548</v>
      </c>
      <c r="V494" s="371" t="s">
        <v>36</v>
      </c>
      <c r="W494" s="378"/>
      <c r="X494" s="457"/>
    </row>
    <row r="495" spans="1:24" ht="50.15" customHeight="1" x14ac:dyDescent="0.3">
      <c r="A495" s="414" t="s">
        <v>2213</v>
      </c>
      <c r="B495" s="372">
        <f t="shared" si="4"/>
        <v>110</v>
      </c>
      <c r="C495" s="198" t="s">
        <v>1549</v>
      </c>
      <c r="D495" s="865">
        <v>920254</v>
      </c>
      <c r="E495" s="416"/>
      <c r="F495" s="416"/>
      <c r="G495" s="368"/>
      <c r="H495" s="416"/>
      <c r="I495" s="369"/>
      <c r="J495" s="370"/>
      <c r="K495" s="370"/>
      <c r="L495" s="887"/>
      <c r="M495" s="370"/>
      <c r="N495" s="370"/>
      <c r="O495" s="887"/>
      <c r="P495" s="887"/>
      <c r="Q495" s="887"/>
      <c r="R495" s="416" t="s">
        <v>1550</v>
      </c>
      <c r="S495" s="344" t="s">
        <v>6</v>
      </c>
      <c r="T495" s="416" t="s">
        <v>1283</v>
      </c>
      <c r="U495" s="375" t="s">
        <v>1551</v>
      </c>
      <c r="V495" s="371" t="s">
        <v>36</v>
      </c>
      <c r="W495" s="371"/>
      <c r="X495" s="456"/>
    </row>
    <row r="496" spans="1:24" ht="50.15" customHeight="1" x14ac:dyDescent="0.3">
      <c r="A496" s="414" t="s">
        <v>2213</v>
      </c>
      <c r="B496" s="372">
        <f t="shared" si="4"/>
        <v>111</v>
      </c>
      <c r="C496" s="198" t="s">
        <v>1552</v>
      </c>
      <c r="D496" s="865">
        <v>920255</v>
      </c>
      <c r="E496" s="416"/>
      <c r="F496" s="416"/>
      <c r="G496" s="368">
        <v>28460</v>
      </c>
      <c r="H496" s="416"/>
      <c r="I496" s="369">
        <v>72</v>
      </c>
      <c r="J496" s="370">
        <v>24</v>
      </c>
      <c r="K496" s="370" t="s">
        <v>1553</v>
      </c>
      <c r="L496" s="370">
        <v>1717</v>
      </c>
      <c r="M496" s="370">
        <v>23063</v>
      </c>
      <c r="N496" s="370"/>
      <c r="O496" s="887" t="s">
        <v>1554</v>
      </c>
      <c r="P496" s="887" t="s">
        <v>6</v>
      </c>
      <c r="Q496" s="887"/>
      <c r="R496" s="416" t="s">
        <v>1550</v>
      </c>
      <c r="S496" s="344" t="s">
        <v>4</v>
      </c>
      <c r="T496" s="416" t="s">
        <v>1283</v>
      </c>
      <c r="U496" s="375" t="s">
        <v>1555</v>
      </c>
      <c r="V496" s="371" t="s">
        <v>36</v>
      </c>
      <c r="W496" s="371"/>
      <c r="X496" s="456"/>
    </row>
    <row r="497" spans="1:24" ht="50.15" customHeight="1" x14ac:dyDescent="0.3">
      <c r="A497" s="414" t="s">
        <v>2213</v>
      </c>
      <c r="B497" s="372">
        <f t="shared" si="4"/>
        <v>112</v>
      </c>
      <c r="C497" s="198" t="s">
        <v>1556</v>
      </c>
      <c r="D497" s="865">
        <v>923905</v>
      </c>
      <c r="E497" s="416"/>
      <c r="F497" s="416"/>
      <c r="G497" s="373" t="s">
        <v>1557</v>
      </c>
      <c r="H497" s="416"/>
      <c r="I497" s="370"/>
      <c r="J497" s="370"/>
      <c r="K497" s="370">
        <v>3</v>
      </c>
      <c r="L497" s="370">
        <v>15.8</v>
      </c>
      <c r="M497" s="370">
        <v>47.4</v>
      </c>
      <c r="N497" s="370"/>
      <c r="O497" s="887">
        <v>1</v>
      </c>
      <c r="P497" s="887"/>
      <c r="Q497" s="887"/>
      <c r="R497" s="416" t="s">
        <v>1522</v>
      </c>
      <c r="S497" s="344" t="s">
        <v>4</v>
      </c>
      <c r="T497" s="416" t="s">
        <v>1283</v>
      </c>
      <c r="U497" s="375" t="s">
        <v>1558</v>
      </c>
      <c r="V497" s="371" t="s">
        <v>36</v>
      </c>
      <c r="W497" s="371"/>
      <c r="X497" s="456"/>
    </row>
    <row r="498" spans="1:24" ht="50.15" customHeight="1" x14ac:dyDescent="0.3">
      <c r="A498" s="414" t="s">
        <v>2213</v>
      </c>
      <c r="B498" s="372">
        <f t="shared" si="4"/>
        <v>113</v>
      </c>
      <c r="C498" s="198" t="s">
        <v>1559</v>
      </c>
      <c r="D498" s="865">
        <v>923904</v>
      </c>
      <c r="E498" s="416"/>
      <c r="F498" s="416"/>
      <c r="G498" s="373" t="s">
        <v>1557</v>
      </c>
      <c r="H498" s="416"/>
      <c r="I498" s="370"/>
      <c r="J498" s="370"/>
      <c r="K498" s="370">
        <v>3</v>
      </c>
      <c r="L498" s="370">
        <v>15.8</v>
      </c>
      <c r="M498" s="370">
        <v>47.4</v>
      </c>
      <c r="N498" s="370"/>
      <c r="O498" s="887">
        <v>1</v>
      </c>
      <c r="P498" s="887"/>
      <c r="Q498" s="887"/>
      <c r="R498" s="416" t="s">
        <v>1522</v>
      </c>
      <c r="S498" s="344" t="s">
        <v>4</v>
      </c>
      <c r="T498" s="416" t="s">
        <v>1283</v>
      </c>
      <c r="U498" s="375" t="s">
        <v>1558</v>
      </c>
      <c r="V498" s="371" t="s">
        <v>36</v>
      </c>
      <c r="W498" s="371"/>
      <c r="X498" s="456"/>
    </row>
    <row r="499" spans="1:24" ht="50.15" customHeight="1" x14ac:dyDescent="0.3">
      <c r="A499" s="414" t="s">
        <v>2213</v>
      </c>
      <c r="B499" s="372">
        <f t="shared" si="4"/>
        <v>114</v>
      </c>
      <c r="C499" s="413" t="s">
        <v>1560</v>
      </c>
      <c r="D499" s="865">
        <v>98420111373</v>
      </c>
      <c r="E499" s="416"/>
      <c r="F499" s="416"/>
      <c r="G499" s="373" t="s">
        <v>1561</v>
      </c>
      <c r="H499" s="416"/>
      <c r="I499" s="370">
        <v>9</v>
      </c>
      <c r="J499" s="370">
        <v>3</v>
      </c>
      <c r="K499" s="370">
        <v>3</v>
      </c>
      <c r="L499" s="370"/>
      <c r="M499" s="370"/>
      <c r="N499" s="370"/>
      <c r="O499" s="887"/>
      <c r="P499" s="887"/>
      <c r="Q499" s="887"/>
      <c r="R499" s="420" t="s">
        <v>1517</v>
      </c>
      <c r="S499" s="344" t="s">
        <v>4</v>
      </c>
      <c r="T499" s="416" t="s">
        <v>1283</v>
      </c>
      <c r="U499" s="375" t="s">
        <v>1562</v>
      </c>
      <c r="V499" s="371" t="s">
        <v>36</v>
      </c>
      <c r="W499" s="371"/>
      <c r="X499" s="456"/>
    </row>
    <row r="500" spans="1:24" ht="50.15" customHeight="1" x14ac:dyDescent="0.3">
      <c r="A500" s="414" t="s">
        <v>2213</v>
      </c>
      <c r="B500" s="372">
        <f t="shared" si="4"/>
        <v>115</v>
      </c>
      <c r="C500" s="198" t="s">
        <v>1563</v>
      </c>
      <c r="D500" s="865">
        <v>920667</v>
      </c>
      <c r="E500" s="416"/>
      <c r="F500" s="416"/>
      <c r="G500" s="373" t="s">
        <v>1564</v>
      </c>
      <c r="H500" s="416"/>
      <c r="I500" s="370"/>
      <c r="J500" s="370"/>
      <c r="K500" s="370">
        <v>7.24</v>
      </c>
      <c r="L500" s="370">
        <v>961.8</v>
      </c>
      <c r="M500" s="370"/>
      <c r="N500" s="370"/>
      <c r="O500" s="887">
        <v>1</v>
      </c>
      <c r="P500" s="887" t="s">
        <v>6</v>
      </c>
      <c r="Q500" s="887"/>
      <c r="R500" s="416" t="s">
        <v>1565</v>
      </c>
      <c r="S500" s="344" t="s">
        <v>4</v>
      </c>
      <c r="T500" s="416" t="s">
        <v>1283</v>
      </c>
      <c r="U500" s="375" t="s">
        <v>1566</v>
      </c>
      <c r="V500" s="371" t="s">
        <v>36</v>
      </c>
      <c r="W500" s="371"/>
      <c r="X500" s="456"/>
    </row>
    <row r="501" spans="1:24" ht="50.15" customHeight="1" x14ac:dyDescent="0.3">
      <c r="A501" s="414" t="s">
        <v>2213</v>
      </c>
      <c r="B501" s="372">
        <f t="shared" si="4"/>
        <v>116</v>
      </c>
      <c r="C501" s="413" t="s">
        <v>1567</v>
      </c>
      <c r="D501" s="865">
        <v>430081</v>
      </c>
      <c r="E501" s="416"/>
      <c r="F501" s="416"/>
      <c r="G501" s="373"/>
      <c r="H501" s="416"/>
      <c r="I501" s="370">
        <v>12.75</v>
      </c>
      <c r="J501" s="370">
        <v>11.76</v>
      </c>
      <c r="K501" s="370">
        <v>9.9</v>
      </c>
      <c r="L501" s="370">
        <v>149.94</v>
      </c>
      <c r="M501" s="370">
        <v>1484.4</v>
      </c>
      <c r="N501" s="370"/>
      <c r="O501" s="887"/>
      <c r="P501" s="887" t="s">
        <v>6</v>
      </c>
      <c r="Q501" s="887">
        <v>1</v>
      </c>
      <c r="R501" s="416" t="s">
        <v>1568</v>
      </c>
      <c r="S501" s="344" t="s">
        <v>4</v>
      </c>
      <c r="T501" s="416" t="s">
        <v>1283</v>
      </c>
      <c r="U501" s="375" t="s">
        <v>1569</v>
      </c>
      <c r="V501" s="371" t="s">
        <v>36</v>
      </c>
      <c r="W501" s="371"/>
      <c r="X501" s="456"/>
    </row>
    <row r="502" spans="1:24" ht="50.15" customHeight="1" x14ac:dyDescent="0.3">
      <c r="A502" s="414" t="s">
        <v>2213</v>
      </c>
      <c r="B502" s="372">
        <f t="shared" si="4"/>
        <v>117</v>
      </c>
      <c r="C502" s="413" t="s">
        <v>1570</v>
      </c>
      <c r="D502" s="865">
        <v>430081</v>
      </c>
      <c r="E502" s="416"/>
      <c r="F502" s="416"/>
      <c r="G502" s="373"/>
      <c r="H502" s="416"/>
      <c r="I502" s="370">
        <v>10.15</v>
      </c>
      <c r="J502" s="370">
        <v>6.43</v>
      </c>
      <c r="K502" s="370">
        <v>5.32</v>
      </c>
      <c r="L502" s="370">
        <v>68.62</v>
      </c>
      <c r="M502" s="370">
        <v>347.21</v>
      </c>
      <c r="N502" s="370"/>
      <c r="O502" s="887">
        <v>1</v>
      </c>
      <c r="P502" s="887" t="s">
        <v>6</v>
      </c>
      <c r="Q502" s="887"/>
      <c r="R502" s="416" t="s">
        <v>1571</v>
      </c>
      <c r="S502" s="344" t="s">
        <v>4</v>
      </c>
      <c r="T502" s="416" t="s">
        <v>1283</v>
      </c>
      <c r="U502" s="375" t="s">
        <v>1572</v>
      </c>
      <c r="V502" s="371" t="s">
        <v>36</v>
      </c>
      <c r="W502" s="371"/>
      <c r="X502" s="456"/>
    </row>
    <row r="503" spans="1:24" ht="50.15" customHeight="1" x14ac:dyDescent="0.3">
      <c r="A503" s="414" t="s">
        <v>2213</v>
      </c>
      <c r="B503" s="372">
        <f t="shared" si="4"/>
        <v>118</v>
      </c>
      <c r="C503" s="413" t="s">
        <v>1573</v>
      </c>
      <c r="D503" s="865">
        <v>918977</v>
      </c>
      <c r="E503" s="416"/>
      <c r="F503" s="416"/>
      <c r="G503" s="373"/>
      <c r="H503" s="416"/>
      <c r="I503" s="370"/>
      <c r="J503" s="370"/>
      <c r="K503" s="370"/>
      <c r="L503" s="370"/>
      <c r="M503" s="370"/>
      <c r="N503" s="370"/>
      <c r="O503" s="887"/>
      <c r="P503" s="887"/>
      <c r="Q503" s="887"/>
      <c r="R503" s="416"/>
      <c r="S503" s="344" t="s">
        <v>4</v>
      </c>
      <c r="T503" s="416" t="s">
        <v>1283</v>
      </c>
      <c r="U503" s="375" t="s">
        <v>1574</v>
      </c>
      <c r="V503" s="371" t="s">
        <v>36</v>
      </c>
      <c r="W503" s="371"/>
      <c r="X503" s="456"/>
    </row>
    <row r="504" spans="1:24" ht="50.15" customHeight="1" x14ac:dyDescent="0.3">
      <c r="A504" s="414" t="s">
        <v>2213</v>
      </c>
      <c r="B504" s="372">
        <f t="shared" si="4"/>
        <v>119</v>
      </c>
      <c r="C504" s="413" t="s">
        <v>1575</v>
      </c>
      <c r="D504" s="865">
        <v>430170</v>
      </c>
      <c r="E504" s="416"/>
      <c r="F504" s="416"/>
      <c r="G504" s="373"/>
      <c r="H504" s="416"/>
      <c r="I504" s="370"/>
      <c r="J504" s="370"/>
      <c r="K504" s="370"/>
      <c r="L504" s="370"/>
      <c r="M504" s="370"/>
      <c r="N504" s="370"/>
      <c r="O504" s="887"/>
      <c r="P504" s="887"/>
      <c r="Q504" s="887"/>
      <c r="R504" s="416"/>
      <c r="S504" s="344"/>
      <c r="T504" s="416" t="s">
        <v>1283</v>
      </c>
      <c r="U504" s="375"/>
      <c r="V504" s="371" t="s">
        <v>36</v>
      </c>
      <c r="W504" s="371"/>
      <c r="X504" s="456"/>
    </row>
    <row r="505" spans="1:24" ht="50.15" customHeight="1" x14ac:dyDescent="0.3">
      <c r="A505" s="414" t="s">
        <v>2213</v>
      </c>
      <c r="B505" s="372">
        <f t="shared" si="4"/>
        <v>120</v>
      </c>
      <c r="C505" s="413" t="s">
        <v>1576</v>
      </c>
      <c r="D505" s="865">
        <v>430170</v>
      </c>
      <c r="E505" s="416"/>
      <c r="F505" s="416"/>
      <c r="G505" s="373"/>
      <c r="H505" s="416"/>
      <c r="I505" s="370"/>
      <c r="J505" s="370"/>
      <c r="K505" s="370"/>
      <c r="L505" s="370"/>
      <c r="M505" s="370"/>
      <c r="N505" s="370"/>
      <c r="O505" s="887"/>
      <c r="P505" s="887"/>
      <c r="Q505" s="887"/>
      <c r="R505" s="416"/>
      <c r="S505" s="344"/>
      <c r="T505" s="416" t="s">
        <v>1283</v>
      </c>
      <c r="U505" s="375"/>
      <c r="V505" s="371" t="s">
        <v>36</v>
      </c>
      <c r="W505" s="371"/>
      <c r="X505" s="456"/>
    </row>
    <row r="506" spans="1:24" ht="50.15" customHeight="1" x14ac:dyDescent="0.3">
      <c r="A506" s="414" t="s">
        <v>2213</v>
      </c>
      <c r="B506" s="372">
        <f t="shared" si="4"/>
        <v>121</v>
      </c>
      <c r="C506" s="413" t="s">
        <v>1577</v>
      </c>
      <c r="D506" s="865">
        <v>410054</v>
      </c>
      <c r="E506" s="416"/>
      <c r="F506" s="416"/>
      <c r="G506" s="373"/>
      <c r="H506" s="416"/>
      <c r="I506" s="370"/>
      <c r="J506" s="370"/>
      <c r="K506" s="370"/>
      <c r="L506" s="370"/>
      <c r="M506" s="370"/>
      <c r="N506" s="370"/>
      <c r="O506" s="887"/>
      <c r="P506" s="887"/>
      <c r="Q506" s="887"/>
      <c r="R506" s="416"/>
      <c r="S506" s="344"/>
      <c r="T506" s="416" t="s">
        <v>1283</v>
      </c>
      <c r="U506" s="375" t="s">
        <v>1578</v>
      </c>
      <c r="V506" s="371" t="s">
        <v>36</v>
      </c>
      <c r="W506" s="371"/>
      <c r="X506" s="456"/>
    </row>
    <row r="507" spans="1:24" ht="50.15" customHeight="1" x14ac:dyDescent="0.3">
      <c r="A507" s="414" t="s">
        <v>2213</v>
      </c>
      <c r="B507" s="372">
        <f t="shared" si="4"/>
        <v>122</v>
      </c>
      <c r="C507" s="198" t="s">
        <v>1579</v>
      </c>
      <c r="D507" s="865">
        <v>410067</v>
      </c>
      <c r="E507" s="416"/>
      <c r="F507" s="416"/>
      <c r="G507" s="368">
        <v>35278</v>
      </c>
      <c r="H507" s="416"/>
      <c r="I507" s="369"/>
      <c r="J507" s="370"/>
      <c r="K507" s="370"/>
      <c r="L507" s="887">
        <v>18.399999999999999</v>
      </c>
      <c r="M507" s="370"/>
      <c r="N507" s="370"/>
      <c r="O507" s="887"/>
      <c r="P507" s="887"/>
      <c r="Q507" s="887"/>
      <c r="R507" s="379"/>
      <c r="S507" s="344" t="s">
        <v>4</v>
      </c>
      <c r="T507" s="416" t="s">
        <v>1283</v>
      </c>
      <c r="U507" s="375" t="s">
        <v>1580</v>
      </c>
      <c r="V507" s="371" t="s">
        <v>36</v>
      </c>
      <c r="W507" s="371"/>
      <c r="X507" s="456"/>
    </row>
    <row r="508" spans="1:24" ht="50.15" customHeight="1" x14ac:dyDescent="0.3">
      <c r="A508" s="414" t="s">
        <v>2213</v>
      </c>
      <c r="B508" s="372">
        <f t="shared" si="4"/>
        <v>123</v>
      </c>
      <c r="C508" s="198" t="s">
        <v>1579</v>
      </c>
      <c r="D508" s="865">
        <v>410068</v>
      </c>
      <c r="E508" s="416"/>
      <c r="F508" s="416"/>
      <c r="G508" s="368">
        <v>35278</v>
      </c>
      <c r="H508" s="416"/>
      <c r="I508" s="369"/>
      <c r="J508" s="370"/>
      <c r="K508" s="370"/>
      <c r="L508" s="887">
        <v>18.399999999999999</v>
      </c>
      <c r="M508" s="370"/>
      <c r="N508" s="370"/>
      <c r="O508" s="887"/>
      <c r="P508" s="887"/>
      <c r="Q508" s="887"/>
      <c r="R508" s="379"/>
      <c r="S508" s="344" t="s">
        <v>4</v>
      </c>
      <c r="T508" s="416" t="s">
        <v>1283</v>
      </c>
      <c r="U508" s="375" t="s">
        <v>1580</v>
      </c>
      <c r="V508" s="371" t="s">
        <v>36</v>
      </c>
      <c r="W508" s="371"/>
      <c r="X508" s="456"/>
    </row>
    <row r="509" spans="1:24" ht="50.15" customHeight="1" x14ac:dyDescent="0.3">
      <c r="A509" s="414" t="s">
        <v>2213</v>
      </c>
      <c r="B509" s="372">
        <f t="shared" si="4"/>
        <v>124</v>
      </c>
      <c r="C509" s="198" t="s">
        <v>1579</v>
      </c>
      <c r="D509" s="865">
        <v>410069</v>
      </c>
      <c r="E509" s="416"/>
      <c r="F509" s="416"/>
      <c r="G509" s="368">
        <v>35278</v>
      </c>
      <c r="H509" s="416"/>
      <c r="I509" s="369"/>
      <c r="J509" s="370"/>
      <c r="K509" s="370"/>
      <c r="L509" s="887">
        <v>18.399999999999999</v>
      </c>
      <c r="M509" s="370"/>
      <c r="N509" s="370"/>
      <c r="O509" s="887"/>
      <c r="P509" s="887"/>
      <c r="Q509" s="887"/>
      <c r="R509" s="379"/>
      <c r="S509" s="344" t="s">
        <v>4</v>
      </c>
      <c r="T509" s="416" t="s">
        <v>1283</v>
      </c>
      <c r="U509" s="375" t="s">
        <v>1580</v>
      </c>
      <c r="V509" s="371" t="s">
        <v>36</v>
      </c>
      <c r="W509" s="371"/>
      <c r="X509" s="456"/>
    </row>
    <row r="510" spans="1:24" ht="50.15" customHeight="1" x14ac:dyDescent="0.3">
      <c r="A510" s="414" t="s">
        <v>2213</v>
      </c>
      <c r="B510" s="372">
        <f t="shared" si="4"/>
        <v>125</v>
      </c>
      <c r="C510" s="198" t="s">
        <v>1579</v>
      </c>
      <c r="D510" s="865">
        <v>410070</v>
      </c>
      <c r="E510" s="416"/>
      <c r="F510" s="416"/>
      <c r="G510" s="368">
        <v>35278</v>
      </c>
      <c r="H510" s="416"/>
      <c r="I510" s="369"/>
      <c r="J510" s="370"/>
      <c r="K510" s="370"/>
      <c r="L510" s="887">
        <v>18.399999999999999</v>
      </c>
      <c r="M510" s="370"/>
      <c r="N510" s="370"/>
      <c r="O510" s="887"/>
      <c r="P510" s="887"/>
      <c r="Q510" s="887"/>
      <c r="R510" s="379"/>
      <c r="S510" s="344" t="s">
        <v>4</v>
      </c>
      <c r="T510" s="416" t="s">
        <v>1283</v>
      </c>
      <c r="U510" s="375" t="s">
        <v>1580</v>
      </c>
      <c r="V510" s="371" t="s">
        <v>36</v>
      </c>
      <c r="W510" s="371"/>
      <c r="X510" s="456"/>
    </row>
    <row r="511" spans="1:24" ht="50.15" customHeight="1" x14ac:dyDescent="0.3">
      <c r="A511" s="414" t="s">
        <v>2213</v>
      </c>
      <c r="B511" s="372">
        <f t="shared" si="4"/>
        <v>126</v>
      </c>
      <c r="C511" s="198" t="s">
        <v>1579</v>
      </c>
      <c r="D511" s="865">
        <v>410071</v>
      </c>
      <c r="E511" s="416"/>
      <c r="F511" s="416"/>
      <c r="G511" s="368">
        <v>35278</v>
      </c>
      <c r="H511" s="416"/>
      <c r="I511" s="369"/>
      <c r="J511" s="370"/>
      <c r="K511" s="370"/>
      <c r="L511" s="887">
        <v>18.399999999999999</v>
      </c>
      <c r="M511" s="370"/>
      <c r="N511" s="370"/>
      <c r="O511" s="887"/>
      <c r="P511" s="887"/>
      <c r="Q511" s="887"/>
      <c r="R511" s="379"/>
      <c r="S511" s="344" t="s">
        <v>4</v>
      </c>
      <c r="T511" s="416" t="s">
        <v>1283</v>
      </c>
      <c r="U511" s="375" t="s">
        <v>1580</v>
      </c>
      <c r="V511" s="371" t="s">
        <v>36</v>
      </c>
      <c r="W511" s="371"/>
      <c r="X511" s="456"/>
    </row>
    <row r="512" spans="1:24" ht="50.15" customHeight="1" x14ac:dyDescent="0.3">
      <c r="A512" s="414" t="s">
        <v>2213</v>
      </c>
      <c r="B512" s="372">
        <f t="shared" si="4"/>
        <v>127</v>
      </c>
      <c r="C512" s="198" t="s">
        <v>1581</v>
      </c>
      <c r="D512" s="204" t="s">
        <v>1582</v>
      </c>
      <c r="E512" s="204"/>
      <c r="F512" s="204"/>
      <c r="G512" s="373" t="s">
        <v>1583</v>
      </c>
      <c r="H512" s="416"/>
      <c r="I512" s="370">
        <v>28</v>
      </c>
      <c r="J512" s="370">
        <v>7.5</v>
      </c>
      <c r="K512" s="370">
        <v>9</v>
      </c>
      <c r="L512" s="370">
        <v>210</v>
      </c>
      <c r="M512" s="370">
        <v>1890</v>
      </c>
      <c r="N512" s="370"/>
      <c r="O512" s="887"/>
      <c r="P512" s="887"/>
      <c r="Q512" s="887"/>
      <c r="R512" s="420"/>
      <c r="S512" s="897" t="s">
        <v>4</v>
      </c>
      <c r="T512" s="416" t="s">
        <v>1283</v>
      </c>
      <c r="U512" s="198" t="s">
        <v>1584</v>
      </c>
      <c r="V512" s="371" t="s">
        <v>36</v>
      </c>
      <c r="W512" s="371"/>
      <c r="X512" s="456"/>
    </row>
    <row r="513" spans="1:24" ht="50.15" customHeight="1" x14ac:dyDescent="0.3">
      <c r="A513" s="414" t="s">
        <v>2213</v>
      </c>
      <c r="B513" s="372">
        <f t="shared" si="4"/>
        <v>128</v>
      </c>
      <c r="C513" s="198" t="s">
        <v>1585</v>
      </c>
      <c r="D513" s="204" t="s">
        <v>1586</v>
      </c>
      <c r="E513" s="204"/>
      <c r="F513" s="204"/>
      <c r="G513" s="373" t="s">
        <v>1583</v>
      </c>
      <c r="H513" s="416"/>
      <c r="I513" s="370">
        <v>22</v>
      </c>
      <c r="J513" s="370">
        <v>7</v>
      </c>
      <c r="K513" s="370">
        <v>9</v>
      </c>
      <c r="L513" s="370">
        <v>154</v>
      </c>
      <c r="M513" s="370">
        <v>1386</v>
      </c>
      <c r="N513" s="370"/>
      <c r="O513" s="887"/>
      <c r="P513" s="887"/>
      <c r="Q513" s="887"/>
      <c r="R513" s="420"/>
      <c r="S513" s="897" t="s">
        <v>4</v>
      </c>
      <c r="T513" s="416" t="s">
        <v>1283</v>
      </c>
      <c r="U513" s="198"/>
      <c r="V513" s="371" t="s">
        <v>36</v>
      </c>
      <c r="W513" s="371"/>
      <c r="X513" s="456"/>
    </row>
    <row r="514" spans="1:24" ht="50.15" customHeight="1" x14ac:dyDescent="0.3">
      <c r="A514" s="414" t="s">
        <v>2213</v>
      </c>
      <c r="B514" s="372">
        <f t="shared" si="4"/>
        <v>129</v>
      </c>
      <c r="C514" s="198" t="s">
        <v>1587</v>
      </c>
      <c r="D514" s="204" t="s">
        <v>1588</v>
      </c>
      <c r="E514" s="204"/>
      <c r="F514" s="204"/>
      <c r="G514" s="373" t="s">
        <v>1583</v>
      </c>
      <c r="H514" s="416"/>
      <c r="I514" s="370">
        <v>18</v>
      </c>
      <c r="J514" s="370">
        <v>18</v>
      </c>
      <c r="K514" s="370"/>
      <c r="L514" s="370">
        <v>371.5</v>
      </c>
      <c r="M514" s="370"/>
      <c r="N514" s="370"/>
      <c r="O514" s="887"/>
      <c r="P514" s="887"/>
      <c r="Q514" s="887"/>
      <c r="R514" s="420"/>
      <c r="S514" s="897" t="s">
        <v>4</v>
      </c>
      <c r="T514" s="416" t="s">
        <v>1283</v>
      </c>
      <c r="U514" s="198"/>
      <c r="V514" s="371" t="s">
        <v>36</v>
      </c>
      <c r="W514" s="371"/>
      <c r="X514" s="456"/>
    </row>
    <row r="515" spans="1:24" ht="50.15" customHeight="1" x14ac:dyDescent="0.3">
      <c r="A515" s="414" t="s">
        <v>2213</v>
      </c>
      <c r="B515" s="372">
        <f t="shared" si="4"/>
        <v>130</v>
      </c>
      <c r="C515" s="198" t="s">
        <v>1589</v>
      </c>
      <c r="D515" s="204" t="s">
        <v>1590</v>
      </c>
      <c r="E515" s="204"/>
      <c r="F515" s="204"/>
      <c r="G515" s="373" t="s">
        <v>1591</v>
      </c>
      <c r="H515" s="416"/>
      <c r="I515" s="370">
        <v>24</v>
      </c>
      <c r="J515" s="370">
        <v>18</v>
      </c>
      <c r="K515" s="370"/>
      <c r="L515" s="370">
        <v>432</v>
      </c>
      <c r="M515" s="370"/>
      <c r="N515" s="370"/>
      <c r="O515" s="887"/>
      <c r="P515" s="887"/>
      <c r="Q515" s="887"/>
      <c r="R515" s="420"/>
      <c r="S515" s="897" t="s">
        <v>4</v>
      </c>
      <c r="T515" s="416" t="s">
        <v>1283</v>
      </c>
      <c r="U515" s="198"/>
      <c r="V515" s="371" t="s">
        <v>36</v>
      </c>
      <c r="W515" s="371"/>
      <c r="X515" s="456"/>
    </row>
    <row r="516" spans="1:24" ht="50.15" customHeight="1" x14ac:dyDescent="0.3">
      <c r="A516" s="414" t="s">
        <v>2213</v>
      </c>
      <c r="B516" s="372">
        <f t="shared" ref="B516:B579" si="5">B515+1</f>
        <v>131</v>
      </c>
      <c r="C516" s="198" t="s">
        <v>1592</v>
      </c>
      <c r="D516" s="341" t="s">
        <v>1593</v>
      </c>
      <c r="E516" s="341"/>
      <c r="F516" s="341"/>
      <c r="G516" s="373" t="s">
        <v>1583</v>
      </c>
      <c r="H516" s="416"/>
      <c r="I516" s="370">
        <v>61.4</v>
      </c>
      <c r="J516" s="370">
        <v>21.65</v>
      </c>
      <c r="K516" s="370" t="s">
        <v>1594</v>
      </c>
      <c r="L516" s="370">
        <v>1329.3</v>
      </c>
      <c r="M516" s="370">
        <v>13346.2</v>
      </c>
      <c r="N516" s="370"/>
      <c r="O516" s="887"/>
      <c r="P516" s="887"/>
      <c r="Q516" s="887"/>
      <c r="R516" s="377" t="s">
        <v>1595</v>
      </c>
      <c r="S516" s="344" t="s">
        <v>4</v>
      </c>
      <c r="T516" s="416" t="s">
        <v>657</v>
      </c>
      <c r="U516" s="375" t="s">
        <v>1596</v>
      </c>
      <c r="V516" s="371" t="s">
        <v>1597</v>
      </c>
      <c r="W516" s="371"/>
      <c r="X516" s="456"/>
    </row>
    <row r="517" spans="1:24" ht="50.15" customHeight="1" x14ac:dyDescent="0.3">
      <c r="A517" s="414" t="s">
        <v>2213</v>
      </c>
      <c r="B517" s="447" t="s">
        <v>5</v>
      </c>
      <c r="C517" s="274" t="s">
        <v>1262</v>
      </c>
      <c r="D517" s="208"/>
      <c r="E517" s="46"/>
      <c r="F517" s="46"/>
      <c r="G517" s="208"/>
      <c r="H517" s="46"/>
      <c r="I517" s="958"/>
      <c r="J517" s="958"/>
      <c r="K517" s="958"/>
      <c r="L517" s="208"/>
      <c r="M517" s="959"/>
      <c r="N517" s="208"/>
      <c r="O517" s="208"/>
      <c r="P517" s="208"/>
      <c r="Q517" s="208"/>
      <c r="R517" s="45"/>
      <c r="S517" s="896"/>
      <c r="T517" s="46"/>
      <c r="U517" s="469"/>
      <c r="V517" s="46"/>
      <c r="W517" s="46"/>
    </row>
    <row r="518" spans="1:24" ht="50.15" customHeight="1" x14ac:dyDescent="0.3">
      <c r="A518" s="414" t="s">
        <v>2213</v>
      </c>
      <c r="B518" s="372">
        <v>1</v>
      </c>
      <c r="C518" s="198" t="s">
        <v>1599</v>
      </c>
      <c r="D518" s="865">
        <v>82</v>
      </c>
      <c r="E518" s="416"/>
      <c r="F518" s="416"/>
      <c r="G518" s="368">
        <v>39927</v>
      </c>
      <c r="H518" s="416"/>
      <c r="I518" s="369">
        <v>12.6</v>
      </c>
      <c r="J518" s="370">
        <v>12.6</v>
      </c>
      <c r="K518" s="370" t="s">
        <v>1600</v>
      </c>
      <c r="L518" s="887">
        <v>152.4</v>
      </c>
      <c r="M518" s="370">
        <v>750</v>
      </c>
      <c r="N518" s="370"/>
      <c r="O518" s="887" t="s">
        <v>422</v>
      </c>
      <c r="P518" s="887" t="s">
        <v>422</v>
      </c>
      <c r="Q518" s="887" t="s">
        <v>5</v>
      </c>
      <c r="R518" s="416" t="s">
        <v>1303</v>
      </c>
      <c r="S518" s="344" t="s">
        <v>4</v>
      </c>
      <c r="T518" s="416" t="s">
        <v>1283</v>
      </c>
      <c r="U518" s="198" t="s">
        <v>1601</v>
      </c>
      <c r="V518" s="371" t="s">
        <v>36</v>
      </c>
      <c r="W518" s="371"/>
    </row>
    <row r="519" spans="1:24" ht="50.15" customHeight="1" x14ac:dyDescent="0.3">
      <c r="A519" s="414" t="s">
        <v>2213</v>
      </c>
      <c r="B519" s="372">
        <f t="shared" si="5"/>
        <v>2</v>
      </c>
      <c r="C519" s="198" t="s">
        <v>1602</v>
      </c>
      <c r="D519" s="865">
        <v>316</v>
      </c>
      <c r="E519" s="416"/>
      <c r="F519" s="416"/>
      <c r="G519" s="368">
        <v>21885</v>
      </c>
      <c r="H519" s="416" t="s">
        <v>400</v>
      </c>
      <c r="I519" s="369">
        <v>130</v>
      </c>
      <c r="J519" s="370">
        <v>6.5</v>
      </c>
      <c r="K519" s="370">
        <v>11.05</v>
      </c>
      <c r="L519" s="887" t="s">
        <v>422</v>
      </c>
      <c r="M519" s="370">
        <v>9337.25</v>
      </c>
      <c r="N519" s="370"/>
      <c r="O519" s="887" t="s">
        <v>422</v>
      </c>
      <c r="P519" s="887" t="s">
        <v>422</v>
      </c>
      <c r="Q519" s="887" t="s">
        <v>442</v>
      </c>
      <c r="R519" s="416" t="s">
        <v>1314</v>
      </c>
      <c r="S519" s="344" t="s">
        <v>4</v>
      </c>
      <c r="T519" s="416" t="s">
        <v>1283</v>
      </c>
      <c r="U519" s="198" t="s">
        <v>1603</v>
      </c>
      <c r="V519" s="371" t="s">
        <v>36</v>
      </c>
      <c r="W519" s="371"/>
    </row>
    <row r="520" spans="1:24" ht="50.15" customHeight="1" x14ac:dyDescent="0.3">
      <c r="A520" s="414" t="s">
        <v>2213</v>
      </c>
      <c r="B520" s="372">
        <f t="shared" si="5"/>
        <v>3</v>
      </c>
      <c r="C520" s="198" t="s">
        <v>1604</v>
      </c>
      <c r="D520" s="865">
        <v>1035</v>
      </c>
      <c r="E520" s="416"/>
      <c r="F520" s="416"/>
      <c r="G520" s="368">
        <v>22981</v>
      </c>
      <c r="H520" s="416"/>
      <c r="I520" s="369">
        <v>54</v>
      </c>
      <c r="J520" s="370">
        <v>3</v>
      </c>
      <c r="K520" s="370">
        <v>11</v>
      </c>
      <c r="L520" s="887"/>
      <c r="M520" s="370"/>
      <c r="N520" s="370"/>
      <c r="O520" s="887" t="s">
        <v>422</v>
      </c>
      <c r="P520" s="887" t="s">
        <v>422</v>
      </c>
      <c r="Q520" s="887" t="s">
        <v>422</v>
      </c>
      <c r="R520" s="416" t="s">
        <v>1605</v>
      </c>
      <c r="S520" s="344" t="s">
        <v>4</v>
      </c>
      <c r="T520" s="416" t="s">
        <v>1283</v>
      </c>
      <c r="U520" s="198" t="s">
        <v>1606</v>
      </c>
      <c r="V520" s="371" t="s">
        <v>36</v>
      </c>
      <c r="W520" s="371"/>
    </row>
    <row r="521" spans="1:24" ht="50.15" customHeight="1" x14ac:dyDescent="0.3">
      <c r="A521" s="414" t="s">
        <v>2213</v>
      </c>
      <c r="B521" s="372">
        <f t="shared" si="5"/>
        <v>4</v>
      </c>
      <c r="C521" s="198" t="s">
        <v>1607</v>
      </c>
      <c r="D521" s="865">
        <v>2043</v>
      </c>
      <c r="E521" s="416"/>
      <c r="F521" s="416"/>
      <c r="G521" s="368">
        <v>27912</v>
      </c>
      <c r="H521" s="416"/>
      <c r="I521" s="369" t="s">
        <v>422</v>
      </c>
      <c r="J521" s="370" t="s">
        <v>1608</v>
      </c>
      <c r="K521" s="370">
        <v>8</v>
      </c>
      <c r="L521" s="887">
        <v>307.72000000000003</v>
      </c>
      <c r="M521" s="370">
        <v>2461.7600000000002</v>
      </c>
      <c r="N521" s="370"/>
      <c r="O521" s="887" t="s">
        <v>422</v>
      </c>
      <c r="P521" s="887" t="s">
        <v>422</v>
      </c>
      <c r="Q521" s="887" t="s">
        <v>5</v>
      </c>
      <c r="R521" s="416" t="s">
        <v>1609</v>
      </c>
      <c r="S521" s="344" t="s">
        <v>4</v>
      </c>
      <c r="T521" s="416" t="s">
        <v>1283</v>
      </c>
      <c r="U521" s="198" t="s">
        <v>1610</v>
      </c>
      <c r="V521" s="371" t="s">
        <v>36</v>
      </c>
      <c r="W521" s="371"/>
    </row>
    <row r="522" spans="1:24" ht="50.15" customHeight="1" x14ac:dyDescent="0.3">
      <c r="A522" s="414" t="s">
        <v>2213</v>
      </c>
      <c r="B522" s="372">
        <f t="shared" si="5"/>
        <v>5</v>
      </c>
      <c r="C522" s="198" t="s">
        <v>1611</v>
      </c>
      <c r="D522" s="865">
        <v>2044</v>
      </c>
      <c r="E522" s="416"/>
      <c r="F522" s="416"/>
      <c r="G522" s="368">
        <v>27912</v>
      </c>
      <c r="H522" s="416"/>
      <c r="I522" s="887" t="s">
        <v>422</v>
      </c>
      <c r="J522" s="887" t="s">
        <v>422</v>
      </c>
      <c r="K522" s="887" t="s">
        <v>422</v>
      </c>
      <c r="L522" s="887" t="s">
        <v>422</v>
      </c>
      <c r="M522" s="887" t="s">
        <v>422</v>
      </c>
      <c r="N522" s="887"/>
      <c r="O522" s="887" t="s">
        <v>422</v>
      </c>
      <c r="P522" s="887" t="s">
        <v>422</v>
      </c>
      <c r="Q522" s="887" t="s">
        <v>422</v>
      </c>
      <c r="R522" s="416" t="s">
        <v>1356</v>
      </c>
      <c r="S522" s="344" t="s">
        <v>4</v>
      </c>
      <c r="T522" s="416" t="s">
        <v>1283</v>
      </c>
      <c r="U522" s="198" t="s">
        <v>1612</v>
      </c>
      <c r="V522" s="371" t="s">
        <v>36</v>
      </c>
      <c r="W522" s="371"/>
    </row>
    <row r="523" spans="1:24" ht="50.15" customHeight="1" x14ac:dyDescent="0.3">
      <c r="A523" s="414" t="s">
        <v>2213</v>
      </c>
      <c r="B523" s="372">
        <f t="shared" si="5"/>
        <v>6</v>
      </c>
      <c r="C523" s="198" t="s">
        <v>1613</v>
      </c>
      <c r="D523" s="865">
        <v>2045</v>
      </c>
      <c r="E523" s="416"/>
      <c r="F523" s="416"/>
      <c r="G523" s="368">
        <v>27912</v>
      </c>
      <c r="H523" s="416"/>
      <c r="I523" s="887" t="s">
        <v>422</v>
      </c>
      <c r="J523" s="887" t="s">
        <v>422</v>
      </c>
      <c r="K523" s="887" t="s">
        <v>422</v>
      </c>
      <c r="L523" s="887" t="s">
        <v>422</v>
      </c>
      <c r="M523" s="887" t="s">
        <v>422</v>
      </c>
      <c r="N523" s="887"/>
      <c r="O523" s="887" t="s">
        <v>422</v>
      </c>
      <c r="P523" s="887" t="s">
        <v>422</v>
      </c>
      <c r="Q523" s="887" t="s">
        <v>422</v>
      </c>
      <c r="R523" s="416" t="s">
        <v>1356</v>
      </c>
      <c r="S523" s="344" t="s">
        <v>4</v>
      </c>
      <c r="T523" s="416" t="s">
        <v>1283</v>
      </c>
      <c r="U523" s="198" t="s">
        <v>1614</v>
      </c>
      <c r="V523" s="371" t="s">
        <v>36</v>
      </c>
      <c r="W523" s="371"/>
    </row>
    <row r="524" spans="1:24" ht="50.15" customHeight="1" x14ac:dyDescent="0.3">
      <c r="A524" s="414" t="s">
        <v>2213</v>
      </c>
      <c r="B524" s="372">
        <f t="shared" si="5"/>
        <v>7</v>
      </c>
      <c r="C524" s="198" t="s">
        <v>1615</v>
      </c>
      <c r="D524" s="865">
        <v>2046</v>
      </c>
      <c r="E524" s="416"/>
      <c r="F524" s="416"/>
      <c r="G524" s="368">
        <v>27912</v>
      </c>
      <c r="H524" s="416"/>
      <c r="I524" s="887" t="s">
        <v>422</v>
      </c>
      <c r="J524" s="887" t="s">
        <v>422</v>
      </c>
      <c r="K524" s="887" t="s">
        <v>422</v>
      </c>
      <c r="L524" s="887" t="s">
        <v>422</v>
      </c>
      <c r="M524" s="887" t="s">
        <v>422</v>
      </c>
      <c r="N524" s="887"/>
      <c r="O524" s="887" t="s">
        <v>422</v>
      </c>
      <c r="P524" s="887" t="s">
        <v>422</v>
      </c>
      <c r="Q524" s="887" t="s">
        <v>422</v>
      </c>
      <c r="R524" s="416" t="s">
        <v>1356</v>
      </c>
      <c r="S524" s="344" t="s">
        <v>4</v>
      </c>
      <c r="T524" s="416" t="s">
        <v>1283</v>
      </c>
      <c r="U524" s="198" t="s">
        <v>1616</v>
      </c>
      <c r="V524" s="371" t="s">
        <v>36</v>
      </c>
      <c r="W524" s="371"/>
    </row>
    <row r="525" spans="1:24" ht="50.15" customHeight="1" x14ac:dyDescent="0.3">
      <c r="A525" s="414" t="s">
        <v>2213</v>
      </c>
      <c r="B525" s="372">
        <f t="shared" si="5"/>
        <v>8</v>
      </c>
      <c r="C525" s="198" t="s">
        <v>1617</v>
      </c>
      <c r="D525" s="865">
        <v>2047</v>
      </c>
      <c r="E525" s="416"/>
      <c r="F525" s="416"/>
      <c r="G525" s="368">
        <v>27912</v>
      </c>
      <c r="H525" s="416"/>
      <c r="I525" s="887" t="s">
        <v>422</v>
      </c>
      <c r="J525" s="887" t="s">
        <v>422</v>
      </c>
      <c r="K525" s="887" t="s">
        <v>422</v>
      </c>
      <c r="L525" s="887" t="s">
        <v>422</v>
      </c>
      <c r="M525" s="887" t="s">
        <v>422</v>
      </c>
      <c r="N525" s="887"/>
      <c r="O525" s="887" t="s">
        <v>422</v>
      </c>
      <c r="P525" s="887" t="s">
        <v>422</v>
      </c>
      <c r="Q525" s="887" t="s">
        <v>422</v>
      </c>
      <c r="R525" s="416" t="s">
        <v>1356</v>
      </c>
      <c r="S525" s="344" t="s">
        <v>4</v>
      </c>
      <c r="T525" s="416" t="s">
        <v>1283</v>
      </c>
      <c r="U525" s="198" t="s">
        <v>1618</v>
      </c>
      <c r="V525" s="371" t="s">
        <v>36</v>
      </c>
      <c r="W525" s="371"/>
    </row>
    <row r="526" spans="1:24" ht="50.15" customHeight="1" x14ac:dyDescent="0.3">
      <c r="A526" s="414" t="s">
        <v>2213</v>
      </c>
      <c r="B526" s="372">
        <f t="shared" si="5"/>
        <v>9</v>
      </c>
      <c r="C526" s="198" t="s">
        <v>1619</v>
      </c>
      <c r="D526" s="865">
        <v>2050</v>
      </c>
      <c r="E526" s="416"/>
      <c r="F526" s="416"/>
      <c r="G526" s="368">
        <v>28065</v>
      </c>
      <c r="H526" s="416"/>
      <c r="I526" s="369">
        <v>6.63</v>
      </c>
      <c r="J526" s="370">
        <v>12.95</v>
      </c>
      <c r="K526" s="370">
        <v>3</v>
      </c>
      <c r="L526" s="887">
        <v>85.5</v>
      </c>
      <c r="M526" s="370">
        <v>256</v>
      </c>
      <c r="N526" s="370"/>
      <c r="O526" s="887"/>
      <c r="P526" s="887" t="s">
        <v>422</v>
      </c>
      <c r="Q526" s="887" t="s">
        <v>422</v>
      </c>
      <c r="R526" s="416" t="s">
        <v>1356</v>
      </c>
      <c r="S526" s="344" t="s">
        <v>4</v>
      </c>
      <c r="T526" s="416" t="s">
        <v>1283</v>
      </c>
      <c r="U526" s="198" t="s">
        <v>1620</v>
      </c>
      <c r="V526" s="371" t="s">
        <v>36</v>
      </c>
      <c r="W526" s="371"/>
    </row>
    <row r="527" spans="1:24" ht="50.15" customHeight="1" x14ac:dyDescent="0.3">
      <c r="A527" s="414" t="s">
        <v>2213</v>
      </c>
      <c r="B527" s="372">
        <f t="shared" si="5"/>
        <v>10</v>
      </c>
      <c r="C527" s="198" t="s">
        <v>1621</v>
      </c>
      <c r="D527" s="865">
        <v>2051</v>
      </c>
      <c r="E527" s="416"/>
      <c r="F527" s="416"/>
      <c r="G527" s="368">
        <v>28095</v>
      </c>
      <c r="H527" s="416"/>
      <c r="I527" s="887" t="s">
        <v>422</v>
      </c>
      <c r="J527" s="887" t="s">
        <v>422</v>
      </c>
      <c r="K527" s="887" t="s">
        <v>422</v>
      </c>
      <c r="L527" s="887" t="s">
        <v>422</v>
      </c>
      <c r="M527" s="887" t="s">
        <v>422</v>
      </c>
      <c r="N527" s="887"/>
      <c r="O527" s="887" t="s">
        <v>422</v>
      </c>
      <c r="P527" s="887" t="s">
        <v>422</v>
      </c>
      <c r="Q527" s="887" t="s">
        <v>422</v>
      </c>
      <c r="R527" s="416" t="s">
        <v>1622</v>
      </c>
      <c r="S527" s="344" t="s">
        <v>4</v>
      </c>
      <c r="T527" s="416" t="s">
        <v>1283</v>
      </c>
      <c r="U527" s="198" t="s">
        <v>1623</v>
      </c>
      <c r="V527" s="371" t="s">
        <v>36</v>
      </c>
      <c r="W527" s="371"/>
    </row>
    <row r="528" spans="1:24" ht="50.15" customHeight="1" x14ac:dyDescent="0.3">
      <c r="A528" s="414" t="s">
        <v>2213</v>
      </c>
      <c r="B528" s="372">
        <f t="shared" si="5"/>
        <v>11</v>
      </c>
      <c r="C528" s="198" t="s">
        <v>1624</v>
      </c>
      <c r="D528" s="865">
        <v>2054</v>
      </c>
      <c r="E528" s="416"/>
      <c r="F528" s="416"/>
      <c r="G528" s="368">
        <v>27912</v>
      </c>
      <c r="H528" s="416"/>
      <c r="I528" s="887" t="s">
        <v>422</v>
      </c>
      <c r="J528" s="887" t="s">
        <v>422</v>
      </c>
      <c r="K528" s="887" t="s">
        <v>422</v>
      </c>
      <c r="L528" s="887" t="s">
        <v>422</v>
      </c>
      <c r="M528" s="887" t="s">
        <v>422</v>
      </c>
      <c r="N528" s="887"/>
      <c r="O528" s="887" t="s">
        <v>422</v>
      </c>
      <c r="P528" s="887" t="s">
        <v>422</v>
      </c>
      <c r="Q528" s="887" t="s">
        <v>422</v>
      </c>
      <c r="R528" s="416" t="s">
        <v>1622</v>
      </c>
      <c r="S528" s="344" t="s">
        <v>4</v>
      </c>
      <c r="T528" s="416" t="s">
        <v>1283</v>
      </c>
      <c r="U528" s="198" t="s">
        <v>1625</v>
      </c>
      <c r="V528" s="371" t="s">
        <v>36</v>
      </c>
      <c r="W528" s="371"/>
    </row>
    <row r="529" spans="1:23" ht="50.15" customHeight="1" x14ac:dyDescent="0.3">
      <c r="A529" s="414" t="s">
        <v>2213</v>
      </c>
      <c r="B529" s="372">
        <f t="shared" si="5"/>
        <v>12</v>
      </c>
      <c r="C529" s="198" t="s">
        <v>1626</v>
      </c>
      <c r="D529" s="865">
        <v>2055</v>
      </c>
      <c r="E529" s="416"/>
      <c r="F529" s="416"/>
      <c r="G529" s="368">
        <v>24838</v>
      </c>
      <c r="H529" s="416"/>
      <c r="I529" s="887" t="s">
        <v>422</v>
      </c>
      <c r="J529" s="887" t="s">
        <v>422</v>
      </c>
      <c r="K529" s="887" t="s">
        <v>422</v>
      </c>
      <c r="L529" s="887" t="s">
        <v>422</v>
      </c>
      <c r="M529" s="887" t="s">
        <v>422</v>
      </c>
      <c r="N529" s="887"/>
      <c r="O529" s="887" t="s">
        <v>422</v>
      </c>
      <c r="P529" s="887" t="s">
        <v>422</v>
      </c>
      <c r="Q529" s="887" t="s">
        <v>422</v>
      </c>
      <c r="R529" s="416" t="s">
        <v>1622</v>
      </c>
      <c r="S529" s="344" t="s">
        <v>4</v>
      </c>
      <c r="T529" s="416" t="s">
        <v>1283</v>
      </c>
      <c r="U529" s="198" t="s">
        <v>1627</v>
      </c>
      <c r="V529" s="371" t="s">
        <v>36</v>
      </c>
      <c r="W529" s="371"/>
    </row>
    <row r="530" spans="1:23" ht="50.15" customHeight="1" x14ac:dyDescent="0.3">
      <c r="A530" s="414" t="s">
        <v>2213</v>
      </c>
      <c r="B530" s="372">
        <f t="shared" si="5"/>
        <v>13</v>
      </c>
      <c r="C530" s="198" t="s">
        <v>1628</v>
      </c>
      <c r="D530" s="865">
        <v>2058</v>
      </c>
      <c r="E530" s="416"/>
      <c r="F530" s="416"/>
      <c r="G530" s="368">
        <v>25569</v>
      </c>
      <c r="H530" s="416"/>
      <c r="I530" s="887" t="s">
        <v>422</v>
      </c>
      <c r="J530" s="887" t="s">
        <v>422</v>
      </c>
      <c r="K530" s="887" t="s">
        <v>422</v>
      </c>
      <c r="L530" s="887" t="s">
        <v>422</v>
      </c>
      <c r="M530" s="887" t="s">
        <v>422</v>
      </c>
      <c r="N530" s="887"/>
      <c r="O530" s="887" t="s">
        <v>422</v>
      </c>
      <c r="P530" s="887" t="s">
        <v>422</v>
      </c>
      <c r="Q530" s="887" t="s">
        <v>422</v>
      </c>
      <c r="R530" s="416" t="s">
        <v>1622</v>
      </c>
      <c r="S530" s="344" t="s">
        <v>4</v>
      </c>
      <c r="T530" s="416" t="s">
        <v>1283</v>
      </c>
      <c r="U530" s="198" t="s">
        <v>1629</v>
      </c>
      <c r="V530" s="371" t="s">
        <v>36</v>
      </c>
      <c r="W530" s="371"/>
    </row>
    <row r="531" spans="1:23" ht="50.15" customHeight="1" x14ac:dyDescent="0.3">
      <c r="A531" s="414" t="s">
        <v>2213</v>
      </c>
      <c r="B531" s="372">
        <f t="shared" si="5"/>
        <v>14</v>
      </c>
      <c r="C531" s="198" t="s">
        <v>1630</v>
      </c>
      <c r="D531" s="865">
        <v>2060</v>
      </c>
      <c r="E531" s="416"/>
      <c r="F531" s="416"/>
      <c r="G531" s="368">
        <v>26999</v>
      </c>
      <c r="H531" s="416"/>
      <c r="I531" s="887" t="s">
        <v>422</v>
      </c>
      <c r="J531" s="887" t="s">
        <v>422</v>
      </c>
      <c r="K531" s="887" t="s">
        <v>422</v>
      </c>
      <c r="L531" s="887" t="s">
        <v>422</v>
      </c>
      <c r="M531" s="887" t="s">
        <v>422</v>
      </c>
      <c r="N531" s="887"/>
      <c r="O531" s="887" t="s">
        <v>422</v>
      </c>
      <c r="P531" s="887" t="s">
        <v>422</v>
      </c>
      <c r="Q531" s="887" t="s">
        <v>422</v>
      </c>
      <c r="R531" s="416" t="s">
        <v>1622</v>
      </c>
      <c r="S531" s="344" t="s">
        <v>4</v>
      </c>
      <c r="T531" s="416" t="s">
        <v>1283</v>
      </c>
      <c r="U531" s="198" t="s">
        <v>1631</v>
      </c>
      <c r="V531" s="371" t="s">
        <v>36</v>
      </c>
      <c r="W531" s="371"/>
    </row>
    <row r="532" spans="1:23" ht="50.15" customHeight="1" x14ac:dyDescent="0.3">
      <c r="A532" s="414" t="s">
        <v>2213</v>
      </c>
      <c r="B532" s="372">
        <f t="shared" si="5"/>
        <v>15</v>
      </c>
      <c r="C532" s="198" t="s">
        <v>1632</v>
      </c>
      <c r="D532" s="865">
        <v>2061</v>
      </c>
      <c r="E532" s="416"/>
      <c r="F532" s="416"/>
      <c r="G532" s="368">
        <v>27364</v>
      </c>
      <c r="H532" s="416"/>
      <c r="I532" s="887" t="s">
        <v>422</v>
      </c>
      <c r="J532" s="887" t="s">
        <v>422</v>
      </c>
      <c r="K532" s="887" t="s">
        <v>422</v>
      </c>
      <c r="L532" s="887" t="s">
        <v>422</v>
      </c>
      <c r="M532" s="887" t="s">
        <v>422</v>
      </c>
      <c r="N532" s="887"/>
      <c r="O532" s="887" t="s">
        <v>422</v>
      </c>
      <c r="P532" s="887" t="s">
        <v>422</v>
      </c>
      <c r="Q532" s="887" t="s">
        <v>422</v>
      </c>
      <c r="R532" s="416" t="s">
        <v>1622</v>
      </c>
      <c r="S532" s="344" t="s">
        <v>4</v>
      </c>
      <c r="T532" s="416" t="s">
        <v>1283</v>
      </c>
      <c r="U532" s="198" t="s">
        <v>1633</v>
      </c>
      <c r="V532" s="371" t="s">
        <v>36</v>
      </c>
      <c r="W532" s="371"/>
    </row>
    <row r="533" spans="1:23" ht="50.15" customHeight="1" x14ac:dyDescent="0.3">
      <c r="A533" s="414" t="s">
        <v>2213</v>
      </c>
      <c r="B533" s="372">
        <f t="shared" si="5"/>
        <v>16</v>
      </c>
      <c r="C533" s="198" t="s">
        <v>1634</v>
      </c>
      <c r="D533" s="865">
        <v>2062</v>
      </c>
      <c r="E533" s="416"/>
      <c r="F533" s="416"/>
      <c r="G533" s="368">
        <v>27364</v>
      </c>
      <c r="H533" s="416"/>
      <c r="I533" s="887" t="s">
        <v>422</v>
      </c>
      <c r="J533" s="887" t="s">
        <v>422</v>
      </c>
      <c r="K533" s="887" t="s">
        <v>422</v>
      </c>
      <c r="L533" s="887" t="s">
        <v>422</v>
      </c>
      <c r="M533" s="887" t="s">
        <v>422</v>
      </c>
      <c r="N533" s="887"/>
      <c r="O533" s="887" t="s">
        <v>422</v>
      </c>
      <c r="P533" s="887" t="s">
        <v>422</v>
      </c>
      <c r="Q533" s="887" t="s">
        <v>422</v>
      </c>
      <c r="R533" s="416" t="s">
        <v>1622</v>
      </c>
      <c r="S533" s="344" t="s">
        <v>4</v>
      </c>
      <c r="T533" s="416" t="s">
        <v>1283</v>
      </c>
      <c r="U533" s="198" t="s">
        <v>1635</v>
      </c>
      <c r="V533" s="371" t="s">
        <v>36</v>
      </c>
      <c r="W533" s="371"/>
    </row>
    <row r="534" spans="1:23" ht="50.15" customHeight="1" x14ac:dyDescent="0.3">
      <c r="A534" s="414" t="s">
        <v>2213</v>
      </c>
      <c r="B534" s="372">
        <f t="shared" si="5"/>
        <v>17</v>
      </c>
      <c r="C534" s="198" t="s">
        <v>1636</v>
      </c>
      <c r="D534" s="865">
        <v>2067</v>
      </c>
      <c r="E534" s="416"/>
      <c r="F534" s="416"/>
      <c r="G534" s="368">
        <v>28185</v>
      </c>
      <c r="H534" s="416"/>
      <c r="I534" s="369"/>
      <c r="J534" s="370"/>
      <c r="K534" s="370"/>
      <c r="L534" s="887"/>
      <c r="M534" s="370"/>
      <c r="N534" s="370"/>
      <c r="O534" s="887"/>
      <c r="P534" s="887" t="s">
        <v>422</v>
      </c>
      <c r="Q534" s="887" t="s">
        <v>422</v>
      </c>
      <c r="R534" s="416" t="s">
        <v>1356</v>
      </c>
      <c r="S534" s="344" t="s">
        <v>4</v>
      </c>
      <c r="T534" s="416" t="s">
        <v>1283</v>
      </c>
      <c r="U534" s="198" t="s">
        <v>1637</v>
      </c>
      <c r="V534" s="371" t="s">
        <v>36</v>
      </c>
      <c r="W534" s="371"/>
    </row>
    <row r="535" spans="1:23" ht="50.15" customHeight="1" x14ac:dyDescent="0.3">
      <c r="A535" s="414" t="s">
        <v>2213</v>
      </c>
      <c r="B535" s="372">
        <f t="shared" si="5"/>
        <v>18</v>
      </c>
      <c r="C535" s="198" t="s">
        <v>1638</v>
      </c>
      <c r="D535" s="865">
        <v>2068</v>
      </c>
      <c r="E535" s="416"/>
      <c r="F535" s="416"/>
      <c r="G535" s="368">
        <v>28185</v>
      </c>
      <c r="H535" s="416"/>
      <c r="I535" s="369"/>
      <c r="J535" s="370"/>
      <c r="K535" s="370"/>
      <c r="L535" s="887"/>
      <c r="M535" s="370"/>
      <c r="N535" s="370"/>
      <c r="O535" s="887"/>
      <c r="P535" s="887" t="s">
        <v>422</v>
      </c>
      <c r="Q535" s="887" t="s">
        <v>422</v>
      </c>
      <c r="R535" s="416" t="s">
        <v>1356</v>
      </c>
      <c r="S535" s="344" t="s">
        <v>4</v>
      </c>
      <c r="T535" s="416" t="s">
        <v>1283</v>
      </c>
      <c r="U535" s="198" t="s">
        <v>1639</v>
      </c>
      <c r="V535" s="371" t="s">
        <v>36</v>
      </c>
      <c r="W535" s="371"/>
    </row>
    <row r="536" spans="1:23" ht="50.15" customHeight="1" x14ac:dyDescent="0.3">
      <c r="A536" s="414" t="s">
        <v>2213</v>
      </c>
      <c r="B536" s="372">
        <f t="shared" si="5"/>
        <v>19</v>
      </c>
      <c r="C536" s="198" t="s">
        <v>1640</v>
      </c>
      <c r="D536" s="865">
        <v>2073</v>
      </c>
      <c r="E536" s="416"/>
      <c r="F536" s="416"/>
      <c r="G536" s="368">
        <v>28460</v>
      </c>
      <c r="H536" s="385"/>
      <c r="I536" s="369">
        <v>4500</v>
      </c>
      <c r="J536" s="386">
        <v>4.5</v>
      </c>
      <c r="K536" s="387">
        <v>0.2</v>
      </c>
      <c r="L536" s="388">
        <v>20250</v>
      </c>
      <c r="M536" s="386">
        <v>4050</v>
      </c>
      <c r="N536" s="386"/>
      <c r="O536" s="389" t="s">
        <v>422</v>
      </c>
      <c r="P536" s="887" t="s">
        <v>422</v>
      </c>
      <c r="Q536" s="887" t="s">
        <v>442</v>
      </c>
      <c r="R536" s="416" t="s">
        <v>1356</v>
      </c>
      <c r="S536" s="344" t="s">
        <v>4</v>
      </c>
      <c r="T536" s="416" t="s">
        <v>1283</v>
      </c>
      <c r="U536" s="198" t="s">
        <v>1641</v>
      </c>
      <c r="V536" s="371" t="s">
        <v>36</v>
      </c>
      <c r="W536" s="371"/>
    </row>
    <row r="537" spans="1:23" ht="50.15" customHeight="1" x14ac:dyDescent="0.3">
      <c r="A537" s="414" t="s">
        <v>2213</v>
      </c>
      <c r="B537" s="372">
        <f t="shared" si="5"/>
        <v>20</v>
      </c>
      <c r="C537" s="198" t="s">
        <v>1642</v>
      </c>
      <c r="D537" s="865">
        <v>100756</v>
      </c>
      <c r="E537" s="416"/>
      <c r="F537" s="416"/>
      <c r="G537" s="368">
        <v>27395</v>
      </c>
      <c r="H537" s="416"/>
      <c r="I537" s="369">
        <v>7840</v>
      </c>
      <c r="J537" s="370">
        <v>8</v>
      </c>
      <c r="K537" s="370"/>
      <c r="L537" s="887"/>
      <c r="M537" s="370"/>
      <c r="N537" s="370"/>
      <c r="O537" s="887"/>
      <c r="P537" s="887" t="s">
        <v>422</v>
      </c>
      <c r="Q537" s="887" t="s">
        <v>422</v>
      </c>
      <c r="R537" s="416" t="s">
        <v>1643</v>
      </c>
      <c r="S537" s="344" t="s">
        <v>4</v>
      </c>
      <c r="T537" s="416" t="s">
        <v>1283</v>
      </c>
      <c r="U537" s="198" t="s">
        <v>1644</v>
      </c>
      <c r="V537" s="371" t="s">
        <v>36</v>
      </c>
      <c r="W537" s="371"/>
    </row>
    <row r="538" spans="1:23" ht="50.15" customHeight="1" x14ac:dyDescent="0.3">
      <c r="A538" s="414" t="s">
        <v>2213</v>
      </c>
      <c r="B538" s="372">
        <f t="shared" si="5"/>
        <v>21</v>
      </c>
      <c r="C538" s="198" t="s">
        <v>1645</v>
      </c>
      <c r="D538" s="865">
        <v>420001</v>
      </c>
      <c r="E538" s="416"/>
      <c r="F538" s="416"/>
      <c r="G538" s="368">
        <v>16072</v>
      </c>
      <c r="H538" s="416" t="s">
        <v>400</v>
      </c>
      <c r="I538" s="369">
        <v>130</v>
      </c>
      <c r="J538" s="370">
        <v>4</v>
      </c>
      <c r="K538" s="370">
        <v>11.5</v>
      </c>
      <c r="L538" s="887" t="s">
        <v>130</v>
      </c>
      <c r="M538" s="370">
        <v>5980</v>
      </c>
      <c r="N538" s="370"/>
      <c r="O538" s="887" t="s">
        <v>130</v>
      </c>
      <c r="P538" s="887" t="s">
        <v>422</v>
      </c>
      <c r="Q538" s="887" t="s">
        <v>442</v>
      </c>
      <c r="R538" s="416" t="s">
        <v>1646</v>
      </c>
      <c r="S538" s="344" t="s">
        <v>4</v>
      </c>
      <c r="T538" s="416" t="s">
        <v>1283</v>
      </c>
      <c r="U538" s="198" t="s">
        <v>1603</v>
      </c>
      <c r="V538" s="371" t="s">
        <v>36</v>
      </c>
      <c r="W538" s="371"/>
    </row>
    <row r="539" spans="1:23" ht="50.15" customHeight="1" x14ac:dyDescent="0.3">
      <c r="A539" s="414" t="s">
        <v>2213</v>
      </c>
      <c r="B539" s="372">
        <f t="shared" si="5"/>
        <v>22</v>
      </c>
      <c r="C539" s="198" t="s">
        <v>1647</v>
      </c>
      <c r="D539" s="865">
        <v>420002</v>
      </c>
      <c r="E539" s="416"/>
      <c r="F539" s="416"/>
      <c r="G539" s="368">
        <v>18994</v>
      </c>
      <c r="H539" s="416"/>
      <c r="I539" s="369">
        <v>5581</v>
      </c>
      <c r="J539" s="370">
        <v>9.6</v>
      </c>
      <c r="K539" s="370">
        <v>0.3</v>
      </c>
      <c r="L539" s="887">
        <v>53577.599999999999</v>
      </c>
      <c r="M539" s="370">
        <v>16073.279999999999</v>
      </c>
      <c r="N539" s="370"/>
      <c r="O539" s="887" t="s">
        <v>422</v>
      </c>
      <c r="P539" s="887" t="s">
        <v>422</v>
      </c>
      <c r="Q539" s="887" t="s">
        <v>442</v>
      </c>
      <c r="R539" s="416" t="s">
        <v>1648</v>
      </c>
      <c r="S539" s="344" t="s">
        <v>4</v>
      </c>
      <c r="T539" s="416" t="s">
        <v>1283</v>
      </c>
      <c r="U539" s="198" t="s">
        <v>1649</v>
      </c>
      <c r="V539" s="371" t="s">
        <v>36</v>
      </c>
      <c r="W539" s="371"/>
    </row>
    <row r="540" spans="1:23" ht="50.15" customHeight="1" x14ac:dyDescent="0.3">
      <c r="A540" s="414" t="s">
        <v>2213</v>
      </c>
      <c r="B540" s="372">
        <f t="shared" si="5"/>
        <v>23</v>
      </c>
      <c r="C540" s="198" t="s">
        <v>1650</v>
      </c>
      <c r="D540" s="865">
        <v>420015</v>
      </c>
      <c r="E540" s="416"/>
      <c r="F540" s="416"/>
      <c r="G540" s="368">
        <v>28825</v>
      </c>
      <c r="H540" s="416"/>
      <c r="I540" s="887" t="s">
        <v>422</v>
      </c>
      <c r="J540" s="887" t="s">
        <v>422</v>
      </c>
      <c r="K540" s="887" t="s">
        <v>422</v>
      </c>
      <c r="L540" s="887" t="s">
        <v>422</v>
      </c>
      <c r="M540" s="887" t="s">
        <v>422</v>
      </c>
      <c r="N540" s="887"/>
      <c r="O540" s="887" t="s">
        <v>422</v>
      </c>
      <c r="P540" s="887" t="s">
        <v>422</v>
      </c>
      <c r="Q540" s="887" t="s">
        <v>422</v>
      </c>
      <c r="R540" s="416" t="s">
        <v>1622</v>
      </c>
      <c r="S540" s="344" t="s">
        <v>4</v>
      </c>
      <c r="T540" s="416" t="s">
        <v>1283</v>
      </c>
      <c r="U540" s="198" t="s">
        <v>1627</v>
      </c>
      <c r="V540" s="371" t="s">
        <v>36</v>
      </c>
      <c r="W540" s="371"/>
    </row>
    <row r="541" spans="1:23" ht="50.15" customHeight="1" x14ac:dyDescent="0.3">
      <c r="A541" s="414" t="s">
        <v>2213</v>
      </c>
      <c r="B541" s="372">
        <f t="shared" si="5"/>
        <v>24</v>
      </c>
      <c r="C541" s="198" t="s">
        <v>1651</v>
      </c>
      <c r="D541" s="865">
        <v>420016</v>
      </c>
      <c r="E541" s="416"/>
      <c r="F541" s="416"/>
      <c r="G541" s="368">
        <v>28825</v>
      </c>
      <c r="H541" s="416"/>
      <c r="I541" s="887" t="s">
        <v>422</v>
      </c>
      <c r="J541" s="887" t="s">
        <v>422</v>
      </c>
      <c r="K541" s="887" t="s">
        <v>422</v>
      </c>
      <c r="L541" s="887" t="s">
        <v>422</v>
      </c>
      <c r="M541" s="887" t="s">
        <v>422</v>
      </c>
      <c r="N541" s="887"/>
      <c r="O541" s="887" t="s">
        <v>422</v>
      </c>
      <c r="P541" s="887" t="s">
        <v>422</v>
      </c>
      <c r="Q541" s="887" t="s">
        <v>422</v>
      </c>
      <c r="R541" s="416" t="s">
        <v>1622</v>
      </c>
      <c r="S541" s="344" t="s">
        <v>4</v>
      </c>
      <c r="T541" s="416" t="s">
        <v>1283</v>
      </c>
      <c r="U541" s="198" t="s">
        <v>1652</v>
      </c>
      <c r="V541" s="371" t="s">
        <v>36</v>
      </c>
      <c r="W541" s="371"/>
    </row>
    <row r="542" spans="1:23" ht="50.15" customHeight="1" x14ac:dyDescent="0.3">
      <c r="A542" s="414" t="s">
        <v>2213</v>
      </c>
      <c r="B542" s="372">
        <f t="shared" si="5"/>
        <v>25</v>
      </c>
      <c r="C542" s="198" t="s">
        <v>1653</v>
      </c>
      <c r="D542" s="865">
        <v>420021</v>
      </c>
      <c r="E542" s="416"/>
      <c r="F542" s="416"/>
      <c r="G542" s="368">
        <v>29007</v>
      </c>
      <c r="H542" s="416"/>
      <c r="I542" s="369"/>
      <c r="J542" s="370"/>
      <c r="K542" s="370"/>
      <c r="L542" s="887"/>
      <c r="M542" s="370"/>
      <c r="N542" s="370"/>
      <c r="O542" s="887"/>
      <c r="P542" s="887" t="s">
        <v>422</v>
      </c>
      <c r="Q542" s="887"/>
      <c r="R542" s="416" t="s">
        <v>1622</v>
      </c>
      <c r="S542" s="344" t="s">
        <v>6</v>
      </c>
      <c r="T542" s="416" t="s">
        <v>1283</v>
      </c>
      <c r="U542" s="198" t="s">
        <v>1654</v>
      </c>
      <c r="V542" s="371" t="s">
        <v>36</v>
      </c>
      <c r="W542" s="371"/>
    </row>
    <row r="543" spans="1:23" ht="50.15" customHeight="1" x14ac:dyDescent="0.3">
      <c r="A543" s="414" t="s">
        <v>2213</v>
      </c>
      <c r="B543" s="372">
        <f t="shared" si="5"/>
        <v>26</v>
      </c>
      <c r="C543" s="198" t="s">
        <v>1655</v>
      </c>
      <c r="D543" s="865">
        <v>420023</v>
      </c>
      <c r="E543" s="416"/>
      <c r="F543" s="416"/>
      <c r="G543" s="368">
        <v>29007</v>
      </c>
      <c r="H543" s="416"/>
      <c r="I543" s="887" t="s">
        <v>422</v>
      </c>
      <c r="J543" s="887" t="s">
        <v>422</v>
      </c>
      <c r="K543" s="887" t="s">
        <v>422</v>
      </c>
      <c r="L543" s="887" t="s">
        <v>422</v>
      </c>
      <c r="M543" s="887" t="s">
        <v>422</v>
      </c>
      <c r="N543" s="887"/>
      <c r="O543" s="887" t="s">
        <v>422</v>
      </c>
      <c r="P543" s="887" t="s">
        <v>422</v>
      </c>
      <c r="Q543" s="887" t="s">
        <v>422</v>
      </c>
      <c r="R543" s="416" t="s">
        <v>1622</v>
      </c>
      <c r="S543" s="344" t="s">
        <v>4</v>
      </c>
      <c r="T543" s="416" t="s">
        <v>1283</v>
      </c>
      <c r="U543" s="198" t="s">
        <v>1656</v>
      </c>
      <c r="V543" s="371" t="s">
        <v>36</v>
      </c>
      <c r="W543" s="371"/>
    </row>
    <row r="544" spans="1:23" ht="50.15" customHeight="1" x14ac:dyDescent="0.3">
      <c r="A544" s="414" t="s">
        <v>2213</v>
      </c>
      <c r="B544" s="372">
        <f t="shared" si="5"/>
        <v>27</v>
      </c>
      <c r="C544" s="198" t="s">
        <v>1657</v>
      </c>
      <c r="D544" s="865">
        <v>420028</v>
      </c>
      <c r="E544" s="416"/>
      <c r="F544" s="416"/>
      <c r="G544" s="368">
        <v>29190</v>
      </c>
      <c r="H544" s="416"/>
      <c r="I544" s="369">
        <v>35.520000000000003</v>
      </c>
      <c r="J544" s="370">
        <v>9</v>
      </c>
      <c r="K544" s="370">
        <v>4.7</v>
      </c>
      <c r="L544" s="887">
        <v>319.68</v>
      </c>
      <c r="M544" s="370">
        <v>0</v>
      </c>
      <c r="N544" s="370"/>
      <c r="O544" s="887" t="s">
        <v>422</v>
      </c>
      <c r="P544" s="887" t="s">
        <v>422</v>
      </c>
      <c r="Q544" s="887" t="s">
        <v>442</v>
      </c>
      <c r="R544" s="416" t="s">
        <v>1356</v>
      </c>
      <c r="S544" s="344" t="s">
        <v>4</v>
      </c>
      <c r="T544" s="416" t="s">
        <v>1283</v>
      </c>
      <c r="U544" s="198" t="s">
        <v>1658</v>
      </c>
      <c r="V544" s="371" t="s">
        <v>36</v>
      </c>
      <c r="W544" s="371"/>
    </row>
    <row r="545" spans="1:23" ht="50.15" customHeight="1" x14ac:dyDescent="0.3">
      <c r="A545" s="414" t="s">
        <v>2213</v>
      </c>
      <c r="B545" s="372">
        <f t="shared" si="5"/>
        <v>28</v>
      </c>
      <c r="C545" s="198" t="s">
        <v>1659</v>
      </c>
      <c r="D545" s="865">
        <v>420029</v>
      </c>
      <c r="E545" s="416"/>
      <c r="F545" s="416"/>
      <c r="G545" s="368">
        <v>29160</v>
      </c>
      <c r="H545" s="385"/>
      <c r="I545" s="388">
        <v>8000</v>
      </c>
      <c r="J545" s="386">
        <v>4</v>
      </c>
      <c r="K545" s="387">
        <v>0.2</v>
      </c>
      <c r="L545" s="386">
        <v>32000</v>
      </c>
      <c r="M545" s="386">
        <v>6400</v>
      </c>
      <c r="N545" s="386"/>
      <c r="O545" s="389" t="s">
        <v>422</v>
      </c>
      <c r="P545" s="887" t="s">
        <v>422</v>
      </c>
      <c r="Q545" s="887" t="s">
        <v>442</v>
      </c>
      <c r="R545" s="416" t="s">
        <v>1400</v>
      </c>
      <c r="S545" s="344" t="s">
        <v>4</v>
      </c>
      <c r="T545" s="416" t="s">
        <v>1283</v>
      </c>
      <c r="U545" s="198" t="s">
        <v>1641</v>
      </c>
      <c r="V545" s="371" t="s">
        <v>36</v>
      </c>
      <c r="W545" s="371"/>
    </row>
    <row r="546" spans="1:23" ht="50.15" customHeight="1" x14ac:dyDescent="0.3">
      <c r="A546" s="414" t="s">
        <v>2213</v>
      </c>
      <c r="B546" s="372">
        <f t="shared" si="5"/>
        <v>29</v>
      </c>
      <c r="C546" s="198" t="s">
        <v>1660</v>
      </c>
      <c r="D546" s="865">
        <v>420030</v>
      </c>
      <c r="E546" s="416"/>
      <c r="F546" s="416"/>
      <c r="G546" s="368">
        <v>29281</v>
      </c>
      <c r="H546" s="416"/>
      <c r="I546" s="369">
        <v>45</v>
      </c>
      <c r="J546" s="370">
        <v>0.3</v>
      </c>
      <c r="K546" s="370">
        <v>6</v>
      </c>
      <c r="L546" s="887">
        <v>3</v>
      </c>
      <c r="M546" s="370">
        <v>81</v>
      </c>
      <c r="N546" s="370"/>
      <c r="O546" s="887" t="s">
        <v>422</v>
      </c>
      <c r="P546" s="887" t="s">
        <v>422</v>
      </c>
      <c r="Q546" s="887" t="s">
        <v>442</v>
      </c>
      <c r="R546" s="416" t="s">
        <v>1408</v>
      </c>
      <c r="S546" s="344" t="s">
        <v>4</v>
      </c>
      <c r="T546" s="416" t="s">
        <v>1283</v>
      </c>
      <c r="U546" s="198" t="s">
        <v>1661</v>
      </c>
      <c r="V546" s="371" t="s">
        <v>36</v>
      </c>
      <c r="W546" s="371"/>
    </row>
    <row r="547" spans="1:23" ht="50.15" customHeight="1" x14ac:dyDescent="0.3">
      <c r="A547" s="414" t="s">
        <v>2213</v>
      </c>
      <c r="B547" s="372">
        <f t="shared" si="5"/>
        <v>30</v>
      </c>
      <c r="C547" s="198" t="s">
        <v>1662</v>
      </c>
      <c r="D547" s="865">
        <v>420031</v>
      </c>
      <c r="E547" s="416"/>
      <c r="F547" s="416"/>
      <c r="G547" s="368">
        <v>29556</v>
      </c>
      <c r="H547" s="416"/>
      <c r="I547" s="369">
        <v>3.5</v>
      </c>
      <c r="J547" s="370">
        <v>2.57</v>
      </c>
      <c r="K547" s="370"/>
      <c r="L547" s="887"/>
      <c r="M547" s="370"/>
      <c r="N547" s="370"/>
      <c r="O547" s="887" t="s">
        <v>15</v>
      </c>
      <c r="P547" s="887" t="s">
        <v>6</v>
      </c>
      <c r="Q547" s="887" t="s">
        <v>442</v>
      </c>
      <c r="R547" s="416" t="s">
        <v>1400</v>
      </c>
      <c r="S547" s="344" t="s">
        <v>4</v>
      </c>
      <c r="T547" s="416" t="s">
        <v>1283</v>
      </c>
      <c r="U547" s="198" t="s">
        <v>1663</v>
      </c>
      <c r="V547" s="371" t="s">
        <v>36</v>
      </c>
      <c r="W547" s="371"/>
    </row>
    <row r="548" spans="1:23" ht="50.15" customHeight="1" x14ac:dyDescent="0.3">
      <c r="A548" s="414" t="s">
        <v>2213</v>
      </c>
      <c r="B548" s="372">
        <f t="shared" si="5"/>
        <v>31</v>
      </c>
      <c r="C548" s="198" t="s">
        <v>1664</v>
      </c>
      <c r="D548" s="865">
        <v>420032</v>
      </c>
      <c r="E548" s="416"/>
      <c r="F548" s="416"/>
      <c r="G548" s="368">
        <v>29556</v>
      </c>
      <c r="H548" s="416"/>
      <c r="I548" s="370">
        <v>3.5</v>
      </c>
      <c r="J548" s="370">
        <v>2.57</v>
      </c>
      <c r="K548" s="370"/>
      <c r="L548" s="887"/>
      <c r="M548" s="370"/>
      <c r="N548" s="370"/>
      <c r="O548" s="887" t="s">
        <v>15</v>
      </c>
      <c r="P548" s="887" t="s">
        <v>6</v>
      </c>
      <c r="Q548" s="887" t="s">
        <v>442</v>
      </c>
      <c r="R548" s="416" t="s">
        <v>1400</v>
      </c>
      <c r="S548" s="344" t="s">
        <v>4</v>
      </c>
      <c r="T548" s="416" t="s">
        <v>1283</v>
      </c>
      <c r="U548" s="375" t="s">
        <v>1665</v>
      </c>
      <c r="V548" s="371" t="s">
        <v>36</v>
      </c>
      <c r="W548" s="371"/>
    </row>
    <row r="549" spans="1:23" ht="50.15" customHeight="1" x14ac:dyDescent="0.3">
      <c r="A549" s="414" t="s">
        <v>2213</v>
      </c>
      <c r="B549" s="372">
        <f t="shared" si="5"/>
        <v>32</v>
      </c>
      <c r="C549" s="198" t="s">
        <v>1666</v>
      </c>
      <c r="D549" s="865">
        <v>420035</v>
      </c>
      <c r="E549" s="416"/>
      <c r="F549" s="416"/>
      <c r="G549" s="368">
        <v>29556</v>
      </c>
      <c r="H549" s="416"/>
      <c r="I549" s="370">
        <v>3.5</v>
      </c>
      <c r="J549" s="370">
        <v>2.57</v>
      </c>
      <c r="K549" s="370"/>
      <c r="L549" s="887"/>
      <c r="M549" s="370"/>
      <c r="N549" s="370"/>
      <c r="O549" s="887" t="s">
        <v>15</v>
      </c>
      <c r="P549" s="887" t="s">
        <v>6</v>
      </c>
      <c r="Q549" s="887" t="s">
        <v>442</v>
      </c>
      <c r="R549" s="416" t="s">
        <v>1400</v>
      </c>
      <c r="S549" s="344" t="s">
        <v>4</v>
      </c>
      <c r="T549" s="416" t="s">
        <v>1283</v>
      </c>
      <c r="U549" s="375" t="s">
        <v>1667</v>
      </c>
      <c r="V549" s="371" t="s">
        <v>36</v>
      </c>
      <c r="W549" s="371"/>
    </row>
    <row r="550" spans="1:23" ht="50.15" customHeight="1" x14ac:dyDescent="0.3">
      <c r="A550" s="414" t="s">
        <v>2213</v>
      </c>
      <c r="B550" s="372">
        <f t="shared" si="5"/>
        <v>33</v>
      </c>
      <c r="C550" s="198" t="s">
        <v>1668</v>
      </c>
      <c r="D550" s="865">
        <v>420036</v>
      </c>
      <c r="E550" s="416"/>
      <c r="F550" s="416"/>
      <c r="G550" s="368">
        <v>29738</v>
      </c>
      <c r="H550" s="416"/>
      <c r="I550" s="369">
        <v>11000</v>
      </c>
      <c r="J550" s="370">
        <v>4</v>
      </c>
      <c r="K550" s="370">
        <v>0.3</v>
      </c>
      <c r="L550" s="887">
        <v>44000</v>
      </c>
      <c r="M550" s="370">
        <v>13200</v>
      </c>
      <c r="N550" s="370"/>
      <c r="O550" s="887" t="s">
        <v>422</v>
      </c>
      <c r="P550" s="887" t="s">
        <v>422</v>
      </c>
      <c r="Q550" s="887" t="s">
        <v>442</v>
      </c>
      <c r="R550" s="416" t="s">
        <v>1669</v>
      </c>
      <c r="S550" s="344" t="s">
        <v>4</v>
      </c>
      <c r="T550" s="416" t="s">
        <v>1283</v>
      </c>
      <c r="U550" s="198" t="s">
        <v>1641</v>
      </c>
      <c r="V550" s="371" t="s">
        <v>36</v>
      </c>
      <c r="W550" s="371"/>
    </row>
    <row r="551" spans="1:23" ht="50.15" customHeight="1" x14ac:dyDescent="0.3">
      <c r="A551" s="414" t="s">
        <v>2213</v>
      </c>
      <c r="B551" s="372">
        <f t="shared" si="5"/>
        <v>34</v>
      </c>
      <c r="C551" s="198" t="s">
        <v>1670</v>
      </c>
      <c r="D551" s="865">
        <v>420037</v>
      </c>
      <c r="E551" s="416"/>
      <c r="F551" s="416"/>
      <c r="G551" s="368">
        <v>29952</v>
      </c>
      <c r="H551" s="416"/>
      <c r="I551" s="369"/>
      <c r="J551" s="370"/>
      <c r="K551" s="370">
        <v>3</v>
      </c>
      <c r="L551" s="887">
        <v>358.4</v>
      </c>
      <c r="M551" s="370">
        <v>1075</v>
      </c>
      <c r="N551" s="370"/>
      <c r="O551" s="887">
        <v>1</v>
      </c>
      <c r="P551" s="887" t="s">
        <v>4</v>
      </c>
      <c r="Q551" s="887" t="s">
        <v>422</v>
      </c>
      <c r="R551" s="416" t="s">
        <v>1671</v>
      </c>
      <c r="S551" s="344" t="s">
        <v>4</v>
      </c>
      <c r="T551" s="416" t="s">
        <v>1672</v>
      </c>
      <c r="U551" s="198" t="s">
        <v>1673</v>
      </c>
      <c r="V551" s="371" t="s">
        <v>1674</v>
      </c>
      <c r="W551" s="371"/>
    </row>
    <row r="552" spans="1:23" ht="50.15" customHeight="1" x14ac:dyDescent="0.3">
      <c r="A552" s="414" t="s">
        <v>2213</v>
      </c>
      <c r="B552" s="372">
        <f t="shared" si="5"/>
        <v>35</v>
      </c>
      <c r="C552" s="198" t="s">
        <v>1675</v>
      </c>
      <c r="D552" s="865">
        <v>420039</v>
      </c>
      <c r="E552" s="416"/>
      <c r="F552" s="416"/>
      <c r="G552" s="368">
        <v>29160</v>
      </c>
      <c r="H552" s="416"/>
      <c r="I552" s="370">
        <v>3.5</v>
      </c>
      <c r="J552" s="370">
        <v>2.57</v>
      </c>
      <c r="K552" s="370"/>
      <c r="L552" s="887"/>
      <c r="M552" s="370"/>
      <c r="N552" s="370"/>
      <c r="O552" s="887" t="s">
        <v>15</v>
      </c>
      <c r="P552" s="887" t="s">
        <v>6</v>
      </c>
      <c r="Q552" s="887" t="s">
        <v>442</v>
      </c>
      <c r="R552" s="416" t="s">
        <v>1400</v>
      </c>
      <c r="S552" s="344" t="s">
        <v>4</v>
      </c>
      <c r="T552" s="416" t="s">
        <v>1283</v>
      </c>
      <c r="U552" s="375" t="s">
        <v>1676</v>
      </c>
      <c r="V552" s="371" t="s">
        <v>36</v>
      </c>
      <c r="W552" s="371"/>
    </row>
    <row r="553" spans="1:23" ht="50.15" customHeight="1" x14ac:dyDescent="0.3">
      <c r="A553" s="414" t="s">
        <v>2213</v>
      </c>
      <c r="B553" s="372">
        <f t="shared" si="5"/>
        <v>36</v>
      </c>
      <c r="C553" s="198" t="s">
        <v>1677</v>
      </c>
      <c r="D553" s="865">
        <v>420048</v>
      </c>
      <c r="E553" s="416"/>
      <c r="F553" s="416"/>
      <c r="G553" s="368">
        <v>30560</v>
      </c>
      <c r="H553" s="416"/>
      <c r="I553" s="369">
        <v>8600</v>
      </c>
      <c r="J553" s="370">
        <v>6.5</v>
      </c>
      <c r="K553" s="370">
        <v>0.25</v>
      </c>
      <c r="L553" s="887">
        <v>55900</v>
      </c>
      <c r="M553" s="370">
        <v>13975</v>
      </c>
      <c r="N553" s="370"/>
      <c r="O553" s="887" t="s">
        <v>422</v>
      </c>
      <c r="P553" s="887" t="s">
        <v>422</v>
      </c>
      <c r="Q553" s="887" t="s">
        <v>442</v>
      </c>
      <c r="R553" s="416" t="s">
        <v>1678</v>
      </c>
      <c r="S553" s="344" t="s">
        <v>4</v>
      </c>
      <c r="T553" s="416" t="s">
        <v>1283</v>
      </c>
      <c r="U553" s="198" t="s">
        <v>1641</v>
      </c>
      <c r="V553" s="371" t="s">
        <v>36</v>
      </c>
      <c r="W553" s="371"/>
    </row>
    <row r="554" spans="1:23" ht="50.15" customHeight="1" x14ac:dyDescent="0.3">
      <c r="A554" s="414" t="s">
        <v>2213</v>
      </c>
      <c r="B554" s="372">
        <f t="shared" si="5"/>
        <v>37</v>
      </c>
      <c r="C554" s="198" t="s">
        <v>1679</v>
      </c>
      <c r="D554" s="865">
        <v>420049</v>
      </c>
      <c r="E554" s="416"/>
      <c r="F554" s="416"/>
      <c r="G554" s="368">
        <v>30651</v>
      </c>
      <c r="H554" s="416"/>
      <c r="I554" s="369">
        <v>221</v>
      </c>
      <c r="J554" s="370"/>
      <c r="K554" s="370">
        <v>7.5</v>
      </c>
      <c r="L554" s="887"/>
      <c r="M554" s="370"/>
      <c r="N554" s="370"/>
      <c r="O554" s="887"/>
      <c r="P554" s="887" t="s">
        <v>422</v>
      </c>
      <c r="Q554" s="887"/>
      <c r="R554" s="416" t="s">
        <v>1680</v>
      </c>
      <c r="S554" s="344" t="s">
        <v>4</v>
      </c>
      <c r="T554" s="416" t="s">
        <v>1283</v>
      </c>
      <c r="U554" s="198" t="s">
        <v>1681</v>
      </c>
      <c r="V554" s="371" t="s">
        <v>36</v>
      </c>
      <c r="W554" s="371"/>
    </row>
    <row r="555" spans="1:23" ht="50.15" customHeight="1" x14ac:dyDescent="0.3">
      <c r="A555" s="414" t="s">
        <v>2213</v>
      </c>
      <c r="B555" s="372">
        <f t="shared" si="5"/>
        <v>38</v>
      </c>
      <c r="C555" s="198" t="s">
        <v>1682</v>
      </c>
      <c r="D555" s="865">
        <v>420051</v>
      </c>
      <c r="E555" s="416"/>
      <c r="F555" s="416"/>
      <c r="G555" s="368">
        <v>26299</v>
      </c>
      <c r="H555" s="416"/>
      <c r="I555" s="887" t="s">
        <v>422</v>
      </c>
      <c r="J555" s="887" t="s">
        <v>422</v>
      </c>
      <c r="K555" s="370" t="s">
        <v>1683</v>
      </c>
      <c r="L555" s="887"/>
      <c r="M555" s="370"/>
      <c r="N555" s="370"/>
      <c r="O555" s="887" t="s">
        <v>422</v>
      </c>
      <c r="P555" s="887" t="s">
        <v>422</v>
      </c>
      <c r="Q555" s="887" t="s">
        <v>422</v>
      </c>
      <c r="R555" s="416" t="s">
        <v>1622</v>
      </c>
      <c r="S555" s="344" t="s">
        <v>4</v>
      </c>
      <c r="T555" s="416" t="s">
        <v>1283</v>
      </c>
      <c r="U555" s="198" t="s">
        <v>1684</v>
      </c>
      <c r="V555" s="371" t="s">
        <v>36</v>
      </c>
      <c r="W555" s="371"/>
    </row>
    <row r="556" spans="1:23" ht="50.15" customHeight="1" x14ac:dyDescent="0.3">
      <c r="A556" s="414" t="s">
        <v>2213</v>
      </c>
      <c r="B556" s="372">
        <f t="shared" si="5"/>
        <v>39</v>
      </c>
      <c r="C556" s="198" t="s">
        <v>1685</v>
      </c>
      <c r="D556" s="865">
        <v>420052</v>
      </c>
      <c r="E556" s="416"/>
      <c r="F556" s="416"/>
      <c r="G556" s="368">
        <v>28825</v>
      </c>
      <c r="H556" s="416"/>
      <c r="I556" s="887" t="s">
        <v>422</v>
      </c>
      <c r="J556" s="887" t="s">
        <v>422</v>
      </c>
      <c r="K556" s="887" t="s">
        <v>422</v>
      </c>
      <c r="L556" s="887" t="s">
        <v>422</v>
      </c>
      <c r="M556" s="887" t="s">
        <v>422</v>
      </c>
      <c r="N556" s="887"/>
      <c r="O556" s="887" t="s">
        <v>422</v>
      </c>
      <c r="P556" s="887" t="s">
        <v>422</v>
      </c>
      <c r="Q556" s="887" t="s">
        <v>422</v>
      </c>
      <c r="R556" s="416" t="s">
        <v>1622</v>
      </c>
      <c r="S556" s="344" t="s">
        <v>4</v>
      </c>
      <c r="T556" s="416" t="s">
        <v>1283</v>
      </c>
      <c r="U556" s="198" t="s">
        <v>1686</v>
      </c>
      <c r="V556" s="371" t="s">
        <v>36</v>
      </c>
      <c r="W556" s="371"/>
    </row>
    <row r="557" spans="1:23" ht="50.15" customHeight="1" x14ac:dyDescent="0.3">
      <c r="A557" s="414" t="s">
        <v>2213</v>
      </c>
      <c r="B557" s="372">
        <f t="shared" si="5"/>
        <v>40</v>
      </c>
      <c r="C557" s="198" t="s">
        <v>1687</v>
      </c>
      <c r="D557" s="865">
        <v>420053</v>
      </c>
      <c r="E557" s="416"/>
      <c r="F557" s="416"/>
      <c r="G557" s="368">
        <v>29007</v>
      </c>
      <c r="H557" s="416"/>
      <c r="I557" s="887" t="s">
        <v>422</v>
      </c>
      <c r="J557" s="887" t="s">
        <v>422</v>
      </c>
      <c r="K557" s="887" t="s">
        <v>422</v>
      </c>
      <c r="L557" s="887" t="s">
        <v>422</v>
      </c>
      <c r="M557" s="887" t="s">
        <v>422</v>
      </c>
      <c r="N557" s="887"/>
      <c r="O557" s="887" t="s">
        <v>422</v>
      </c>
      <c r="P557" s="887" t="s">
        <v>422</v>
      </c>
      <c r="Q557" s="887" t="s">
        <v>422</v>
      </c>
      <c r="R557" s="416" t="s">
        <v>1622</v>
      </c>
      <c r="S557" s="344" t="s">
        <v>4</v>
      </c>
      <c r="T557" s="416" t="s">
        <v>1283</v>
      </c>
      <c r="U557" s="198" t="s">
        <v>1688</v>
      </c>
      <c r="V557" s="371" t="s">
        <v>36</v>
      </c>
      <c r="W557" s="371"/>
    </row>
    <row r="558" spans="1:23" ht="50.15" customHeight="1" x14ac:dyDescent="0.3">
      <c r="A558" s="414" t="s">
        <v>2213</v>
      </c>
      <c r="B558" s="372">
        <f t="shared" si="5"/>
        <v>41</v>
      </c>
      <c r="C558" s="198" t="s">
        <v>1690</v>
      </c>
      <c r="D558" s="865">
        <v>420055</v>
      </c>
      <c r="E558" s="416"/>
      <c r="F558" s="416"/>
      <c r="G558" s="368">
        <v>31291</v>
      </c>
      <c r="H558" s="416"/>
      <c r="I558" s="390">
        <v>353.14499999999998</v>
      </c>
      <c r="J558" s="370">
        <v>0.46270442760271241</v>
      </c>
      <c r="K558" s="370" t="s">
        <v>1691</v>
      </c>
      <c r="L558" s="887"/>
      <c r="M558" s="370"/>
      <c r="N558" s="370"/>
      <c r="O558" s="887" t="s">
        <v>422</v>
      </c>
      <c r="P558" s="887" t="s">
        <v>422</v>
      </c>
      <c r="Q558" s="887" t="s">
        <v>442</v>
      </c>
      <c r="R558" s="416" t="s">
        <v>1692</v>
      </c>
      <c r="S558" s="344" t="s">
        <v>4</v>
      </c>
      <c r="T558" s="416" t="s">
        <v>1283</v>
      </c>
      <c r="U558" s="198" t="s">
        <v>1693</v>
      </c>
      <c r="V558" s="371" t="s">
        <v>36</v>
      </c>
      <c r="W558" s="371"/>
    </row>
    <row r="559" spans="1:23" ht="50.15" customHeight="1" x14ac:dyDescent="0.3">
      <c r="A559" s="414" t="s">
        <v>2213</v>
      </c>
      <c r="B559" s="372">
        <f t="shared" si="5"/>
        <v>42</v>
      </c>
      <c r="C559" s="198" t="s">
        <v>1694</v>
      </c>
      <c r="D559" s="865">
        <v>420056</v>
      </c>
      <c r="E559" s="416"/>
      <c r="F559" s="416"/>
      <c r="G559" s="368">
        <v>18264</v>
      </c>
      <c r="H559" s="416" t="s">
        <v>400</v>
      </c>
      <c r="I559" s="369">
        <v>64</v>
      </c>
      <c r="J559" s="370">
        <v>0.5</v>
      </c>
      <c r="K559" s="370">
        <v>11.5</v>
      </c>
      <c r="L559" s="887" t="s">
        <v>422</v>
      </c>
      <c r="M559" s="370">
        <v>368</v>
      </c>
      <c r="N559" s="370"/>
      <c r="O559" s="887" t="s">
        <v>422</v>
      </c>
      <c r="P559" s="887" t="s">
        <v>422</v>
      </c>
      <c r="Q559" s="887" t="s">
        <v>442</v>
      </c>
      <c r="R559" s="416" t="s">
        <v>1695</v>
      </c>
      <c r="S559" s="344" t="s">
        <v>4</v>
      </c>
      <c r="T559" s="416" t="s">
        <v>1283</v>
      </c>
      <c r="U559" s="198" t="s">
        <v>1696</v>
      </c>
      <c r="V559" s="371" t="s">
        <v>36</v>
      </c>
      <c r="W559" s="371"/>
    </row>
    <row r="560" spans="1:23" ht="50.15" customHeight="1" x14ac:dyDescent="0.3">
      <c r="A560" s="414" t="s">
        <v>2213</v>
      </c>
      <c r="B560" s="372">
        <f t="shared" si="5"/>
        <v>43</v>
      </c>
      <c r="C560" s="198" t="s">
        <v>1697</v>
      </c>
      <c r="D560" s="865">
        <v>420057</v>
      </c>
      <c r="E560" s="416"/>
      <c r="F560" s="416"/>
      <c r="G560" s="368">
        <v>31747</v>
      </c>
      <c r="H560" s="416"/>
      <c r="I560" s="369">
        <v>62</v>
      </c>
      <c r="J560" s="370">
        <v>0.3</v>
      </c>
      <c r="K560" s="370">
        <v>4</v>
      </c>
      <c r="L560" s="887">
        <v>11.78</v>
      </c>
      <c r="M560" s="370">
        <v>74.399999999999991</v>
      </c>
      <c r="N560" s="370"/>
      <c r="O560" s="887" t="s">
        <v>422</v>
      </c>
      <c r="P560" s="887" t="s">
        <v>422</v>
      </c>
      <c r="Q560" s="887" t="s">
        <v>442</v>
      </c>
      <c r="R560" s="416" t="s">
        <v>1282</v>
      </c>
      <c r="S560" s="344" t="s">
        <v>4</v>
      </c>
      <c r="T560" s="416" t="s">
        <v>1283</v>
      </c>
      <c r="U560" s="198" t="s">
        <v>1698</v>
      </c>
      <c r="V560" s="371" t="s">
        <v>36</v>
      </c>
      <c r="W560" s="371"/>
    </row>
    <row r="561" spans="1:23" ht="50.15" customHeight="1" x14ac:dyDescent="0.3">
      <c r="A561" s="414" t="s">
        <v>2213</v>
      </c>
      <c r="B561" s="372">
        <f t="shared" si="5"/>
        <v>44</v>
      </c>
      <c r="C561" s="198" t="s">
        <v>1699</v>
      </c>
      <c r="D561" s="865">
        <v>420058</v>
      </c>
      <c r="E561" s="416"/>
      <c r="F561" s="416"/>
      <c r="G561" s="368">
        <v>32082</v>
      </c>
      <c r="H561" s="416"/>
      <c r="I561" s="887" t="s">
        <v>422</v>
      </c>
      <c r="J561" s="887" t="s">
        <v>422</v>
      </c>
      <c r="K561" s="887" t="s">
        <v>422</v>
      </c>
      <c r="L561" s="887" t="s">
        <v>422</v>
      </c>
      <c r="M561" s="887" t="s">
        <v>422</v>
      </c>
      <c r="N561" s="887"/>
      <c r="O561" s="887" t="s">
        <v>422</v>
      </c>
      <c r="P561" s="887" t="s">
        <v>422</v>
      </c>
      <c r="Q561" s="887" t="s">
        <v>422</v>
      </c>
      <c r="R561" s="416" t="s">
        <v>1622</v>
      </c>
      <c r="S561" s="344" t="s">
        <v>4</v>
      </c>
      <c r="T561" s="416" t="s">
        <v>1283</v>
      </c>
      <c r="U561" s="198" t="s">
        <v>1654</v>
      </c>
      <c r="V561" s="371" t="s">
        <v>36</v>
      </c>
      <c r="W561" s="371"/>
    </row>
    <row r="562" spans="1:23" ht="50.15" customHeight="1" x14ac:dyDescent="0.3">
      <c r="A562" s="414" t="s">
        <v>2213</v>
      </c>
      <c r="B562" s="372">
        <f t="shared" si="5"/>
        <v>45</v>
      </c>
      <c r="C562" s="198" t="s">
        <v>1700</v>
      </c>
      <c r="D562" s="865">
        <v>420059</v>
      </c>
      <c r="E562" s="416"/>
      <c r="F562" s="416"/>
      <c r="G562" s="368">
        <v>32082</v>
      </c>
      <c r="H562" s="416"/>
      <c r="I562" s="887" t="s">
        <v>422</v>
      </c>
      <c r="J562" s="887" t="s">
        <v>422</v>
      </c>
      <c r="K562" s="887" t="s">
        <v>422</v>
      </c>
      <c r="L562" s="887" t="s">
        <v>422</v>
      </c>
      <c r="M562" s="887" t="s">
        <v>422</v>
      </c>
      <c r="N562" s="887"/>
      <c r="O562" s="887" t="s">
        <v>422</v>
      </c>
      <c r="P562" s="887" t="s">
        <v>422</v>
      </c>
      <c r="Q562" s="887" t="s">
        <v>422</v>
      </c>
      <c r="R562" s="416" t="s">
        <v>1622</v>
      </c>
      <c r="S562" s="344" t="s">
        <v>4</v>
      </c>
      <c r="T562" s="416" t="s">
        <v>1283</v>
      </c>
      <c r="U562" s="198" t="s">
        <v>1701</v>
      </c>
      <c r="V562" s="371" t="s">
        <v>36</v>
      </c>
      <c r="W562" s="371"/>
    </row>
    <row r="563" spans="1:23" ht="50.15" customHeight="1" x14ac:dyDescent="0.3">
      <c r="A563" s="414" t="s">
        <v>2213</v>
      </c>
      <c r="B563" s="372">
        <f t="shared" si="5"/>
        <v>46</v>
      </c>
      <c r="C563" s="198" t="s">
        <v>1702</v>
      </c>
      <c r="D563" s="865">
        <v>420060</v>
      </c>
      <c r="E563" s="416"/>
      <c r="F563" s="416"/>
      <c r="G563" s="368">
        <v>32417</v>
      </c>
      <c r="H563" s="416"/>
      <c r="I563" s="887" t="s">
        <v>422</v>
      </c>
      <c r="J563" s="887" t="s">
        <v>422</v>
      </c>
      <c r="K563" s="887" t="s">
        <v>422</v>
      </c>
      <c r="L563" s="887" t="s">
        <v>422</v>
      </c>
      <c r="M563" s="887" t="s">
        <v>422</v>
      </c>
      <c r="N563" s="887"/>
      <c r="O563" s="887" t="s">
        <v>422</v>
      </c>
      <c r="P563" s="887" t="s">
        <v>422</v>
      </c>
      <c r="Q563" s="887" t="s">
        <v>422</v>
      </c>
      <c r="R563" s="416" t="s">
        <v>1622</v>
      </c>
      <c r="S563" s="344" t="s">
        <v>4</v>
      </c>
      <c r="T563" s="416" t="s">
        <v>1283</v>
      </c>
      <c r="U563" s="198" t="s">
        <v>1703</v>
      </c>
      <c r="V563" s="371" t="s">
        <v>36</v>
      </c>
      <c r="W563" s="371"/>
    </row>
    <row r="564" spans="1:23" ht="50.15" customHeight="1" x14ac:dyDescent="0.3">
      <c r="A564" s="414" t="s">
        <v>2213</v>
      </c>
      <c r="B564" s="372">
        <f t="shared" si="5"/>
        <v>47</v>
      </c>
      <c r="C564" s="198" t="s">
        <v>1704</v>
      </c>
      <c r="D564" s="865">
        <v>420061</v>
      </c>
      <c r="E564" s="416"/>
      <c r="F564" s="416"/>
      <c r="G564" s="368">
        <v>32478</v>
      </c>
      <c r="H564" s="416"/>
      <c r="I564" s="887" t="s">
        <v>422</v>
      </c>
      <c r="J564" s="887" t="s">
        <v>422</v>
      </c>
      <c r="K564" s="887" t="s">
        <v>422</v>
      </c>
      <c r="L564" s="887" t="s">
        <v>422</v>
      </c>
      <c r="M564" s="887" t="s">
        <v>422</v>
      </c>
      <c r="N564" s="887"/>
      <c r="O564" s="887" t="s">
        <v>422</v>
      </c>
      <c r="P564" s="887" t="s">
        <v>422</v>
      </c>
      <c r="Q564" s="887" t="s">
        <v>422</v>
      </c>
      <c r="R564" s="416" t="s">
        <v>1622</v>
      </c>
      <c r="S564" s="344" t="s">
        <v>4</v>
      </c>
      <c r="T564" s="416" t="s">
        <v>1283</v>
      </c>
      <c r="U564" s="198" t="s">
        <v>1705</v>
      </c>
      <c r="V564" s="371" t="s">
        <v>36</v>
      </c>
      <c r="W564" s="371"/>
    </row>
    <row r="565" spans="1:23" ht="50.15" customHeight="1" x14ac:dyDescent="0.3">
      <c r="A565" s="414" t="s">
        <v>2213</v>
      </c>
      <c r="B565" s="372">
        <f t="shared" si="5"/>
        <v>48</v>
      </c>
      <c r="C565" s="198" t="s">
        <v>1706</v>
      </c>
      <c r="D565" s="372">
        <v>420062</v>
      </c>
      <c r="E565" s="372"/>
      <c r="F565" s="372"/>
      <c r="G565" s="368">
        <v>32478</v>
      </c>
      <c r="H565" s="416"/>
      <c r="I565" s="370">
        <v>91.64</v>
      </c>
      <c r="J565" s="370" t="s">
        <v>1707</v>
      </c>
      <c r="K565" s="370" t="s">
        <v>1708</v>
      </c>
      <c r="L565" s="887"/>
      <c r="M565" s="370"/>
      <c r="N565" s="370"/>
      <c r="O565" s="887" t="s">
        <v>422</v>
      </c>
      <c r="P565" s="887" t="s">
        <v>422</v>
      </c>
      <c r="Q565" s="887" t="s">
        <v>442</v>
      </c>
      <c r="R565" s="416" t="s">
        <v>1709</v>
      </c>
      <c r="S565" s="344" t="s">
        <v>4</v>
      </c>
      <c r="T565" s="416" t="s">
        <v>1283</v>
      </c>
      <c r="U565" s="198" t="s">
        <v>1710</v>
      </c>
      <c r="V565" s="371" t="s">
        <v>36</v>
      </c>
      <c r="W565" s="371"/>
    </row>
    <row r="566" spans="1:23" ht="50.15" customHeight="1" x14ac:dyDescent="0.3">
      <c r="A566" s="414" t="s">
        <v>2213</v>
      </c>
      <c r="B566" s="372">
        <f t="shared" si="5"/>
        <v>49</v>
      </c>
      <c r="C566" s="198" t="s">
        <v>1711</v>
      </c>
      <c r="D566" s="865">
        <v>420063</v>
      </c>
      <c r="E566" s="416"/>
      <c r="F566" s="416"/>
      <c r="G566" s="368">
        <v>32629</v>
      </c>
      <c r="H566" s="416"/>
      <c r="I566" s="887" t="s">
        <v>422</v>
      </c>
      <c r="J566" s="887" t="s">
        <v>422</v>
      </c>
      <c r="K566" s="887" t="s">
        <v>422</v>
      </c>
      <c r="L566" s="887" t="s">
        <v>422</v>
      </c>
      <c r="M566" s="887" t="s">
        <v>422</v>
      </c>
      <c r="N566" s="887"/>
      <c r="O566" s="887" t="s">
        <v>422</v>
      </c>
      <c r="P566" s="887" t="s">
        <v>422</v>
      </c>
      <c r="Q566" s="887" t="s">
        <v>422</v>
      </c>
      <c r="R566" s="416" t="s">
        <v>1622</v>
      </c>
      <c r="S566" s="344" t="s">
        <v>4</v>
      </c>
      <c r="T566" s="416" t="s">
        <v>1283</v>
      </c>
      <c r="U566" s="198" t="s">
        <v>1712</v>
      </c>
      <c r="V566" s="371" t="s">
        <v>36</v>
      </c>
      <c r="W566" s="371"/>
    </row>
    <row r="567" spans="1:23" ht="50.15" customHeight="1" x14ac:dyDescent="0.3">
      <c r="A567" s="414" t="s">
        <v>2213</v>
      </c>
      <c r="B567" s="372">
        <f t="shared" si="5"/>
        <v>50</v>
      </c>
      <c r="C567" s="198" t="s">
        <v>1714</v>
      </c>
      <c r="D567" s="865">
        <v>420064</v>
      </c>
      <c r="E567" s="416"/>
      <c r="F567" s="416"/>
      <c r="G567" s="368">
        <v>32629</v>
      </c>
      <c r="H567" s="385"/>
      <c r="I567" s="369">
        <v>250</v>
      </c>
      <c r="J567" s="386">
        <v>4.5</v>
      </c>
      <c r="K567" s="387">
        <v>0.2</v>
      </c>
      <c r="L567" s="388">
        <v>1125</v>
      </c>
      <c r="M567" s="386">
        <v>225</v>
      </c>
      <c r="N567" s="386"/>
      <c r="O567" s="389" t="s">
        <v>422</v>
      </c>
      <c r="P567" s="887" t="s">
        <v>422</v>
      </c>
      <c r="Q567" s="887" t="s">
        <v>442</v>
      </c>
      <c r="R567" s="416" t="s">
        <v>1318</v>
      </c>
      <c r="S567" s="344" t="s">
        <v>4</v>
      </c>
      <c r="T567" s="416" t="s">
        <v>1283</v>
      </c>
      <c r="U567" s="198" t="s">
        <v>1641</v>
      </c>
      <c r="V567" s="371" t="s">
        <v>36</v>
      </c>
      <c r="W567" s="371"/>
    </row>
    <row r="568" spans="1:23" ht="50.15" customHeight="1" x14ac:dyDescent="0.3">
      <c r="A568" s="414" t="s">
        <v>2213</v>
      </c>
      <c r="B568" s="372">
        <f t="shared" si="5"/>
        <v>51</v>
      </c>
      <c r="C568" s="198" t="s">
        <v>1715</v>
      </c>
      <c r="D568" s="865">
        <v>420065</v>
      </c>
      <c r="E568" s="416"/>
      <c r="F568" s="416"/>
      <c r="G568" s="368">
        <v>32478</v>
      </c>
      <c r="H568" s="416" t="s">
        <v>400</v>
      </c>
      <c r="I568" s="369">
        <v>252</v>
      </c>
      <c r="J568" s="370">
        <v>6</v>
      </c>
      <c r="K568" s="370">
        <v>5.45</v>
      </c>
      <c r="L568" s="887" t="s">
        <v>422</v>
      </c>
      <c r="M568" s="370">
        <v>8240.4</v>
      </c>
      <c r="N568" s="370"/>
      <c r="O568" s="887" t="s">
        <v>422</v>
      </c>
      <c r="P568" s="887" t="s">
        <v>422</v>
      </c>
      <c r="Q568" s="887" t="s">
        <v>442</v>
      </c>
      <c r="R568" s="374" t="s">
        <v>1716</v>
      </c>
      <c r="S568" s="344" t="s">
        <v>4</v>
      </c>
      <c r="T568" s="416" t="s">
        <v>1283</v>
      </c>
      <c r="U568" s="198" t="s">
        <v>1717</v>
      </c>
      <c r="V568" s="371" t="s">
        <v>36</v>
      </c>
      <c r="W568" s="371"/>
    </row>
    <row r="569" spans="1:23" ht="50.15" customHeight="1" x14ac:dyDescent="0.3">
      <c r="A569" s="414" t="s">
        <v>2213</v>
      </c>
      <c r="B569" s="372">
        <f t="shared" si="5"/>
        <v>52</v>
      </c>
      <c r="C569" s="198" t="s">
        <v>1718</v>
      </c>
      <c r="D569" s="865">
        <v>420066</v>
      </c>
      <c r="E569" s="416"/>
      <c r="F569" s="416"/>
      <c r="G569" s="368">
        <v>33573</v>
      </c>
      <c r="H569" s="416"/>
      <c r="I569" s="369">
        <v>500</v>
      </c>
      <c r="J569" s="370"/>
      <c r="K569" s="370">
        <v>10</v>
      </c>
      <c r="L569" s="887"/>
      <c r="M569" s="370"/>
      <c r="N569" s="370"/>
      <c r="O569" s="887" t="s">
        <v>422</v>
      </c>
      <c r="P569" s="887" t="s">
        <v>422</v>
      </c>
      <c r="Q569" s="887" t="s">
        <v>422</v>
      </c>
      <c r="R569" s="416" t="s">
        <v>1719</v>
      </c>
      <c r="S569" s="344" t="s">
        <v>4</v>
      </c>
      <c r="T569" s="416" t="s">
        <v>1283</v>
      </c>
      <c r="U569" s="198" t="s">
        <v>1720</v>
      </c>
      <c r="V569" s="371" t="s">
        <v>36</v>
      </c>
      <c r="W569" s="378"/>
    </row>
    <row r="570" spans="1:23" ht="50.15" customHeight="1" x14ac:dyDescent="0.3">
      <c r="A570" s="414" t="s">
        <v>2213</v>
      </c>
      <c r="B570" s="372">
        <f t="shared" si="5"/>
        <v>53</v>
      </c>
      <c r="C570" s="198" t="s">
        <v>1721</v>
      </c>
      <c r="D570" s="372">
        <v>420067</v>
      </c>
      <c r="E570" s="372"/>
      <c r="F570" s="372"/>
      <c r="G570" s="368">
        <v>33573</v>
      </c>
      <c r="H570" s="385"/>
      <c r="I570" s="369">
        <v>350</v>
      </c>
      <c r="J570" s="386">
        <v>4</v>
      </c>
      <c r="K570" s="387">
        <v>0.25</v>
      </c>
      <c r="L570" s="386">
        <v>1400</v>
      </c>
      <c r="M570" s="386">
        <v>350</v>
      </c>
      <c r="N570" s="386"/>
      <c r="O570" s="389" t="s">
        <v>422</v>
      </c>
      <c r="P570" s="887" t="s">
        <v>422</v>
      </c>
      <c r="Q570" s="887" t="s">
        <v>442</v>
      </c>
      <c r="R570" s="416" t="s">
        <v>1722</v>
      </c>
      <c r="S570" s="344" t="s">
        <v>4</v>
      </c>
      <c r="T570" s="416" t="s">
        <v>1283</v>
      </c>
      <c r="U570" s="198" t="s">
        <v>1641</v>
      </c>
      <c r="V570" s="371" t="s">
        <v>36</v>
      </c>
      <c r="W570" s="371"/>
    </row>
    <row r="571" spans="1:23" ht="50.15" customHeight="1" x14ac:dyDescent="0.3">
      <c r="A571" s="414" t="s">
        <v>2213</v>
      </c>
      <c r="B571" s="372">
        <f t="shared" si="5"/>
        <v>54</v>
      </c>
      <c r="C571" s="198" t="s">
        <v>1723</v>
      </c>
      <c r="D571" s="865">
        <v>420068</v>
      </c>
      <c r="E571" s="416"/>
      <c r="F571" s="416"/>
      <c r="G571" s="368">
        <v>33573</v>
      </c>
      <c r="H571" s="416"/>
      <c r="I571" s="369">
        <v>1012</v>
      </c>
      <c r="J571" s="370">
        <v>4.5</v>
      </c>
      <c r="K571" s="370">
        <v>0.25</v>
      </c>
      <c r="L571" s="887">
        <v>4554</v>
      </c>
      <c r="M571" s="370">
        <v>1138.5</v>
      </c>
      <c r="N571" s="370"/>
      <c r="O571" s="887" t="s">
        <v>422</v>
      </c>
      <c r="P571" s="887" t="s">
        <v>422</v>
      </c>
      <c r="Q571" s="887" t="s">
        <v>442</v>
      </c>
      <c r="R571" s="416" t="s">
        <v>1724</v>
      </c>
      <c r="S571" s="344" t="s">
        <v>4</v>
      </c>
      <c r="T571" s="416" t="s">
        <v>1283</v>
      </c>
      <c r="U571" s="198" t="s">
        <v>1641</v>
      </c>
      <c r="V571" s="371" t="s">
        <v>36</v>
      </c>
      <c r="W571" s="371"/>
    </row>
    <row r="572" spans="1:23" ht="50.15" customHeight="1" x14ac:dyDescent="0.3">
      <c r="A572" s="414" t="s">
        <v>2213</v>
      </c>
      <c r="B572" s="372">
        <f t="shared" si="5"/>
        <v>55</v>
      </c>
      <c r="C572" s="198" t="s">
        <v>1725</v>
      </c>
      <c r="D572" s="865">
        <v>420069</v>
      </c>
      <c r="E572" s="416"/>
      <c r="F572" s="416"/>
      <c r="G572" s="368">
        <v>33573</v>
      </c>
      <c r="H572" s="416"/>
      <c r="I572" s="369">
        <v>51.95</v>
      </c>
      <c r="J572" s="370">
        <v>3.6</v>
      </c>
      <c r="K572" s="370">
        <v>0.6</v>
      </c>
      <c r="L572" s="887">
        <v>21.24</v>
      </c>
      <c r="M572" s="370">
        <v>12.7</v>
      </c>
      <c r="N572" s="370"/>
      <c r="O572" s="887" t="s">
        <v>422</v>
      </c>
      <c r="P572" s="887" t="s">
        <v>422</v>
      </c>
      <c r="Q572" s="887" t="s">
        <v>442</v>
      </c>
      <c r="R572" s="416" t="s">
        <v>1342</v>
      </c>
      <c r="S572" s="344" t="s">
        <v>4</v>
      </c>
      <c r="T572" s="416" t="s">
        <v>1283</v>
      </c>
      <c r="U572" s="198" t="s">
        <v>1726</v>
      </c>
      <c r="V572" s="371" t="s">
        <v>36</v>
      </c>
      <c r="W572" s="371"/>
    </row>
    <row r="573" spans="1:23" ht="50.15" customHeight="1" x14ac:dyDescent="0.3">
      <c r="A573" s="414" t="s">
        <v>2213</v>
      </c>
      <c r="B573" s="372">
        <f t="shared" si="5"/>
        <v>56</v>
      </c>
      <c r="C573" s="198" t="s">
        <v>1728</v>
      </c>
      <c r="D573" s="865">
        <v>420070</v>
      </c>
      <c r="E573" s="416"/>
      <c r="F573" s="416"/>
      <c r="G573" s="368">
        <v>33939</v>
      </c>
      <c r="H573" s="416"/>
      <c r="I573" s="369" t="s">
        <v>422</v>
      </c>
      <c r="J573" s="370" t="s">
        <v>1729</v>
      </c>
      <c r="K573" s="370">
        <v>12</v>
      </c>
      <c r="L573" s="887">
        <v>628</v>
      </c>
      <c r="M573" s="370">
        <v>7536</v>
      </c>
      <c r="N573" s="370"/>
      <c r="O573" s="887" t="s">
        <v>422</v>
      </c>
      <c r="P573" s="887" t="s">
        <v>422</v>
      </c>
      <c r="Q573" s="887" t="s">
        <v>442</v>
      </c>
      <c r="R573" s="416" t="s">
        <v>1342</v>
      </c>
      <c r="S573" s="344" t="s">
        <v>4</v>
      </c>
      <c r="T573" s="416" t="s">
        <v>1283</v>
      </c>
      <c r="U573" s="198" t="s">
        <v>1730</v>
      </c>
      <c r="V573" s="371" t="s">
        <v>36</v>
      </c>
      <c r="W573" s="371"/>
    </row>
    <row r="574" spans="1:23" ht="50.15" customHeight="1" x14ac:dyDescent="0.3">
      <c r="A574" s="414" t="s">
        <v>2213</v>
      </c>
      <c r="B574" s="372">
        <f t="shared" si="5"/>
        <v>57</v>
      </c>
      <c r="C574" s="198" t="s">
        <v>1732</v>
      </c>
      <c r="D574" s="865">
        <v>420071</v>
      </c>
      <c r="E574" s="416"/>
      <c r="F574" s="416"/>
      <c r="G574" s="368">
        <v>34304</v>
      </c>
      <c r="H574" s="416"/>
      <c r="I574" s="369">
        <v>42</v>
      </c>
      <c r="J574" s="370">
        <v>10</v>
      </c>
      <c r="K574" s="370">
        <v>9.6999999999999993</v>
      </c>
      <c r="L574" s="887">
        <v>420</v>
      </c>
      <c r="M574" s="370">
        <v>4073.9999999999995</v>
      </c>
      <c r="N574" s="370"/>
      <c r="O574" s="887" t="s">
        <v>15</v>
      </c>
      <c r="P574" s="887" t="s">
        <v>422</v>
      </c>
      <c r="Q574" s="887" t="s">
        <v>422</v>
      </c>
      <c r="R574" s="416" t="s">
        <v>1733</v>
      </c>
      <c r="S574" s="344" t="s">
        <v>4</v>
      </c>
      <c r="T574" s="416" t="s">
        <v>1283</v>
      </c>
      <c r="U574" s="198" t="s">
        <v>1734</v>
      </c>
      <c r="V574" s="371" t="s">
        <v>36</v>
      </c>
      <c r="W574" s="371"/>
    </row>
    <row r="575" spans="1:23" ht="50.15" customHeight="1" x14ac:dyDescent="0.3">
      <c r="A575" s="414" t="s">
        <v>2213</v>
      </c>
      <c r="B575" s="372">
        <f t="shared" si="5"/>
        <v>58</v>
      </c>
      <c r="C575" s="198" t="s">
        <v>1736</v>
      </c>
      <c r="D575" s="865">
        <v>420072</v>
      </c>
      <c r="E575" s="416"/>
      <c r="F575" s="416"/>
      <c r="G575" s="368">
        <v>34455</v>
      </c>
      <c r="H575" s="416"/>
      <c r="I575" s="370"/>
      <c r="J575" s="370"/>
      <c r="K575" s="370"/>
      <c r="L575" s="370">
        <v>600</v>
      </c>
      <c r="M575" s="370">
        <v>1800</v>
      </c>
      <c r="N575" s="370"/>
      <c r="O575" s="887" t="s">
        <v>422</v>
      </c>
      <c r="P575" s="887" t="s">
        <v>422</v>
      </c>
      <c r="Q575" s="887" t="s">
        <v>422</v>
      </c>
      <c r="R575" s="416" t="s">
        <v>1737</v>
      </c>
      <c r="S575" s="344" t="s">
        <v>4</v>
      </c>
      <c r="T575" s="416" t="s">
        <v>1283</v>
      </c>
      <c r="U575" s="198" t="s">
        <v>1738</v>
      </c>
      <c r="V575" s="371" t="s">
        <v>36</v>
      </c>
      <c r="W575" s="371"/>
    </row>
    <row r="576" spans="1:23" ht="50.15" customHeight="1" x14ac:dyDescent="0.3">
      <c r="A576" s="414" t="s">
        <v>2213</v>
      </c>
      <c r="B576" s="372">
        <f t="shared" si="5"/>
        <v>59</v>
      </c>
      <c r="C576" s="198" t="s">
        <v>1739</v>
      </c>
      <c r="D576" s="865">
        <v>98420111372</v>
      </c>
      <c r="E576" s="416"/>
      <c r="F576" s="416"/>
      <c r="G576" s="368">
        <v>43823</v>
      </c>
      <c r="H576" s="416"/>
      <c r="I576" s="369">
        <v>54</v>
      </c>
      <c r="J576" s="370"/>
      <c r="K576" s="370">
        <v>7.22</v>
      </c>
      <c r="L576" s="887"/>
      <c r="M576" s="370"/>
      <c r="N576" s="370"/>
      <c r="O576" s="887"/>
      <c r="P576" s="887" t="s">
        <v>422</v>
      </c>
      <c r="Q576" s="887" t="s">
        <v>422</v>
      </c>
      <c r="R576" s="416" t="s">
        <v>1740</v>
      </c>
      <c r="S576" s="344" t="s">
        <v>4</v>
      </c>
      <c r="T576" s="416" t="s">
        <v>1283</v>
      </c>
      <c r="U576" s="413" t="s">
        <v>1741</v>
      </c>
      <c r="V576" s="371" t="s">
        <v>36</v>
      </c>
      <c r="W576" s="371"/>
    </row>
    <row r="577" spans="1:23" ht="50.15" customHeight="1" x14ac:dyDescent="0.3">
      <c r="A577" s="414" t="s">
        <v>2213</v>
      </c>
      <c r="B577" s="372">
        <f t="shared" si="5"/>
        <v>60</v>
      </c>
      <c r="C577" s="198" t="s">
        <v>1743</v>
      </c>
      <c r="D577" s="865">
        <v>430106</v>
      </c>
      <c r="E577" s="416"/>
      <c r="F577" s="416"/>
      <c r="G577" s="368">
        <v>30651</v>
      </c>
      <c r="H577" s="416"/>
      <c r="I577" s="369">
        <v>56</v>
      </c>
      <c r="J577" s="370">
        <v>4.3</v>
      </c>
      <c r="K577" s="370">
        <v>7.3</v>
      </c>
      <c r="L577" s="887">
        <v>26.25</v>
      </c>
      <c r="M577" s="370">
        <v>191.62</v>
      </c>
      <c r="N577" s="370"/>
      <c r="O577" s="887" t="s">
        <v>422</v>
      </c>
      <c r="P577" s="887" t="s">
        <v>422</v>
      </c>
      <c r="Q577" s="887" t="s">
        <v>422</v>
      </c>
      <c r="R577" s="416" t="s">
        <v>1744</v>
      </c>
      <c r="S577" s="344" t="s">
        <v>4</v>
      </c>
      <c r="T577" s="416" t="s">
        <v>1283</v>
      </c>
      <c r="U577" s="198" t="s">
        <v>1745</v>
      </c>
      <c r="V577" s="371" t="s">
        <v>36</v>
      </c>
      <c r="W577" s="371"/>
    </row>
    <row r="578" spans="1:23" ht="50.15" customHeight="1" x14ac:dyDescent="0.3">
      <c r="A578" s="414" t="s">
        <v>2213</v>
      </c>
      <c r="B578" s="372">
        <f t="shared" si="5"/>
        <v>61</v>
      </c>
      <c r="C578" s="198" t="s">
        <v>1747</v>
      </c>
      <c r="D578" s="865">
        <v>430106</v>
      </c>
      <c r="E578" s="416"/>
      <c r="F578" s="416"/>
      <c r="G578" s="368">
        <v>30651</v>
      </c>
      <c r="H578" s="416"/>
      <c r="I578" s="369">
        <v>18</v>
      </c>
      <c r="J578" s="370">
        <v>4.3</v>
      </c>
      <c r="K578" s="370">
        <v>7.8</v>
      </c>
      <c r="L578" s="887">
        <v>18.489999999999998</v>
      </c>
      <c r="M578" s="370">
        <v>144.22</v>
      </c>
      <c r="N578" s="370"/>
      <c r="O578" s="887" t="s">
        <v>422</v>
      </c>
      <c r="P578" s="887" t="s">
        <v>422</v>
      </c>
      <c r="Q578" s="887" t="s">
        <v>422</v>
      </c>
      <c r="R578" s="416" t="s">
        <v>1744</v>
      </c>
      <c r="S578" s="344" t="s">
        <v>4</v>
      </c>
      <c r="T578" s="416" t="s">
        <v>1283</v>
      </c>
      <c r="U578" s="198" t="s">
        <v>1748</v>
      </c>
      <c r="V578" s="371" t="s">
        <v>36</v>
      </c>
      <c r="W578" s="371"/>
    </row>
    <row r="579" spans="1:23" ht="50.15" customHeight="1" x14ac:dyDescent="0.3">
      <c r="A579" s="414" t="s">
        <v>2213</v>
      </c>
      <c r="B579" s="372">
        <f t="shared" si="5"/>
        <v>62</v>
      </c>
      <c r="C579" s="198" t="s">
        <v>1750</v>
      </c>
      <c r="D579" s="865">
        <v>430106</v>
      </c>
      <c r="E579" s="416"/>
      <c r="F579" s="416"/>
      <c r="G579" s="368">
        <v>30651</v>
      </c>
      <c r="H579" s="416"/>
      <c r="I579" s="369">
        <v>18</v>
      </c>
      <c r="J579" s="370">
        <v>5</v>
      </c>
      <c r="K579" s="370">
        <v>5.8</v>
      </c>
      <c r="L579" s="887">
        <v>20</v>
      </c>
      <c r="M579" s="370">
        <v>116</v>
      </c>
      <c r="N579" s="370"/>
      <c r="O579" s="887" t="s">
        <v>422</v>
      </c>
      <c r="P579" s="887" t="s">
        <v>422</v>
      </c>
      <c r="Q579" s="887" t="s">
        <v>422</v>
      </c>
      <c r="R579" s="416" t="s">
        <v>1744</v>
      </c>
      <c r="S579" s="344" t="s">
        <v>4</v>
      </c>
      <c r="T579" s="416" t="s">
        <v>1283</v>
      </c>
      <c r="U579" s="198" t="s">
        <v>1748</v>
      </c>
      <c r="V579" s="371" t="s">
        <v>36</v>
      </c>
      <c r="W579" s="371"/>
    </row>
    <row r="580" spans="1:23" ht="50.15" customHeight="1" x14ac:dyDescent="0.3">
      <c r="A580" s="414" t="s">
        <v>2213</v>
      </c>
      <c r="B580" s="372">
        <f t="shared" ref="B580:B643" si="6">B579+1</f>
        <v>63</v>
      </c>
      <c r="C580" s="198" t="s">
        <v>1752</v>
      </c>
      <c r="D580" s="865">
        <v>430106</v>
      </c>
      <c r="E580" s="416"/>
      <c r="F580" s="416"/>
      <c r="G580" s="368">
        <v>30651</v>
      </c>
      <c r="H580" s="416"/>
      <c r="I580" s="369">
        <v>17</v>
      </c>
      <c r="J580" s="370">
        <v>3.5</v>
      </c>
      <c r="K580" s="370">
        <v>7.8</v>
      </c>
      <c r="L580" s="887">
        <v>10.5</v>
      </c>
      <c r="M580" s="370">
        <v>81.900000000000006</v>
      </c>
      <c r="N580" s="370"/>
      <c r="O580" s="887" t="s">
        <v>422</v>
      </c>
      <c r="P580" s="887" t="s">
        <v>422</v>
      </c>
      <c r="Q580" s="887" t="s">
        <v>422</v>
      </c>
      <c r="R580" s="416" t="s">
        <v>1744</v>
      </c>
      <c r="S580" s="344" t="s">
        <v>4</v>
      </c>
      <c r="T580" s="416" t="s">
        <v>1283</v>
      </c>
      <c r="U580" s="198" t="s">
        <v>1753</v>
      </c>
      <c r="V580" s="371" t="s">
        <v>36</v>
      </c>
      <c r="W580" s="371"/>
    </row>
    <row r="581" spans="1:23" ht="50.15" customHeight="1" x14ac:dyDescent="0.3">
      <c r="A581" s="414" t="s">
        <v>2213</v>
      </c>
      <c r="B581" s="372">
        <f t="shared" si="6"/>
        <v>64</v>
      </c>
      <c r="C581" s="198" t="s">
        <v>1755</v>
      </c>
      <c r="D581" s="865">
        <v>430106</v>
      </c>
      <c r="E581" s="416"/>
      <c r="F581" s="416"/>
      <c r="G581" s="368">
        <v>30651</v>
      </c>
      <c r="H581" s="416"/>
      <c r="I581" s="369">
        <v>17</v>
      </c>
      <c r="J581" s="370">
        <v>4</v>
      </c>
      <c r="K581" s="370">
        <v>6.9</v>
      </c>
      <c r="L581" s="887">
        <v>12</v>
      </c>
      <c r="M581" s="370">
        <v>82.8</v>
      </c>
      <c r="N581" s="370"/>
      <c r="O581" s="887" t="s">
        <v>422</v>
      </c>
      <c r="P581" s="887" t="s">
        <v>422</v>
      </c>
      <c r="Q581" s="887" t="s">
        <v>422</v>
      </c>
      <c r="R581" s="416" t="s">
        <v>1756</v>
      </c>
      <c r="S581" s="344" t="s">
        <v>4</v>
      </c>
      <c r="T581" s="416" t="s">
        <v>1283</v>
      </c>
      <c r="U581" s="198" t="s">
        <v>1753</v>
      </c>
      <c r="V581" s="371" t="s">
        <v>36</v>
      </c>
      <c r="W581" s="371"/>
    </row>
    <row r="582" spans="1:23" ht="50.15" customHeight="1" x14ac:dyDescent="0.3">
      <c r="A582" s="414" t="s">
        <v>2213</v>
      </c>
      <c r="B582" s="372">
        <f t="shared" si="6"/>
        <v>65</v>
      </c>
      <c r="C582" s="198" t="s">
        <v>1758</v>
      </c>
      <c r="D582" s="865">
        <v>430196</v>
      </c>
      <c r="E582" s="416"/>
      <c r="F582" s="416"/>
      <c r="G582" s="368">
        <v>35034</v>
      </c>
      <c r="H582" s="416"/>
      <c r="I582" s="369">
        <v>563.5</v>
      </c>
      <c r="J582" s="370"/>
      <c r="K582" s="370">
        <v>6</v>
      </c>
      <c r="L582" s="887">
        <v>1127.3</v>
      </c>
      <c r="M582" s="370">
        <v>2254.6</v>
      </c>
      <c r="N582" s="370"/>
      <c r="O582" s="887" t="s">
        <v>422</v>
      </c>
      <c r="P582" s="887" t="s">
        <v>422</v>
      </c>
      <c r="Q582" s="887" t="s">
        <v>422</v>
      </c>
      <c r="R582" s="416" t="s">
        <v>1759</v>
      </c>
      <c r="S582" s="344" t="s">
        <v>4</v>
      </c>
      <c r="T582" s="416" t="s">
        <v>1283</v>
      </c>
      <c r="U582" s="198" t="s">
        <v>1760</v>
      </c>
      <c r="V582" s="371" t="s">
        <v>36</v>
      </c>
      <c r="W582" s="371"/>
    </row>
    <row r="583" spans="1:23" ht="50.15" customHeight="1" x14ac:dyDescent="0.3">
      <c r="A583" s="414" t="s">
        <v>2213</v>
      </c>
      <c r="B583" s="372">
        <f t="shared" si="6"/>
        <v>66</v>
      </c>
      <c r="C583" s="198" t="s">
        <v>1762</v>
      </c>
      <c r="D583" s="865">
        <v>98420106095</v>
      </c>
      <c r="E583" s="416"/>
      <c r="F583" s="416"/>
      <c r="G583" s="391" t="s">
        <v>1763</v>
      </c>
      <c r="H583" s="416"/>
      <c r="I583" s="369">
        <v>466</v>
      </c>
      <c r="J583" s="370">
        <v>12</v>
      </c>
      <c r="K583" s="370">
        <v>0.25</v>
      </c>
      <c r="L583" s="887">
        <v>5592</v>
      </c>
      <c r="M583" s="370">
        <v>1398</v>
      </c>
      <c r="N583" s="370"/>
      <c r="O583" s="887" t="s">
        <v>422</v>
      </c>
      <c r="P583" s="887" t="s">
        <v>422</v>
      </c>
      <c r="Q583" s="887" t="s">
        <v>442</v>
      </c>
      <c r="R583" s="416" t="s">
        <v>1764</v>
      </c>
      <c r="S583" s="344" t="s">
        <v>4</v>
      </c>
      <c r="T583" s="416" t="s">
        <v>1283</v>
      </c>
      <c r="U583" s="198" t="s">
        <v>1649</v>
      </c>
      <c r="V583" s="371" t="s">
        <v>36</v>
      </c>
      <c r="W583" s="371"/>
    </row>
    <row r="584" spans="1:23" ht="50.15" customHeight="1" x14ac:dyDescent="0.3">
      <c r="A584" s="414" t="s">
        <v>2213</v>
      </c>
      <c r="B584" s="372">
        <f t="shared" si="6"/>
        <v>67</v>
      </c>
      <c r="C584" s="198" t="s">
        <v>1766</v>
      </c>
      <c r="D584" s="865">
        <v>918339</v>
      </c>
      <c r="E584" s="416"/>
      <c r="F584" s="416"/>
      <c r="G584" s="368">
        <v>39903</v>
      </c>
      <c r="H584" s="416"/>
      <c r="I584" s="369"/>
      <c r="J584" s="370"/>
      <c r="K584" s="370"/>
      <c r="L584" s="887"/>
      <c r="M584" s="370"/>
      <c r="N584" s="370"/>
      <c r="O584" s="887" t="s">
        <v>422</v>
      </c>
      <c r="P584" s="887" t="s">
        <v>6</v>
      </c>
      <c r="Q584" s="887" t="s">
        <v>442</v>
      </c>
      <c r="R584" s="416" t="s">
        <v>1767</v>
      </c>
      <c r="S584" s="344" t="s">
        <v>4</v>
      </c>
      <c r="T584" s="416" t="s">
        <v>1283</v>
      </c>
      <c r="U584" s="198" t="s">
        <v>1768</v>
      </c>
      <c r="V584" s="371" t="s">
        <v>36</v>
      </c>
      <c r="W584" s="371"/>
    </row>
    <row r="585" spans="1:23" ht="50.15" customHeight="1" x14ac:dyDescent="0.3">
      <c r="A585" s="414" t="s">
        <v>2213</v>
      </c>
      <c r="B585" s="372">
        <f t="shared" si="6"/>
        <v>68</v>
      </c>
      <c r="C585" s="198" t="s">
        <v>1770</v>
      </c>
      <c r="D585" s="865">
        <v>919814</v>
      </c>
      <c r="E585" s="416"/>
      <c r="F585" s="416"/>
      <c r="G585" s="368">
        <v>40482</v>
      </c>
      <c r="H585" s="416"/>
      <c r="I585" s="369">
        <v>2310</v>
      </c>
      <c r="J585" s="370">
        <v>4.5</v>
      </c>
      <c r="K585" s="370">
        <v>0.2</v>
      </c>
      <c r="L585" s="887">
        <v>10395</v>
      </c>
      <c r="M585" s="370">
        <v>2079</v>
      </c>
      <c r="N585" s="370"/>
      <c r="O585" s="887" t="s">
        <v>422</v>
      </c>
      <c r="P585" s="887" t="s">
        <v>422</v>
      </c>
      <c r="Q585" s="887" t="s">
        <v>442</v>
      </c>
      <c r="R585" s="413" t="s">
        <v>1771</v>
      </c>
      <c r="S585" s="344" t="s">
        <v>4</v>
      </c>
      <c r="T585" s="416" t="s">
        <v>1283</v>
      </c>
      <c r="U585" s="198" t="s">
        <v>1641</v>
      </c>
      <c r="V585" s="371" t="s">
        <v>36</v>
      </c>
      <c r="W585" s="371"/>
    </row>
    <row r="586" spans="1:23" ht="50.15" customHeight="1" x14ac:dyDescent="0.3">
      <c r="A586" s="414" t="s">
        <v>2213</v>
      </c>
      <c r="B586" s="372">
        <f t="shared" si="6"/>
        <v>69</v>
      </c>
      <c r="C586" s="198" t="s">
        <v>1773</v>
      </c>
      <c r="D586" s="865">
        <v>920205</v>
      </c>
      <c r="E586" s="416"/>
      <c r="F586" s="416"/>
      <c r="G586" s="368">
        <v>40640</v>
      </c>
      <c r="H586" s="416"/>
      <c r="I586" s="369">
        <v>15</v>
      </c>
      <c r="J586" s="370"/>
      <c r="K586" s="370" t="s">
        <v>1774</v>
      </c>
      <c r="L586" s="887">
        <v>99</v>
      </c>
      <c r="M586" s="370">
        <v>594</v>
      </c>
      <c r="N586" s="370"/>
      <c r="O586" s="887" t="s">
        <v>422</v>
      </c>
      <c r="P586" s="887" t="s">
        <v>422</v>
      </c>
      <c r="Q586" s="887" t="s">
        <v>422</v>
      </c>
      <c r="R586" s="416" t="s">
        <v>1775</v>
      </c>
      <c r="S586" s="344" t="s">
        <v>4</v>
      </c>
      <c r="T586" s="416" t="s">
        <v>1283</v>
      </c>
      <c r="U586" s="198" t="s">
        <v>1776</v>
      </c>
      <c r="V586" s="371" t="s">
        <v>36</v>
      </c>
      <c r="W586" s="371"/>
    </row>
    <row r="587" spans="1:23" ht="50.15" customHeight="1" x14ac:dyDescent="0.3">
      <c r="A587" s="414" t="s">
        <v>2213</v>
      </c>
      <c r="B587" s="372">
        <f t="shared" si="6"/>
        <v>70</v>
      </c>
      <c r="C587" s="198" t="s">
        <v>1778</v>
      </c>
      <c r="D587" s="865">
        <v>920659</v>
      </c>
      <c r="E587" s="416"/>
      <c r="F587" s="416"/>
      <c r="G587" s="368">
        <v>41305</v>
      </c>
      <c r="H587" s="416"/>
      <c r="I587" s="369">
        <v>400</v>
      </c>
      <c r="J587" s="370">
        <v>2</v>
      </c>
      <c r="K587" s="370" t="s">
        <v>1779</v>
      </c>
      <c r="L587" s="887"/>
      <c r="M587" s="370"/>
      <c r="N587" s="370"/>
      <c r="O587" s="887" t="s">
        <v>422</v>
      </c>
      <c r="P587" s="887" t="s">
        <v>422</v>
      </c>
      <c r="Q587" s="887" t="s">
        <v>422</v>
      </c>
      <c r="R587" s="416" t="s">
        <v>1780</v>
      </c>
      <c r="S587" s="344" t="s">
        <v>4</v>
      </c>
      <c r="T587" s="416" t="s">
        <v>1283</v>
      </c>
      <c r="U587" s="198" t="s">
        <v>1781</v>
      </c>
      <c r="V587" s="371" t="s">
        <v>36</v>
      </c>
      <c r="W587" s="371"/>
    </row>
    <row r="588" spans="1:23" ht="50.15" customHeight="1" x14ac:dyDescent="0.3">
      <c r="A588" s="414" t="s">
        <v>2213</v>
      </c>
      <c r="B588" s="372">
        <f t="shared" si="6"/>
        <v>71</v>
      </c>
      <c r="C588" s="198" t="s">
        <v>1783</v>
      </c>
      <c r="D588" s="865">
        <v>920664</v>
      </c>
      <c r="E588" s="416"/>
      <c r="F588" s="416"/>
      <c r="G588" s="368">
        <v>41333</v>
      </c>
      <c r="H588" s="416"/>
      <c r="I588" s="369">
        <v>3</v>
      </c>
      <c r="J588" s="370">
        <v>5</v>
      </c>
      <c r="K588" s="370">
        <v>3</v>
      </c>
      <c r="L588" s="887">
        <v>15</v>
      </c>
      <c r="M588" s="370">
        <v>45</v>
      </c>
      <c r="N588" s="370"/>
      <c r="O588" s="887" t="s">
        <v>15</v>
      </c>
      <c r="P588" s="887" t="s">
        <v>6</v>
      </c>
      <c r="Q588" s="887">
        <v>0</v>
      </c>
      <c r="R588" s="416" t="s">
        <v>1784</v>
      </c>
      <c r="S588" s="344" t="s">
        <v>4</v>
      </c>
      <c r="T588" s="416" t="s">
        <v>1283</v>
      </c>
      <c r="U588" s="198" t="s">
        <v>1785</v>
      </c>
      <c r="V588" s="371" t="s">
        <v>36</v>
      </c>
      <c r="W588" s="371"/>
    </row>
    <row r="589" spans="1:23" ht="50.15" customHeight="1" x14ac:dyDescent="0.3">
      <c r="A589" s="414" t="s">
        <v>2213</v>
      </c>
      <c r="B589" s="372">
        <f t="shared" si="6"/>
        <v>72</v>
      </c>
      <c r="C589" s="198" t="s">
        <v>1787</v>
      </c>
      <c r="D589" s="865">
        <v>920869</v>
      </c>
      <c r="E589" s="416"/>
      <c r="F589" s="416"/>
      <c r="G589" s="368">
        <v>41394</v>
      </c>
      <c r="H589" s="416"/>
      <c r="I589" s="369"/>
      <c r="J589" s="370"/>
      <c r="K589" s="370"/>
      <c r="L589" s="887"/>
      <c r="M589" s="370"/>
      <c r="N589" s="370"/>
      <c r="O589" s="887" t="s">
        <v>422</v>
      </c>
      <c r="P589" s="887" t="s">
        <v>422</v>
      </c>
      <c r="Q589" s="887" t="s">
        <v>422</v>
      </c>
      <c r="R589" s="416" t="s">
        <v>1400</v>
      </c>
      <c r="S589" s="344" t="s">
        <v>4</v>
      </c>
      <c r="T589" s="416" t="s">
        <v>1283</v>
      </c>
      <c r="U589" s="198" t="s">
        <v>1788</v>
      </c>
      <c r="V589" s="371" t="s">
        <v>36</v>
      </c>
      <c r="W589" s="371"/>
    </row>
    <row r="590" spans="1:23" ht="50.15" customHeight="1" x14ac:dyDescent="0.3">
      <c r="A590" s="414" t="s">
        <v>2213</v>
      </c>
      <c r="B590" s="372">
        <f t="shared" si="6"/>
        <v>73</v>
      </c>
      <c r="C590" s="198" t="s">
        <v>1790</v>
      </c>
      <c r="D590" s="865">
        <v>921111</v>
      </c>
      <c r="E590" s="416"/>
      <c r="F590" s="416"/>
      <c r="G590" s="368">
        <v>41670</v>
      </c>
      <c r="H590" s="416"/>
      <c r="I590" s="369">
        <v>264</v>
      </c>
      <c r="J590" s="370"/>
      <c r="K590" s="370"/>
      <c r="L590" s="887"/>
      <c r="M590" s="370"/>
      <c r="N590" s="370"/>
      <c r="O590" s="887" t="s">
        <v>422</v>
      </c>
      <c r="P590" s="887" t="s">
        <v>422</v>
      </c>
      <c r="Q590" s="887" t="s">
        <v>422</v>
      </c>
      <c r="R590" s="416" t="s">
        <v>1791</v>
      </c>
      <c r="S590" s="344" t="s">
        <v>4</v>
      </c>
      <c r="T590" s="416" t="s">
        <v>1283</v>
      </c>
      <c r="U590" s="198" t="s">
        <v>1792</v>
      </c>
      <c r="V590" s="371" t="s">
        <v>36</v>
      </c>
      <c r="W590" s="371"/>
    </row>
    <row r="591" spans="1:23" ht="50.15" customHeight="1" x14ac:dyDescent="0.3">
      <c r="A591" s="414" t="s">
        <v>2213</v>
      </c>
      <c r="B591" s="372">
        <f t="shared" si="6"/>
        <v>74</v>
      </c>
      <c r="C591" s="198" t="s">
        <v>1794</v>
      </c>
      <c r="D591" s="865">
        <v>921117</v>
      </c>
      <c r="E591" s="416"/>
      <c r="F591" s="416"/>
      <c r="G591" s="368">
        <v>41698</v>
      </c>
      <c r="H591" s="416"/>
      <c r="I591" s="887" t="s">
        <v>422</v>
      </c>
      <c r="J591" s="887" t="s">
        <v>422</v>
      </c>
      <c r="K591" s="887" t="s">
        <v>422</v>
      </c>
      <c r="L591" s="887" t="s">
        <v>422</v>
      </c>
      <c r="M591" s="887" t="s">
        <v>422</v>
      </c>
      <c r="N591" s="887"/>
      <c r="O591" s="887" t="s">
        <v>422</v>
      </c>
      <c r="P591" s="887" t="s">
        <v>422</v>
      </c>
      <c r="Q591" s="887" t="s">
        <v>422</v>
      </c>
      <c r="R591" s="416" t="s">
        <v>1356</v>
      </c>
      <c r="S591" s="344" t="s">
        <v>4</v>
      </c>
      <c r="T591" s="416" t="s">
        <v>1283</v>
      </c>
      <c r="U591" s="198" t="s">
        <v>1795</v>
      </c>
      <c r="V591" s="371" t="s">
        <v>36</v>
      </c>
      <c r="W591" s="371"/>
    </row>
    <row r="592" spans="1:23" ht="50.15" customHeight="1" x14ac:dyDescent="0.3">
      <c r="A592" s="414" t="s">
        <v>2213</v>
      </c>
      <c r="B592" s="372">
        <f t="shared" si="6"/>
        <v>75</v>
      </c>
      <c r="C592" s="198" t="s">
        <v>1797</v>
      </c>
      <c r="D592" s="865">
        <v>921118</v>
      </c>
      <c r="E592" s="416"/>
      <c r="F592" s="416"/>
      <c r="G592" s="368">
        <v>41698</v>
      </c>
      <c r="H592" s="416"/>
      <c r="I592" s="887" t="s">
        <v>422</v>
      </c>
      <c r="J592" s="887" t="s">
        <v>422</v>
      </c>
      <c r="K592" s="887" t="s">
        <v>422</v>
      </c>
      <c r="L592" s="887" t="s">
        <v>422</v>
      </c>
      <c r="M592" s="887" t="s">
        <v>422</v>
      </c>
      <c r="N592" s="887"/>
      <c r="O592" s="887" t="s">
        <v>422</v>
      </c>
      <c r="P592" s="887" t="s">
        <v>422</v>
      </c>
      <c r="Q592" s="887" t="s">
        <v>422</v>
      </c>
      <c r="R592" s="416" t="s">
        <v>1356</v>
      </c>
      <c r="S592" s="344" t="s">
        <v>4</v>
      </c>
      <c r="T592" s="416" t="s">
        <v>1283</v>
      </c>
      <c r="U592" s="198" t="s">
        <v>1798</v>
      </c>
      <c r="V592" s="371" t="s">
        <v>36</v>
      </c>
      <c r="W592" s="371"/>
    </row>
    <row r="593" spans="1:23" ht="50.15" customHeight="1" x14ac:dyDescent="0.3">
      <c r="A593" s="414" t="s">
        <v>2213</v>
      </c>
      <c r="B593" s="372">
        <f t="shared" si="6"/>
        <v>76</v>
      </c>
      <c r="C593" s="198" t="s">
        <v>1800</v>
      </c>
      <c r="D593" s="865">
        <v>921119</v>
      </c>
      <c r="E593" s="416"/>
      <c r="F593" s="416"/>
      <c r="G593" s="368">
        <v>41698</v>
      </c>
      <c r="H593" s="416"/>
      <c r="I593" s="887" t="s">
        <v>422</v>
      </c>
      <c r="J593" s="887" t="s">
        <v>422</v>
      </c>
      <c r="K593" s="887" t="s">
        <v>422</v>
      </c>
      <c r="L593" s="887" t="s">
        <v>422</v>
      </c>
      <c r="M593" s="887" t="s">
        <v>422</v>
      </c>
      <c r="N593" s="887"/>
      <c r="O593" s="887" t="s">
        <v>422</v>
      </c>
      <c r="P593" s="887" t="s">
        <v>422</v>
      </c>
      <c r="Q593" s="887" t="s">
        <v>422</v>
      </c>
      <c r="R593" s="416" t="s">
        <v>1356</v>
      </c>
      <c r="S593" s="344" t="s">
        <v>4</v>
      </c>
      <c r="T593" s="416" t="s">
        <v>1283</v>
      </c>
      <c r="U593" s="198" t="s">
        <v>1798</v>
      </c>
      <c r="V593" s="371" t="s">
        <v>36</v>
      </c>
      <c r="W593" s="371"/>
    </row>
    <row r="594" spans="1:23" ht="50.15" customHeight="1" x14ac:dyDescent="0.3">
      <c r="A594" s="414" t="s">
        <v>2213</v>
      </c>
      <c r="B594" s="372">
        <f t="shared" si="6"/>
        <v>77</v>
      </c>
      <c r="C594" s="198" t="s">
        <v>1802</v>
      </c>
      <c r="D594" s="865">
        <v>921120</v>
      </c>
      <c r="E594" s="416"/>
      <c r="F594" s="416"/>
      <c r="G594" s="368">
        <v>41698</v>
      </c>
      <c r="H594" s="416"/>
      <c r="I594" s="887" t="s">
        <v>422</v>
      </c>
      <c r="J594" s="887" t="s">
        <v>422</v>
      </c>
      <c r="K594" s="887" t="s">
        <v>422</v>
      </c>
      <c r="L594" s="887" t="s">
        <v>422</v>
      </c>
      <c r="M594" s="887" t="s">
        <v>422</v>
      </c>
      <c r="N594" s="887"/>
      <c r="O594" s="887" t="s">
        <v>422</v>
      </c>
      <c r="P594" s="887" t="s">
        <v>422</v>
      </c>
      <c r="Q594" s="887" t="s">
        <v>422</v>
      </c>
      <c r="R594" s="416" t="s">
        <v>1356</v>
      </c>
      <c r="S594" s="344" t="s">
        <v>4</v>
      </c>
      <c r="T594" s="416" t="s">
        <v>1283</v>
      </c>
      <c r="U594" s="198" t="s">
        <v>1803</v>
      </c>
      <c r="V594" s="371" t="s">
        <v>36</v>
      </c>
      <c r="W594" s="371"/>
    </row>
    <row r="595" spans="1:23" ht="50.15" customHeight="1" x14ac:dyDescent="0.3">
      <c r="A595" s="414" t="s">
        <v>2213</v>
      </c>
      <c r="B595" s="372">
        <f t="shared" si="6"/>
        <v>78</v>
      </c>
      <c r="C595" s="198" t="s">
        <v>1805</v>
      </c>
      <c r="D595" s="865">
        <v>921121</v>
      </c>
      <c r="E595" s="416"/>
      <c r="F595" s="416"/>
      <c r="G595" s="368">
        <v>41698</v>
      </c>
      <c r="H595" s="416"/>
      <c r="I595" s="887" t="s">
        <v>422</v>
      </c>
      <c r="J595" s="887" t="s">
        <v>422</v>
      </c>
      <c r="K595" s="887" t="s">
        <v>422</v>
      </c>
      <c r="L595" s="887" t="s">
        <v>422</v>
      </c>
      <c r="M595" s="887" t="s">
        <v>422</v>
      </c>
      <c r="N595" s="887"/>
      <c r="O595" s="887" t="s">
        <v>422</v>
      </c>
      <c r="P595" s="887" t="s">
        <v>422</v>
      </c>
      <c r="Q595" s="887" t="s">
        <v>422</v>
      </c>
      <c r="R595" s="416" t="s">
        <v>1356</v>
      </c>
      <c r="S595" s="344" t="s">
        <v>4</v>
      </c>
      <c r="T595" s="416" t="s">
        <v>1283</v>
      </c>
      <c r="U595" s="198" t="s">
        <v>1806</v>
      </c>
      <c r="V595" s="371" t="s">
        <v>36</v>
      </c>
      <c r="W595" s="371"/>
    </row>
    <row r="596" spans="1:23" ht="50.15" customHeight="1" x14ac:dyDescent="0.3">
      <c r="A596" s="414" t="s">
        <v>2213</v>
      </c>
      <c r="B596" s="372">
        <f t="shared" si="6"/>
        <v>79</v>
      </c>
      <c r="C596" s="198" t="s">
        <v>1808</v>
      </c>
      <c r="D596" s="865">
        <v>921281</v>
      </c>
      <c r="E596" s="416"/>
      <c r="F596" s="416"/>
      <c r="G596" s="368">
        <v>42035</v>
      </c>
      <c r="H596" s="416"/>
      <c r="I596" s="887" t="s">
        <v>422</v>
      </c>
      <c r="J596" s="887" t="s">
        <v>422</v>
      </c>
      <c r="K596" s="370">
        <v>4.13</v>
      </c>
      <c r="L596" s="887">
        <v>21</v>
      </c>
      <c r="M596" s="370">
        <v>86.73</v>
      </c>
      <c r="N596" s="370"/>
      <c r="O596" s="887" t="s">
        <v>15</v>
      </c>
      <c r="P596" s="887" t="s">
        <v>422</v>
      </c>
      <c r="Q596" s="887" t="s">
        <v>422</v>
      </c>
      <c r="R596" s="416" t="s">
        <v>1505</v>
      </c>
      <c r="S596" s="344" t="s">
        <v>4</v>
      </c>
      <c r="T596" s="416" t="s">
        <v>1283</v>
      </c>
      <c r="U596" s="198" t="s">
        <v>1809</v>
      </c>
      <c r="V596" s="371" t="s">
        <v>36</v>
      </c>
      <c r="W596" s="371"/>
    </row>
    <row r="597" spans="1:23" ht="50.15" customHeight="1" x14ac:dyDescent="0.3">
      <c r="A597" s="414" t="s">
        <v>2213</v>
      </c>
      <c r="B597" s="372">
        <f t="shared" si="6"/>
        <v>80</v>
      </c>
      <c r="C597" s="198" t="s">
        <v>1811</v>
      </c>
      <c r="D597" s="865">
        <v>921282</v>
      </c>
      <c r="E597" s="416"/>
      <c r="F597" s="416"/>
      <c r="G597" s="368">
        <v>42035</v>
      </c>
      <c r="H597" s="416"/>
      <c r="I597" s="369">
        <v>1.4</v>
      </c>
      <c r="J597" s="370">
        <v>1.4</v>
      </c>
      <c r="K597" s="370">
        <v>18</v>
      </c>
      <c r="L597" s="887">
        <v>1.9599999999999997</v>
      </c>
      <c r="M597" s="370"/>
      <c r="N597" s="370"/>
      <c r="O597" s="887" t="s">
        <v>422</v>
      </c>
      <c r="P597" s="887" t="s">
        <v>422</v>
      </c>
      <c r="Q597" s="887" t="s">
        <v>422</v>
      </c>
      <c r="R597" s="416" t="s">
        <v>1505</v>
      </c>
      <c r="S597" s="344" t="s">
        <v>4</v>
      </c>
      <c r="T597" s="416" t="s">
        <v>1283</v>
      </c>
      <c r="U597" s="375" t="s">
        <v>1812</v>
      </c>
      <c r="V597" s="371" t="s">
        <v>36</v>
      </c>
      <c r="W597" s="371"/>
    </row>
    <row r="598" spans="1:23" ht="50.15" customHeight="1" x14ac:dyDescent="0.3">
      <c r="A598" s="414" t="s">
        <v>2213</v>
      </c>
      <c r="B598" s="372">
        <f t="shared" si="6"/>
        <v>81</v>
      </c>
      <c r="C598" s="198" t="s">
        <v>1814</v>
      </c>
      <c r="D598" s="865">
        <v>921283</v>
      </c>
      <c r="E598" s="416"/>
      <c r="F598" s="416"/>
      <c r="G598" s="368">
        <v>42035</v>
      </c>
      <c r="H598" s="416"/>
      <c r="I598" s="369">
        <v>760.14</v>
      </c>
      <c r="J598" s="370">
        <v>0</v>
      </c>
      <c r="K598" s="370">
        <v>2.5</v>
      </c>
      <c r="L598" s="887" t="s">
        <v>422</v>
      </c>
      <c r="M598" s="887" t="s">
        <v>422</v>
      </c>
      <c r="N598" s="370"/>
      <c r="O598" s="887" t="s">
        <v>422</v>
      </c>
      <c r="P598" s="887" t="s">
        <v>422</v>
      </c>
      <c r="Q598" s="887" t="s">
        <v>422</v>
      </c>
      <c r="R598" s="416" t="s">
        <v>1505</v>
      </c>
      <c r="S598" s="344" t="s">
        <v>4</v>
      </c>
      <c r="T598" s="416" t="s">
        <v>1283</v>
      </c>
      <c r="U598" s="198" t="s">
        <v>1815</v>
      </c>
      <c r="V598" s="371" t="s">
        <v>36</v>
      </c>
      <c r="W598" s="371"/>
    </row>
    <row r="599" spans="1:23" ht="50.15" customHeight="1" x14ac:dyDescent="0.3">
      <c r="A599" s="414" t="s">
        <v>2213</v>
      </c>
      <c r="B599" s="372">
        <f t="shared" si="6"/>
        <v>82</v>
      </c>
      <c r="C599" s="198" t="s">
        <v>1817</v>
      </c>
      <c r="D599" s="865">
        <v>921285</v>
      </c>
      <c r="E599" s="416"/>
      <c r="F599" s="416"/>
      <c r="G599" s="368">
        <v>42035</v>
      </c>
      <c r="H599" s="416"/>
      <c r="I599" s="369">
        <v>3.2</v>
      </c>
      <c r="J599" s="370">
        <v>3</v>
      </c>
      <c r="K599" s="370">
        <v>3</v>
      </c>
      <c r="L599" s="887">
        <v>9.6000000000000014</v>
      </c>
      <c r="M599" s="370">
        <v>28.800000000000004</v>
      </c>
      <c r="N599" s="370"/>
      <c r="O599" s="887">
        <v>1</v>
      </c>
      <c r="P599" s="887" t="s">
        <v>422</v>
      </c>
      <c r="Q599" s="887">
        <v>0</v>
      </c>
      <c r="R599" s="416" t="s">
        <v>1505</v>
      </c>
      <c r="S599" s="344" t="s">
        <v>4</v>
      </c>
      <c r="T599" s="416" t="s">
        <v>1283</v>
      </c>
      <c r="U599" s="198" t="s">
        <v>1818</v>
      </c>
      <c r="V599" s="371" t="s">
        <v>36</v>
      </c>
      <c r="W599" s="371"/>
    </row>
    <row r="600" spans="1:23" ht="50.15" customHeight="1" x14ac:dyDescent="0.3">
      <c r="A600" s="414" t="s">
        <v>2213</v>
      </c>
      <c r="B600" s="372">
        <f t="shared" si="6"/>
        <v>83</v>
      </c>
      <c r="C600" s="198" t="s">
        <v>1820</v>
      </c>
      <c r="D600" s="865">
        <v>921286</v>
      </c>
      <c r="E600" s="416"/>
      <c r="F600" s="416"/>
      <c r="G600" s="368">
        <v>42035</v>
      </c>
      <c r="H600" s="416"/>
      <c r="I600" s="369">
        <v>3.2</v>
      </c>
      <c r="J600" s="370">
        <v>3</v>
      </c>
      <c r="K600" s="370">
        <v>3</v>
      </c>
      <c r="L600" s="887">
        <v>9.6000000000000014</v>
      </c>
      <c r="M600" s="370">
        <v>28.800000000000004</v>
      </c>
      <c r="N600" s="370"/>
      <c r="O600" s="887">
        <v>1</v>
      </c>
      <c r="P600" s="887" t="s">
        <v>422</v>
      </c>
      <c r="Q600" s="887">
        <v>0</v>
      </c>
      <c r="R600" s="416" t="s">
        <v>1505</v>
      </c>
      <c r="S600" s="344" t="s">
        <v>4</v>
      </c>
      <c r="T600" s="416" t="s">
        <v>1283</v>
      </c>
      <c r="U600" s="198" t="s">
        <v>1818</v>
      </c>
      <c r="V600" s="371" t="s">
        <v>36</v>
      </c>
      <c r="W600" s="371"/>
    </row>
    <row r="601" spans="1:23" ht="50.15" customHeight="1" x14ac:dyDescent="0.3">
      <c r="A601" s="414" t="s">
        <v>2213</v>
      </c>
      <c r="B601" s="372">
        <f t="shared" si="6"/>
        <v>84</v>
      </c>
      <c r="C601" s="198" t="s">
        <v>1822</v>
      </c>
      <c r="D601" s="865">
        <v>921322</v>
      </c>
      <c r="E601" s="416"/>
      <c r="F601" s="416"/>
      <c r="G601" s="368">
        <v>42277</v>
      </c>
      <c r="H601" s="416"/>
      <c r="I601" s="369"/>
      <c r="J601" s="370"/>
      <c r="K601" s="370"/>
      <c r="L601" s="887">
        <v>6.6</v>
      </c>
      <c r="M601" s="370"/>
      <c r="N601" s="370"/>
      <c r="O601" s="887" t="s">
        <v>15</v>
      </c>
      <c r="P601" s="887" t="s">
        <v>422</v>
      </c>
      <c r="Q601" s="887" t="s">
        <v>422</v>
      </c>
      <c r="R601" s="416" t="s">
        <v>1400</v>
      </c>
      <c r="S601" s="344" t="s">
        <v>4</v>
      </c>
      <c r="T601" s="416" t="s">
        <v>1283</v>
      </c>
      <c r="U601" s="198" t="s">
        <v>1823</v>
      </c>
      <c r="V601" s="371" t="s">
        <v>36</v>
      </c>
      <c r="W601" s="371"/>
    </row>
    <row r="602" spans="1:23" ht="50.15" customHeight="1" x14ac:dyDescent="0.3">
      <c r="A602" s="414" t="s">
        <v>2213</v>
      </c>
      <c r="B602" s="372">
        <f t="shared" si="6"/>
        <v>85</v>
      </c>
      <c r="C602" s="198" t="s">
        <v>1825</v>
      </c>
      <c r="D602" s="865">
        <v>921323</v>
      </c>
      <c r="E602" s="416"/>
      <c r="F602" s="416"/>
      <c r="G602" s="368">
        <v>42277</v>
      </c>
      <c r="H602" s="416"/>
      <c r="I602" s="369"/>
      <c r="J602" s="370"/>
      <c r="K602" s="370"/>
      <c r="L602" s="887">
        <v>6.6</v>
      </c>
      <c r="M602" s="370"/>
      <c r="N602" s="370"/>
      <c r="O602" s="887" t="s">
        <v>15</v>
      </c>
      <c r="P602" s="887" t="s">
        <v>422</v>
      </c>
      <c r="Q602" s="887" t="s">
        <v>422</v>
      </c>
      <c r="R602" s="416" t="s">
        <v>1400</v>
      </c>
      <c r="S602" s="344" t="s">
        <v>4</v>
      </c>
      <c r="T602" s="416" t="s">
        <v>1283</v>
      </c>
      <c r="U602" s="198" t="s">
        <v>1823</v>
      </c>
      <c r="V602" s="371" t="s">
        <v>36</v>
      </c>
      <c r="W602" s="371"/>
    </row>
    <row r="603" spans="1:23" ht="50.15" customHeight="1" x14ac:dyDescent="0.3">
      <c r="A603" s="414" t="s">
        <v>2213</v>
      </c>
      <c r="B603" s="372">
        <f t="shared" si="6"/>
        <v>86</v>
      </c>
      <c r="C603" s="198" t="s">
        <v>1827</v>
      </c>
      <c r="D603" s="865">
        <v>921324</v>
      </c>
      <c r="E603" s="416"/>
      <c r="F603" s="416"/>
      <c r="G603" s="368">
        <v>42277</v>
      </c>
      <c r="H603" s="416"/>
      <c r="I603" s="369"/>
      <c r="J603" s="370"/>
      <c r="K603" s="370"/>
      <c r="L603" s="887">
        <v>6.6</v>
      </c>
      <c r="M603" s="370"/>
      <c r="N603" s="370"/>
      <c r="O603" s="887" t="s">
        <v>15</v>
      </c>
      <c r="P603" s="887" t="s">
        <v>422</v>
      </c>
      <c r="Q603" s="887" t="s">
        <v>422</v>
      </c>
      <c r="R603" s="416" t="s">
        <v>1400</v>
      </c>
      <c r="S603" s="344" t="s">
        <v>4</v>
      </c>
      <c r="T603" s="416" t="s">
        <v>1283</v>
      </c>
      <c r="U603" s="198" t="s">
        <v>1823</v>
      </c>
      <c r="V603" s="371" t="s">
        <v>36</v>
      </c>
      <c r="W603" s="371"/>
    </row>
    <row r="604" spans="1:23" ht="50.15" customHeight="1" x14ac:dyDescent="0.3">
      <c r="A604" s="414" t="s">
        <v>2213</v>
      </c>
      <c r="B604" s="372">
        <f t="shared" si="6"/>
        <v>87</v>
      </c>
      <c r="C604" s="198" t="s">
        <v>1829</v>
      </c>
      <c r="D604" s="865">
        <v>921325</v>
      </c>
      <c r="E604" s="416"/>
      <c r="F604" s="416"/>
      <c r="G604" s="368">
        <v>42277</v>
      </c>
      <c r="H604" s="416"/>
      <c r="I604" s="369"/>
      <c r="J604" s="370"/>
      <c r="K604" s="370"/>
      <c r="L604" s="887">
        <v>6.6</v>
      </c>
      <c r="M604" s="370"/>
      <c r="N604" s="370"/>
      <c r="O604" s="887" t="s">
        <v>15</v>
      </c>
      <c r="P604" s="887" t="s">
        <v>422</v>
      </c>
      <c r="Q604" s="887" t="s">
        <v>422</v>
      </c>
      <c r="R604" s="416" t="s">
        <v>1400</v>
      </c>
      <c r="S604" s="344" t="s">
        <v>4</v>
      </c>
      <c r="T604" s="416" t="s">
        <v>1283</v>
      </c>
      <c r="U604" s="198" t="s">
        <v>1823</v>
      </c>
      <c r="V604" s="371" t="s">
        <v>36</v>
      </c>
      <c r="W604" s="371"/>
    </row>
    <row r="605" spans="1:23" ht="50.15" customHeight="1" x14ac:dyDescent="0.3">
      <c r="A605" s="414" t="s">
        <v>2213</v>
      </c>
      <c r="B605" s="372">
        <f t="shared" si="6"/>
        <v>88</v>
      </c>
      <c r="C605" s="198" t="s">
        <v>1831</v>
      </c>
      <c r="D605" s="865">
        <v>921326</v>
      </c>
      <c r="E605" s="416"/>
      <c r="F605" s="416"/>
      <c r="G605" s="368">
        <v>42277</v>
      </c>
      <c r="H605" s="416"/>
      <c r="I605" s="369"/>
      <c r="J605" s="370"/>
      <c r="K605" s="370"/>
      <c r="L605" s="887">
        <v>6.6</v>
      </c>
      <c r="M605" s="370"/>
      <c r="N605" s="370"/>
      <c r="O605" s="887" t="s">
        <v>15</v>
      </c>
      <c r="P605" s="887" t="s">
        <v>422</v>
      </c>
      <c r="Q605" s="887" t="s">
        <v>422</v>
      </c>
      <c r="R605" s="416" t="s">
        <v>1400</v>
      </c>
      <c r="S605" s="344" t="s">
        <v>4</v>
      </c>
      <c r="T605" s="416" t="s">
        <v>1283</v>
      </c>
      <c r="U605" s="198" t="s">
        <v>1823</v>
      </c>
      <c r="V605" s="371" t="s">
        <v>36</v>
      </c>
      <c r="W605" s="371"/>
    </row>
    <row r="606" spans="1:23" ht="50.15" customHeight="1" x14ac:dyDescent="0.3">
      <c r="A606" s="414" t="s">
        <v>2213</v>
      </c>
      <c r="B606" s="372">
        <f t="shared" si="6"/>
        <v>89</v>
      </c>
      <c r="C606" s="198" t="s">
        <v>1833</v>
      </c>
      <c r="D606" s="865">
        <v>921327</v>
      </c>
      <c r="E606" s="416"/>
      <c r="F606" s="416"/>
      <c r="G606" s="368">
        <v>42277</v>
      </c>
      <c r="H606" s="416"/>
      <c r="I606" s="369"/>
      <c r="J606" s="370"/>
      <c r="K606" s="370"/>
      <c r="L606" s="887">
        <v>6.6</v>
      </c>
      <c r="M606" s="370"/>
      <c r="N606" s="370"/>
      <c r="O606" s="887" t="s">
        <v>15</v>
      </c>
      <c r="P606" s="887" t="s">
        <v>422</v>
      </c>
      <c r="Q606" s="887" t="s">
        <v>422</v>
      </c>
      <c r="R606" s="416" t="s">
        <v>1400</v>
      </c>
      <c r="S606" s="344" t="s">
        <v>4</v>
      </c>
      <c r="T606" s="416" t="s">
        <v>1283</v>
      </c>
      <c r="U606" s="198" t="s">
        <v>1823</v>
      </c>
      <c r="V606" s="371" t="s">
        <v>36</v>
      </c>
      <c r="W606" s="371"/>
    </row>
    <row r="607" spans="1:23" ht="50.15" customHeight="1" x14ac:dyDescent="0.3">
      <c r="A607" s="414" t="s">
        <v>2213</v>
      </c>
      <c r="B607" s="372">
        <f t="shared" si="6"/>
        <v>90</v>
      </c>
      <c r="C607" s="198" t="s">
        <v>1835</v>
      </c>
      <c r="D607" s="865">
        <v>922826</v>
      </c>
      <c r="E607" s="416"/>
      <c r="F607" s="416"/>
      <c r="G607" s="368">
        <v>42438</v>
      </c>
      <c r="H607" s="416"/>
      <c r="I607" s="369"/>
      <c r="J607" s="370"/>
      <c r="K607" s="370"/>
      <c r="L607" s="887"/>
      <c r="M607" s="370"/>
      <c r="N607" s="370"/>
      <c r="O607" s="887" t="s">
        <v>422</v>
      </c>
      <c r="P607" s="887" t="s">
        <v>422</v>
      </c>
      <c r="Q607" s="887" t="s">
        <v>422</v>
      </c>
      <c r="R607" s="416" t="s">
        <v>1622</v>
      </c>
      <c r="S607" s="344" t="s">
        <v>4</v>
      </c>
      <c r="T607" s="416" t="s">
        <v>1283</v>
      </c>
      <c r="U607" s="198" t="s">
        <v>1836</v>
      </c>
      <c r="V607" s="371" t="s">
        <v>36</v>
      </c>
      <c r="W607" s="371"/>
    </row>
    <row r="608" spans="1:23" ht="50.15" customHeight="1" x14ac:dyDescent="0.3">
      <c r="A608" s="414" t="s">
        <v>2213</v>
      </c>
      <c r="B608" s="372">
        <f t="shared" si="6"/>
        <v>91</v>
      </c>
      <c r="C608" s="198" t="s">
        <v>1838</v>
      </c>
      <c r="D608" s="865">
        <v>922831</v>
      </c>
      <c r="E608" s="416"/>
      <c r="F608" s="416"/>
      <c r="G608" s="368">
        <v>42438</v>
      </c>
      <c r="H608" s="416"/>
      <c r="I608" s="369"/>
      <c r="J608" s="370"/>
      <c r="K608" s="370"/>
      <c r="L608" s="887"/>
      <c r="M608" s="370"/>
      <c r="N608" s="370"/>
      <c r="O608" s="887" t="s">
        <v>422</v>
      </c>
      <c r="P608" s="887" t="s">
        <v>422</v>
      </c>
      <c r="Q608" s="887" t="s">
        <v>422</v>
      </c>
      <c r="R608" s="416" t="s">
        <v>1356</v>
      </c>
      <c r="S608" s="344" t="s">
        <v>6</v>
      </c>
      <c r="T608" s="416" t="s">
        <v>1283</v>
      </c>
      <c r="U608" s="198" t="s">
        <v>1839</v>
      </c>
      <c r="V608" s="371" t="s">
        <v>36</v>
      </c>
      <c r="W608" s="371"/>
    </row>
    <row r="609" spans="1:23" ht="50.15" customHeight="1" x14ac:dyDescent="0.3">
      <c r="A609" s="414" t="s">
        <v>2213</v>
      </c>
      <c r="B609" s="372">
        <f t="shared" si="6"/>
        <v>92</v>
      </c>
      <c r="C609" s="198" t="s">
        <v>1841</v>
      </c>
      <c r="D609" s="865">
        <v>922832</v>
      </c>
      <c r="E609" s="416"/>
      <c r="F609" s="416"/>
      <c r="G609" s="368">
        <v>42438</v>
      </c>
      <c r="H609" s="416"/>
      <c r="I609" s="887" t="s">
        <v>422</v>
      </c>
      <c r="J609" s="887" t="s">
        <v>422</v>
      </c>
      <c r="K609" s="887" t="s">
        <v>422</v>
      </c>
      <c r="L609" s="887" t="s">
        <v>422</v>
      </c>
      <c r="M609" s="887" t="s">
        <v>422</v>
      </c>
      <c r="N609" s="887"/>
      <c r="O609" s="887" t="s">
        <v>422</v>
      </c>
      <c r="P609" s="887" t="s">
        <v>422</v>
      </c>
      <c r="Q609" s="887" t="s">
        <v>422</v>
      </c>
      <c r="R609" s="416" t="s">
        <v>1400</v>
      </c>
      <c r="S609" s="344" t="s">
        <v>4</v>
      </c>
      <c r="T609" s="416" t="s">
        <v>1283</v>
      </c>
      <c r="U609" s="198" t="s">
        <v>1842</v>
      </c>
      <c r="V609" s="371" t="s">
        <v>36</v>
      </c>
      <c r="W609" s="371"/>
    </row>
    <row r="610" spans="1:23" ht="50.15" customHeight="1" x14ac:dyDescent="0.3">
      <c r="A610" s="414" t="s">
        <v>2213</v>
      </c>
      <c r="B610" s="372">
        <f t="shared" si="6"/>
        <v>93</v>
      </c>
      <c r="C610" s="198" t="s">
        <v>1844</v>
      </c>
      <c r="D610" s="865">
        <v>922835</v>
      </c>
      <c r="E610" s="416"/>
      <c r="F610" s="416"/>
      <c r="G610" s="368">
        <v>42438</v>
      </c>
      <c r="H610" s="416"/>
      <c r="I610" s="887" t="s">
        <v>422</v>
      </c>
      <c r="J610" s="887" t="s">
        <v>422</v>
      </c>
      <c r="K610" s="887" t="s">
        <v>422</v>
      </c>
      <c r="L610" s="887" t="s">
        <v>422</v>
      </c>
      <c r="M610" s="887" t="s">
        <v>422</v>
      </c>
      <c r="N610" s="887"/>
      <c r="O610" s="887" t="s">
        <v>422</v>
      </c>
      <c r="P610" s="887" t="s">
        <v>422</v>
      </c>
      <c r="Q610" s="887" t="s">
        <v>422</v>
      </c>
      <c r="R610" s="416" t="s">
        <v>1400</v>
      </c>
      <c r="S610" s="344" t="s">
        <v>4</v>
      </c>
      <c r="T610" s="416" t="s">
        <v>1283</v>
      </c>
      <c r="U610" s="198" t="s">
        <v>1845</v>
      </c>
      <c r="V610" s="371" t="s">
        <v>36</v>
      </c>
      <c r="W610" s="371"/>
    </row>
    <row r="611" spans="1:23" ht="50.15" customHeight="1" x14ac:dyDescent="0.3">
      <c r="A611" s="414" t="s">
        <v>2213</v>
      </c>
      <c r="B611" s="372">
        <f t="shared" si="6"/>
        <v>94</v>
      </c>
      <c r="C611" s="198" t="s">
        <v>1847</v>
      </c>
      <c r="D611" s="865">
        <v>922838</v>
      </c>
      <c r="E611" s="416"/>
      <c r="F611" s="416"/>
      <c r="G611" s="368">
        <v>42438</v>
      </c>
      <c r="H611" s="416"/>
      <c r="I611" s="887" t="s">
        <v>422</v>
      </c>
      <c r="J611" s="887" t="s">
        <v>422</v>
      </c>
      <c r="K611" s="887" t="s">
        <v>422</v>
      </c>
      <c r="L611" s="887" t="s">
        <v>422</v>
      </c>
      <c r="M611" s="887" t="s">
        <v>422</v>
      </c>
      <c r="N611" s="887"/>
      <c r="O611" s="887" t="s">
        <v>422</v>
      </c>
      <c r="P611" s="887" t="s">
        <v>422</v>
      </c>
      <c r="Q611" s="887" t="s">
        <v>422</v>
      </c>
      <c r="R611" s="416" t="s">
        <v>1400</v>
      </c>
      <c r="S611" s="344" t="s">
        <v>4</v>
      </c>
      <c r="T611" s="416" t="s">
        <v>1283</v>
      </c>
      <c r="U611" s="198" t="s">
        <v>1848</v>
      </c>
      <c r="V611" s="371" t="s">
        <v>36</v>
      </c>
      <c r="W611" s="371"/>
    </row>
    <row r="612" spans="1:23" ht="50.15" customHeight="1" x14ac:dyDescent="0.3">
      <c r="A612" s="414" t="s">
        <v>2213</v>
      </c>
      <c r="B612" s="372">
        <f t="shared" si="6"/>
        <v>95</v>
      </c>
      <c r="C612" s="198" t="s">
        <v>1850</v>
      </c>
      <c r="D612" s="865">
        <v>922904</v>
      </c>
      <c r="E612" s="416"/>
      <c r="F612" s="416"/>
      <c r="G612" s="368">
        <v>42551</v>
      </c>
      <c r="H612" s="416"/>
      <c r="I612" s="369">
        <v>11</v>
      </c>
      <c r="J612" s="370"/>
      <c r="K612" s="370">
        <v>12</v>
      </c>
      <c r="L612" s="887"/>
      <c r="M612" s="370"/>
      <c r="N612" s="370"/>
      <c r="O612" s="887" t="s">
        <v>422</v>
      </c>
      <c r="P612" s="887" t="s">
        <v>422</v>
      </c>
      <c r="Q612" s="887" t="s">
        <v>422</v>
      </c>
      <c r="R612" s="416" t="s">
        <v>1851</v>
      </c>
      <c r="S612" s="344" t="s">
        <v>4</v>
      </c>
      <c r="T612" s="416" t="s">
        <v>1283</v>
      </c>
      <c r="U612" s="198" t="s">
        <v>1852</v>
      </c>
      <c r="V612" s="371" t="s">
        <v>36</v>
      </c>
      <c r="W612" s="371"/>
    </row>
    <row r="613" spans="1:23" ht="50.15" customHeight="1" x14ac:dyDescent="0.3">
      <c r="A613" s="414" t="s">
        <v>2213</v>
      </c>
      <c r="B613" s="372">
        <f t="shared" si="6"/>
        <v>96</v>
      </c>
      <c r="C613" s="198" t="s">
        <v>1854</v>
      </c>
      <c r="D613" s="865">
        <v>922905</v>
      </c>
      <c r="E613" s="416"/>
      <c r="F613" s="416"/>
      <c r="G613" s="368">
        <v>42551</v>
      </c>
      <c r="H613" s="416"/>
      <c r="I613" s="369">
        <v>92</v>
      </c>
      <c r="J613" s="370"/>
      <c r="K613" s="370">
        <v>11</v>
      </c>
      <c r="L613" s="887"/>
      <c r="M613" s="370"/>
      <c r="N613" s="370"/>
      <c r="O613" s="887" t="s">
        <v>422</v>
      </c>
      <c r="P613" s="887" t="s">
        <v>422</v>
      </c>
      <c r="Q613" s="887" t="s">
        <v>422</v>
      </c>
      <c r="R613" s="416" t="s">
        <v>1851</v>
      </c>
      <c r="S613" s="344" t="s">
        <v>4</v>
      </c>
      <c r="T613" s="416" t="s">
        <v>1283</v>
      </c>
      <c r="U613" s="198" t="s">
        <v>1855</v>
      </c>
      <c r="V613" s="371" t="s">
        <v>36</v>
      </c>
      <c r="W613" s="371"/>
    </row>
    <row r="614" spans="1:23" ht="50.15" customHeight="1" x14ac:dyDescent="0.3">
      <c r="A614" s="414" t="s">
        <v>2213</v>
      </c>
      <c r="B614" s="372">
        <f t="shared" si="6"/>
        <v>97</v>
      </c>
      <c r="C614" s="198" t="s">
        <v>1857</v>
      </c>
      <c r="D614" s="865">
        <v>922906</v>
      </c>
      <c r="E614" s="416"/>
      <c r="F614" s="416"/>
      <c r="G614" s="368">
        <v>42551</v>
      </c>
      <c r="H614" s="416"/>
      <c r="I614" s="369">
        <v>21</v>
      </c>
      <c r="J614" s="370"/>
      <c r="K614" s="370">
        <v>1</v>
      </c>
      <c r="L614" s="887"/>
      <c r="M614" s="370"/>
      <c r="N614" s="370"/>
      <c r="O614" s="887" t="s">
        <v>422</v>
      </c>
      <c r="P614" s="887" t="s">
        <v>422</v>
      </c>
      <c r="Q614" s="887" t="s">
        <v>422</v>
      </c>
      <c r="R614" s="416" t="s">
        <v>1851</v>
      </c>
      <c r="S614" s="344" t="s">
        <v>4</v>
      </c>
      <c r="T614" s="416" t="s">
        <v>1283</v>
      </c>
      <c r="U614" s="198" t="s">
        <v>1858</v>
      </c>
      <c r="V614" s="371" t="s">
        <v>36</v>
      </c>
      <c r="W614" s="371"/>
    </row>
    <row r="615" spans="1:23" ht="50.15" customHeight="1" x14ac:dyDescent="0.3">
      <c r="A615" s="414" t="s">
        <v>2213</v>
      </c>
      <c r="B615" s="372">
        <f t="shared" si="6"/>
        <v>98</v>
      </c>
      <c r="C615" s="198" t="s">
        <v>1860</v>
      </c>
      <c r="D615" s="865">
        <v>922907</v>
      </c>
      <c r="E615" s="416"/>
      <c r="F615" s="416"/>
      <c r="G615" s="368">
        <v>42551</v>
      </c>
      <c r="H615" s="416"/>
      <c r="I615" s="369">
        <v>48</v>
      </c>
      <c r="J615" s="370"/>
      <c r="K615" s="370">
        <v>7</v>
      </c>
      <c r="L615" s="887"/>
      <c r="M615" s="370"/>
      <c r="N615" s="370"/>
      <c r="O615" s="887" t="s">
        <v>422</v>
      </c>
      <c r="P615" s="887" t="s">
        <v>422</v>
      </c>
      <c r="Q615" s="887" t="s">
        <v>422</v>
      </c>
      <c r="R615" s="416" t="s">
        <v>1851</v>
      </c>
      <c r="S615" s="344" t="s">
        <v>4</v>
      </c>
      <c r="T615" s="416" t="s">
        <v>1283</v>
      </c>
      <c r="U615" s="198" t="s">
        <v>1861</v>
      </c>
      <c r="V615" s="371" t="s">
        <v>36</v>
      </c>
      <c r="W615" s="371"/>
    </row>
    <row r="616" spans="1:23" ht="50.15" customHeight="1" x14ac:dyDescent="0.3">
      <c r="A616" s="414" t="s">
        <v>2213</v>
      </c>
      <c r="B616" s="372">
        <f t="shared" si="6"/>
        <v>99</v>
      </c>
      <c r="C616" s="198" t="s">
        <v>1863</v>
      </c>
      <c r="D616" s="865">
        <v>922908</v>
      </c>
      <c r="E616" s="416"/>
      <c r="F616" s="416"/>
      <c r="G616" s="368">
        <v>42551</v>
      </c>
      <c r="H616" s="416"/>
      <c r="I616" s="369">
        <v>21</v>
      </c>
      <c r="J616" s="370"/>
      <c r="K616" s="370">
        <v>1</v>
      </c>
      <c r="L616" s="887"/>
      <c r="M616" s="370"/>
      <c r="N616" s="370"/>
      <c r="O616" s="887" t="s">
        <v>422</v>
      </c>
      <c r="P616" s="887" t="s">
        <v>422</v>
      </c>
      <c r="Q616" s="887" t="s">
        <v>422</v>
      </c>
      <c r="R616" s="416" t="s">
        <v>1851</v>
      </c>
      <c r="S616" s="344" t="s">
        <v>4</v>
      </c>
      <c r="T616" s="416" t="s">
        <v>1283</v>
      </c>
      <c r="U616" s="198" t="s">
        <v>1858</v>
      </c>
      <c r="V616" s="371" t="s">
        <v>36</v>
      </c>
      <c r="W616" s="371"/>
    </row>
    <row r="617" spans="1:23" ht="50.15" customHeight="1" x14ac:dyDescent="0.3">
      <c r="A617" s="414" t="s">
        <v>2213</v>
      </c>
      <c r="B617" s="372">
        <f t="shared" si="6"/>
        <v>100</v>
      </c>
      <c r="C617" s="198" t="s">
        <v>1865</v>
      </c>
      <c r="D617" s="865">
        <v>922909</v>
      </c>
      <c r="E617" s="416"/>
      <c r="F617" s="416"/>
      <c r="G617" s="368">
        <v>42551</v>
      </c>
      <c r="H617" s="416"/>
      <c r="I617" s="369">
        <v>9</v>
      </c>
      <c r="J617" s="370"/>
      <c r="K617" s="370">
        <v>10</v>
      </c>
      <c r="L617" s="887"/>
      <c r="M617" s="370"/>
      <c r="N617" s="370"/>
      <c r="O617" s="887" t="s">
        <v>422</v>
      </c>
      <c r="P617" s="887" t="s">
        <v>422</v>
      </c>
      <c r="Q617" s="887" t="s">
        <v>422</v>
      </c>
      <c r="R617" s="416" t="s">
        <v>1851</v>
      </c>
      <c r="S617" s="344" t="s">
        <v>4</v>
      </c>
      <c r="T617" s="416" t="s">
        <v>1283</v>
      </c>
      <c r="U617" s="198" t="s">
        <v>1866</v>
      </c>
      <c r="V617" s="371" t="s">
        <v>36</v>
      </c>
      <c r="W617" s="371"/>
    </row>
    <row r="618" spans="1:23" ht="50.15" customHeight="1" x14ac:dyDescent="0.3">
      <c r="A618" s="414" t="s">
        <v>2213</v>
      </c>
      <c r="B618" s="372">
        <f t="shared" si="6"/>
        <v>101</v>
      </c>
      <c r="C618" s="198" t="s">
        <v>1868</v>
      </c>
      <c r="D618" s="865">
        <v>922910</v>
      </c>
      <c r="E618" s="416"/>
      <c r="F618" s="416"/>
      <c r="G618" s="368">
        <v>42551</v>
      </c>
      <c r="H618" s="416"/>
      <c r="I618" s="369">
        <v>18</v>
      </c>
      <c r="J618" s="370"/>
      <c r="K618" s="370">
        <v>1.6</v>
      </c>
      <c r="L618" s="887"/>
      <c r="M618" s="370"/>
      <c r="N618" s="370"/>
      <c r="O618" s="887" t="s">
        <v>422</v>
      </c>
      <c r="P618" s="887" t="s">
        <v>422</v>
      </c>
      <c r="Q618" s="887" t="s">
        <v>422</v>
      </c>
      <c r="R618" s="416" t="s">
        <v>1851</v>
      </c>
      <c r="S618" s="344" t="s">
        <v>4</v>
      </c>
      <c r="T618" s="416" t="s">
        <v>1283</v>
      </c>
      <c r="U618" s="198" t="s">
        <v>1869</v>
      </c>
      <c r="V618" s="371" t="s">
        <v>36</v>
      </c>
      <c r="W618" s="371"/>
    </row>
    <row r="619" spans="1:23" ht="50.15" customHeight="1" x14ac:dyDescent="0.3">
      <c r="A619" s="414" t="s">
        <v>2213</v>
      </c>
      <c r="B619" s="372">
        <f t="shared" si="6"/>
        <v>102</v>
      </c>
      <c r="C619" s="198" t="s">
        <v>1871</v>
      </c>
      <c r="D619" s="865">
        <v>922911</v>
      </c>
      <c r="E619" s="416"/>
      <c r="F619" s="416"/>
      <c r="G619" s="368">
        <v>42551</v>
      </c>
      <c r="H619" s="416"/>
      <c r="I619" s="369">
        <v>860</v>
      </c>
      <c r="J619" s="370"/>
      <c r="K619" s="370"/>
      <c r="L619" s="887"/>
      <c r="M619" s="370"/>
      <c r="N619" s="370"/>
      <c r="O619" s="887" t="s">
        <v>422</v>
      </c>
      <c r="P619" s="887" t="s">
        <v>422</v>
      </c>
      <c r="Q619" s="887" t="s">
        <v>422</v>
      </c>
      <c r="R619" s="416" t="s">
        <v>1851</v>
      </c>
      <c r="S619" s="344" t="s">
        <v>4</v>
      </c>
      <c r="T619" s="416" t="s">
        <v>1283</v>
      </c>
      <c r="U619" s="198" t="s">
        <v>1872</v>
      </c>
      <c r="V619" s="371" t="s">
        <v>36</v>
      </c>
      <c r="W619" s="371"/>
    </row>
    <row r="620" spans="1:23" ht="50.15" customHeight="1" x14ac:dyDescent="0.3">
      <c r="A620" s="414" t="s">
        <v>2213</v>
      </c>
      <c r="B620" s="372">
        <f t="shared" si="6"/>
        <v>103</v>
      </c>
      <c r="C620" s="198" t="s">
        <v>1874</v>
      </c>
      <c r="D620" s="865">
        <v>98420102096</v>
      </c>
      <c r="E620" s="416"/>
      <c r="F620" s="416"/>
      <c r="G620" s="368">
        <v>41182</v>
      </c>
      <c r="H620" s="416"/>
      <c r="I620" s="369">
        <v>256</v>
      </c>
      <c r="J620" s="370"/>
      <c r="K620" s="370"/>
      <c r="L620" s="887"/>
      <c r="M620" s="370"/>
      <c r="N620" s="370"/>
      <c r="O620" s="887" t="s">
        <v>422</v>
      </c>
      <c r="P620" s="887" t="s">
        <v>422</v>
      </c>
      <c r="Q620" s="887" t="s">
        <v>422</v>
      </c>
      <c r="R620" s="416" t="s">
        <v>1510</v>
      </c>
      <c r="S620" s="344" t="s">
        <v>4</v>
      </c>
      <c r="T620" s="416" t="s">
        <v>1283</v>
      </c>
      <c r="U620" s="198" t="s">
        <v>1875</v>
      </c>
      <c r="V620" s="371" t="s">
        <v>36</v>
      </c>
      <c r="W620" s="371"/>
    </row>
    <row r="621" spans="1:23" ht="50.15" customHeight="1" x14ac:dyDescent="0.3">
      <c r="A621" s="414" t="s">
        <v>2213</v>
      </c>
      <c r="B621" s="372">
        <f t="shared" si="6"/>
        <v>104</v>
      </c>
      <c r="C621" s="198" t="s">
        <v>1877</v>
      </c>
      <c r="D621" s="865">
        <v>98420102099</v>
      </c>
      <c r="E621" s="416"/>
      <c r="F621" s="416"/>
      <c r="G621" s="368">
        <v>41182</v>
      </c>
      <c r="H621" s="416"/>
      <c r="I621" s="887" t="s">
        <v>422</v>
      </c>
      <c r="J621" s="887" t="s">
        <v>422</v>
      </c>
      <c r="K621" s="887" t="s">
        <v>422</v>
      </c>
      <c r="L621" s="887">
        <v>82</v>
      </c>
      <c r="M621" s="887" t="s">
        <v>422</v>
      </c>
      <c r="N621" s="887"/>
      <c r="O621" s="887" t="s">
        <v>422</v>
      </c>
      <c r="P621" s="887" t="s">
        <v>422</v>
      </c>
      <c r="Q621" s="887" t="s">
        <v>422</v>
      </c>
      <c r="R621" s="416" t="s">
        <v>1510</v>
      </c>
      <c r="S621" s="344" t="s">
        <v>4</v>
      </c>
      <c r="T621" s="416" t="s">
        <v>1283</v>
      </c>
      <c r="U621" s="198" t="s">
        <v>1878</v>
      </c>
      <c r="V621" s="371" t="s">
        <v>36</v>
      </c>
      <c r="W621" s="371"/>
    </row>
    <row r="622" spans="1:23" ht="50.15" customHeight="1" x14ac:dyDescent="0.3">
      <c r="A622" s="414" t="s">
        <v>2213</v>
      </c>
      <c r="B622" s="372">
        <f t="shared" si="6"/>
        <v>105</v>
      </c>
      <c r="C622" s="198" t="s">
        <v>1880</v>
      </c>
      <c r="D622" s="865">
        <v>98420102100</v>
      </c>
      <c r="E622" s="416"/>
      <c r="F622" s="416"/>
      <c r="G622" s="368">
        <v>41182</v>
      </c>
      <c r="H622" s="416"/>
      <c r="I622" s="887" t="s">
        <v>422</v>
      </c>
      <c r="J622" s="887" t="s">
        <v>422</v>
      </c>
      <c r="K622" s="887" t="s">
        <v>422</v>
      </c>
      <c r="L622" s="887">
        <v>65.7</v>
      </c>
      <c r="M622" s="887" t="s">
        <v>422</v>
      </c>
      <c r="N622" s="887"/>
      <c r="O622" s="887" t="s">
        <v>422</v>
      </c>
      <c r="P622" s="887" t="s">
        <v>422</v>
      </c>
      <c r="Q622" s="887" t="s">
        <v>422</v>
      </c>
      <c r="R622" s="416" t="s">
        <v>1881</v>
      </c>
      <c r="S622" s="344" t="s">
        <v>4</v>
      </c>
      <c r="T622" s="416" t="s">
        <v>1283</v>
      </c>
      <c r="U622" s="198" t="s">
        <v>1882</v>
      </c>
      <c r="V622" s="371" t="s">
        <v>36</v>
      </c>
      <c r="W622" s="371"/>
    </row>
    <row r="623" spans="1:23" ht="50.15" customHeight="1" x14ac:dyDescent="0.3">
      <c r="A623" s="414" t="s">
        <v>2213</v>
      </c>
      <c r="B623" s="372">
        <f t="shared" si="6"/>
        <v>106</v>
      </c>
      <c r="C623" s="198" t="s">
        <v>1884</v>
      </c>
      <c r="D623" s="865">
        <v>98420102101</v>
      </c>
      <c r="E623" s="416"/>
      <c r="F623" s="416"/>
      <c r="G623" s="368">
        <v>41182</v>
      </c>
      <c r="H623" s="416"/>
      <c r="I623" s="887" t="s">
        <v>422</v>
      </c>
      <c r="J623" s="887" t="s">
        <v>422</v>
      </c>
      <c r="K623" s="887" t="s">
        <v>422</v>
      </c>
      <c r="L623" s="887">
        <v>136.69999999999999</v>
      </c>
      <c r="M623" s="887" t="s">
        <v>422</v>
      </c>
      <c r="N623" s="887"/>
      <c r="O623" s="887" t="s">
        <v>422</v>
      </c>
      <c r="P623" s="887" t="s">
        <v>422</v>
      </c>
      <c r="Q623" s="887" t="s">
        <v>422</v>
      </c>
      <c r="R623" s="416" t="s">
        <v>1510</v>
      </c>
      <c r="S623" s="344" t="s">
        <v>4</v>
      </c>
      <c r="T623" s="416" t="s">
        <v>1283</v>
      </c>
      <c r="U623" s="198" t="s">
        <v>1885</v>
      </c>
      <c r="V623" s="371" t="s">
        <v>36</v>
      </c>
      <c r="W623" s="371"/>
    </row>
    <row r="624" spans="1:23" ht="50.15" customHeight="1" x14ac:dyDescent="0.3">
      <c r="A624" s="414" t="s">
        <v>2213</v>
      </c>
      <c r="B624" s="372">
        <f t="shared" si="6"/>
        <v>107</v>
      </c>
      <c r="C624" s="198" t="s">
        <v>1887</v>
      </c>
      <c r="D624" s="865">
        <v>98420102102</v>
      </c>
      <c r="E624" s="416"/>
      <c r="F624" s="416"/>
      <c r="G624" s="368">
        <v>41182</v>
      </c>
      <c r="H624" s="416"/>
      <c r="I624" s="887" t="s">
        <v>422</v>
      </c>
      <c r="J624" s="887" t="s">
        <v>422</v>
      </c>
      <c r="K624" s="887" t="s">
        <v>422</v>
      </c>
      <c r="L624" s="887">
        <v>136.69999999999999</v>
      </c>
      <c r="M624" s="887" t="s">
        <v>422</v>
      </c>
      <c r="N624" s="887"/>
      <c r="O624" s="887" t="s">
        <v>422</v>
      </c>
      <c r="P624" s="887" t="s">
        <v>422</v>
      </c>
      <c r="Q624" s="887" t="s">
        <v>422</v>
      </c>
      <c r="R624" s="416" t="s">
        <v>1510</v>
      </c>
      <c r="S624" s="344" t="s">
        <v>4</v>
      </c>
      <c r="T624" s="416" t="s">
        <v>1283</v>
      </c>
      <c r="U624" s="198" t="s">
        <v>1888</v>
      </c>
      <c r="V624" s="371" t="s">
        <v>36</v>
      </c>
      <c r="W624" s="371"/>
    </row>
    <row r="625" spans="1:23" ht="50.15" customHeight="1" x14ac:dyDescent="0.3">
      <c r="A625" s="414" t="s">
        <v>2213</v>
      </c>
      <c r="B625" s="372">
        <f t="shared" si="6"/>
        <v>108</v>
      </c>
      <c r="C625" s="198" t="s">
        <v>1890</v>
      </c>
      <c r="D625" s="865">
        <v>98420102104</v>
      </c>
      <c r="E625" s="416"/>
      <c r="F625" s="416"/>
      <c r="G625" s="368">
        <v>41182</v>
      </c>
      <c r="H625" s="416"/>
      <c r="I625" s="369">
        <v>332</v>
      </c>
      <c r="J625" s="370"/>
      <c r="K625" s="370"/>
      <c r="L625" s="887"/>
      <c r="M625" s="370"/>
      <c r="N625" s="370"/>
      <c r="O625" s="887" t="s">
        <v>422</v>
      </c>
      <c r="P625" s="887" t="s">
        <v>422</v>
      </c>
      <c r="Q625" s="887" t="s">
        <v>422</v>
      </c>
      <c r="R625" s="416" t="s">
        <v>1510</v>
      </c>
      <c r="S625" s="344" t="s">
        <v>4</v>
      </c>
      <c r="T625" s="416" t="s">
        <v>1283</v>
      </c>
      <c r="U625" s="198" t="s">
        <v>1891</v>
      </c>
      <c r="V625" s="371" t="s">
        <v>36</v>
      </c>
      <c r="W625" s="371"/>
    </row>
    <row r="626" spans="1:23" ht="50.15" customHeight="1" x14ac:dyDescent="0.3">
      <c r="A626" s="414" t="s">
        <v>2213</v>
      </c>
      <c r="B626" s="372">
        <f t="shared" si="6"/>
        <v>109</v>
      </c>
      <c r="C626" s="198" t="s">
        <v>1893</v>
      </c>
      <c r="D626" s="865">
        <v>98420104050</v>
      </c>
      <c r="E626" s="416"/>
      <c r="F626" s="416"/>
      <c r="G626" s="368">
        <v>41639</v>
      </c>
      <c r="H626" s="416"/>
      <c r="I626" s="887" t="s">
        <v>422</v>
      </c>
      <c r="J626" s="887" t="s">
        <v>422</v>
      </c>
      <c r="K626" s="887" t="s">
        <v>422</v>
      </c>
      <c r="L626" s="887"/>
      <c r="M626" s="370">
        <v>50</v>
      </c>
      <c r="N626" s="370"/>
      <c r="O626" s="887" t="s">
        <v>422</v>
      </c>
      <c r="P626" s="887" t="s">
        <v>422</v>
      </c>
      <c r="Q626" s="887" t="s">
        <v>422</v>
      </c>
      <c r="R626" s="392" t="s">
        <v>1517</v>
      </c>
      <c r="S626" s="344" t="s">
        <v>4</v>
      </c>
      <c r="T626" s="416" t="s">
        <v>1283</v>
      </c>
      <c r="U626" s="198" t="s">
        <v>1894</v>
      </c>
      <c r="V626" s="371" t="s">
        <v>36</v>
      </c>
      <c r="W626" s="371"/>
    </row>
    <row r="627" spans="1:23" ht="50.15" customHeight="1" x14ac:dyDescent="0.3">
      <c r="A627" s="414" t="s">
        <v>2213</v>
      </c>
      <c r="B627" s="372">
        <f t="shared" si="6"/>
        <v>110</v>
      </c>
      <c r="C627" s="198" t="s">
        <v>1896</v>
      </c>
      <c r="D627" s="865">
        <v>98420104051</v>
      </c>
      <c r="E627" s="416"/>
      <c r="F627" s="416"/>
      <c r="G627" s="368">
        <v>41639</v>
      </c>
      <c r="H627" s="416"/>
      <c r="I627" s="887" t="s">
        <v>422</v>
      </c>
      <c r="J627" s="887" t="s">
        <v>422</v>
      </c>
      <c r="K627" s="887" t="s">
        <v>422</v>
      </c>
      <c r="L627" s="887"/>
      <c r="M627" s="370">
        <v>50</v>
      </c>
      <c r="N627" s="370"/>
      <c r="O627" s="887" t="s">
        <v>422</v>
      </c>
      <c r="P627" s="887" t="s">
        <v>422</v>
      </c>
      <c r="Q627" s="887" t="s">
        <v>422</v>
      </c>
      <c r="R627" s="392" t="s">
        <v>1517</v>
      </c>
      <c r="S627" s="344" t="s">
        <v>4</v>
      </c>
      <c r="T627" s="416" t="s">
        <v>1283</v>
      </c>
      <c r="U627" s="198" t="s">
        <v>1897</v>
      </c>
      <c r="V627" s="371" t="s">
        <v>36</v>
      </c>
      <c r="W627" s="371"/>
    </row>
    <row r="628" spans="1:23" ht="50.15" customHeight="1" x14ac:dyDescent="0.3">
      <c r="A628" s="414" t="s">
        <v>2213</v>
      </c>
      <c r="B628" s="372">
        <f t="shared" si="6"/>
        <v>111</v>
      </c>
      <c r="C628" s="198" t="s">
        <v>1896</v>
      </c>
      <c r="D628" s="865">
        <v>98420104052</v>
      </c>
      <c r="E628" s="416"/>
      <c r="F628" s="416"/>
      <c r="G628" s="368">
        <v>41639</v>
      </c>
      <c r="H628" s="416"/>
      <c r="I628" s="887" t="s">
        <v>422</v>
      </c>
      <c r="J628" s="887" t="s">
        <v>422</v>
      </c>
      <c r="K628" s="887" t="s">
        <v>422</v>
      </c>
      <c r="L628" s="887"/>
      <c r="M628" s="370">
        <v>50</v>
      </c>
      <c r="N628" s="370"/>
      <c r="O628" s="887" t="s">
        <v>422</v>
      </c>
      <c r="P628" s="887" t="s">
        <v>422</v>
      </c>
      <c r="Q628" s="887" t="s">
        <v>422</v>
      </c>
      <c r="R628" s="392" t="s">
        <v>1517</v>
      </c>
      <c r="S628" s="344" t="s">
        <v>4</v>
      </c>
      <c r="T628" s="416" t="s">
        <v>1283</v>
      </c>
      <c r="U628" s="198" t="s">
        <v>1897</v>
      </c>
      <c r="V628" s="371" t="s">
        <v>36</v>
      </c>
      <c r="W628" s="371"/>
    </row>
    <row r="629" spans="1:23" ht="50.15" customHeight="1" x14ac:dyDescent="0.3">
      <c r="A629" s="414" t="s">
        <v>2213</v>
      </c>
      <c r="B629" s="372">
        <f t="shared" si="6"/>
        <v>112</v>
      </c>
      <c r="C629" s="198" t="s">
        <v>1900</v>
      </c>
      <c r="D629" s="865">
        <v>98420104562</v>
      </c>
      <c r="E629" s="416"/>
      <c r="F629" s="416"/>
      <c r="G629" s="368">
        <v>29526</v>
      </c>
      <c r="H629" s="416"/>
      <c r="I629" s="369" t="s">
        <v>422</v>
      </c>
      <c r="J629" s="369" t="s">
        <v>422</v>
      </c>
      <c r="K629" s="369" t="s">
        <v>422</v>
      </c>
      <c r="L629" s="369" t="s">
        <v>422</v>
      </c>
      <c r="M629" s="369" t="s">
        <v>422</v>
      </c>
      <c r="N629" s="369" t="s">
        <v>422</v>
      </c>
      <c r="O629" s="369" t="s">
        <v>422</v>
      </c>
      <c r="P629" s="887" t="s">
        <v>422</v>
      </c>
      <c r="Q629" s="887" t="s">
        <v>422</v>
      </c>
      <c r="R629" s="416" t="s">
        <v>1400</v>
      </c>
      <c r="S629" s="344" t="s">
        <v>4</v>
      </c>
      <c r="T629" s="416" t="s">
        <v>1283</v>
      </c>
      <c r="U629" s="413" t="s">
        <v>1901</v>
      </c>
      <c r="V629" s="371" t="s">
        <v>36</v>
      </c>
      <c r="W629" s="371"/>
    </row>
    <row r="630" spans="1:23" ht="50.15" customHeight="1" x14ac:dyDescent="0.3">
      <c r="A630" s="414" t="s">
        <v>2213</v>
      </c>
      <c r="B630" s="372">
        <f t="shared" si="6"/>
        <v>113</v>
      </c>
      <c r="C630" s="198" t="s">
        <v>1903</v>
      </c>
      <c r="D630" s="865">
        <v>98420104561</v>
      </c>
      <c r="E630" s="416"/>
      <c r="F630" s="416"/>
      <c r="G630" s="368">
        <v>29526</v>
      </c>
      <c r="H630" s="416"/>
      <c r="I630" s="369" t="s">
        <v>422</v>
      </c>
      <c r="J630" s="369" t="s">
        <v>422</v>
      </c>
      <c r="K630" s="369" t="s">
        <v>422</v>
      </c>
      <c r="L630" s="369" t="s">
        <v>422</v>
      </c>
      <c r="M630" s="369" t="s">
        <v>422</v>
      </c>
      <c r="N630" s="369" t="s">
        <v>422</v>
      </c>
      <c r="O630" s="369" t="s">
        <v>422</v>
      </c>
      <c r="P630" s="887" t="s">
        <v>422</v>
      </c>
      <c r="Q630" s="887" t="s">
        <v>422</v>
      </c>
      <c r="R630" s="416" t="s">
        <v>1400</v>
      </c>
      <c r="S630" s="344" t="s">
        <v>4</v>
      </c>
      <c r="T630" s="416" t="s">
        <v>1283</v>
      </c>
      <c r="U630" s="413" t="s">
        <v>1901</v>
      </c>
      <c r="V630" s="371" t="s">
        <v>36</v>
      </c>
      <c r="W630" s="371"/>
    </row>
    <row r="631" spans="1:23" ht="50.15" customHeight="1" x14ac:dyDescent="0.3">
      <c r="A631" s="414" t="s">
        <v>2213</v>
      </c>
      <c r="B631" s="372">
        <f t="shared" si="6"/>
        <v>114</v>
      </c>
      <c r="C631" s="198" t="s">
        <v>1905</v>
      </c>
      <c r="D631" s="372">
        <v>98420105123</v>
      </c>
      <c r="E631" s="372"/>
      <c r="F631" s="372"/>
      <c r="G631" s="368">
        <v>20090</v>
      </c>
      <c r="H631" s="385"/>
      <c r="I631" s="369" t="s">
        <v>422</v>
      </c>
      <c r="J631" s="386" t="s">
        <v>1608</v>
      </c>
      <c r="K631" s="387">
        <v>8</v>
      </c>
      <c r="L631" s="386">
        <v>307.72000000000003</v>
      </c>
      <c r="M631" s="393">
        <v>2461.7600000000002</v>
      </c>
      <c r="N631" s="393"/>
      <c r="O631" s="389" t="s">
        <v>422</v>
      </c>
      <c r="P631" s="887" t="s">
        <v>4</v>
      </c>
      <c r="Q631" s="887" t="s">
        <v>5</v>
      </c>
      <c r="R631" s="416" t="s">
        <v>1417</v>
      </c>
      <c r="S631" s="344" t="s">
        <v>4</v>
      </c>
      <c r="T631" s="416" t="s">
        <v>1283</v>
      </c>
      <c r="U631" s="198" t="s">
        <v>1906</v>
      </c>
      <c r="V631" s="371" t="s">
        <v>36</v>
      </c>
      <c r="W631" s="371"/>
    </row>
    <row r="632" spans="1:23" ht="50.15" customHeight="1" x14ac:dyDescent="0.3">
      <c r="A632" s="414" t="s">
        <v>2213</v>
      </c>
      <c r="B632" s="372">
        <f t="shared" si="6"/>
        <v>115</v>
      </c>
      <c r="C632" s="198" t="s">
        <v>1908</v>
      </c>
      <c r="D632" s="865">
        <v>922914</v>
      </c>
      <c r="E632" s="416"/>
      <c r="F632" s="416"/>
      <c r="G632" s="368">
        <v>42582</v>
      </c>
      <c r="H632" s="416"/>
      <c r="I632" s="887"/>
      <c r="J632" s="887"/>
      <c r="K632" s="370"/>
      <c r="L632" s="887"/>
      <c r="M632" s="370"/>
      <c r="N632" s="370"/>
      <c r="O632" s="887"/>
      <c r="P632" s="887"/>
      <c r="Q632" s="887"/>
      <c r="R632" s="374" t="s">
        <v>1909</v>
      </c>
      <c r="S632" s="344" t="s">
        <v>4</v>
      </c>
      <c r="T632" s="416" t="s">
        <v>1283</v>
      </c>
      <c r="U632" s="394" t="s">
        <v>1910</v>
      </c>
      <c r="V632" s="371" t="s">
        <v>36</v>
      </c>
      <c r="W632" s="371"/>
    </row>
    <row r="633" spans="1:23" ht="50.15" customHeight="1" x14ac:dyDescent="0.3">
      <c r="A633" s="414" t="s">
        <v>2213</v>
      </c>
      <c r="B633" s="372">
        <f t="shared" si="6"/>
        <v>116</v>
      </c>
      <c r="C633" s="198" t="s">
        <v>1912</v>
      </c>
      <c r="D633" s="865">
        <v>922915</v>
      </c>
      <c r="E633" s="416"/>
      <c r="F633" s="416"/>
      <c r="G633" s="368">
        <v>42582</v>
      </c>
      <c r="H633" s="416"/>
      <c r="I633" s="369"/>
      <c r="J633" s="370"/>
      <c r="K633" s="370"/>
      <c r="L633" s="887"/>
      <c r="M633" s="370"/>
      <c r="N633" s="370"/>
      <c r="O633" s="887"/>
      <c r="P633" s="887"/>
      <c r="Q633" s="887"/>
      <c r="R633" s="374" t="s">
        <v>1909</v>
      </c>
      <c r="S633" s="344" t="s">
        <v>4</v>
      </c>
      <c r="T633" s="416" t="s">
        <v>1283</v>
      </c>
      <c r="U633" s="375" t="s">
        <v>1913</v>
      </c>
      <c r="V633" s="371" t="s">
        <v>36</v>
      </c>
      <c r="W633" s="371"/>
    </row>
    <row r="634" spans="1:23" ht="50.15" customHeight="1" x14ac:dyDescent="0.3">
      <c r="A634" s="414" t="s">
        <v>2213</v>
      </c>
      <c r="B634" s="372">
        <f t="shared" si="6"/>
        <v>117</v>
      </c>
      <c r="C634" s="198" t="s">
        <v>1915</v>
      </c>
      <c r="D634" s="865">
        <v>420031</v>
      </c>
      <c r="E634" s="416"/>
      <c r="F634" s="416"/>
      <c r="G634" s="368">
        <v>29556</v>
      </c>
      <c r="H634" s="416"/>
      <c r="I634" s="369"/>
      <c r="J634" s="370"/>
      <c r="K634" s="370"/>
      <c r="L634" s="887"/>
      <c r="M634" s="370"/>
      <c r="N634" s="370"/>
      <c r="O634" s="887"/>
      <c r="P634" s="887"/>
      <c r="Q634" s="887"/>
      <c r="R634" s="374" t="s">
        <v>1909</v>
      </c>
      <c r="S634" s="344"/>
      <c r="T634" s="416" t="s">
        <v>1283</v>
      </c>
      <c r="U634" s="375" t="s">
        <v>1916</v>
      </c>
      <c r="V634" s="371" t="s">
        <v>36</v>
      </c>
      <c r="W634" s="371"/>
    </row>
    <row r="635" spans="1:23" ht="50.15" customHeight="1" x14ac:dyDescent="0.3">
      <c r="A635" s="414" t="s">
        <v>2213</v>
      </c>
      <c r="B635" s="372">
        <f t="shared" si="6"/>
        <v>118</v>
      </c>
      <c r="C635" s="198" t="s">
        <v>1918</v>
      </c>
      <c r="D635" s="865">
        <v>420039</v>
      </c>
      <c r="E635" s="416"/>
      <c r="F635" s="416"/>
      <c r="G635" s="368">
        <v>29160</v>
      </c>
      <c r="H635" s="416"/>
      <c r="I635" s="369"/>
      <c r="J635" s="370"/>
      <c r="K635" s="370"/>
      <c r="L635" s="887"/>
      <c r="M635" s="370"/>
      <c r="N635" s="370"/>
      <c r="O635" s="887"/>
      <c r="P635" s="887"/>
      <c r="Q635" s="887"/>
      <c r="R635" s="374" t="s">
        <v>1909</v>
      </c>
      <c r="S635" s="344"/>
      <c r="T635" s="416" t="s">
        <v>1283</v>
      </c>
      <c r="U635" s="375" t="s">
        <v>1919</v>
      </c>
      <c r="V635" s="371" t="s">
        <v>36</v>
      </c>
      <c r="W635" s="371"/>
    </row>
    <row r="636" spans="1:23" ht="50.15" customHeight="1" x14ac:dyDescent="0.3">
      <c r="A636" s="414" t="s">
        <v>2213</v>
      </c>
      <c r="B636" s="372">
        <f t="shared" si="6"/>
        <v>119</v>
      </c>
      <c r="C636" s="198" t="s">
        <v>1921</v>
      </c>
      <c r="D636" s="865">
        <v>98420111374</v>
      </c>
      <c r="E636" s="416"/>
      <c r="F636" s="416"/>
      <c r="G636" s="368">
        <v>43823</v>
      </c>
      <c r="H636" s="416"/>
      <c r="I636" s="370">
        <v>6.03</v>
      </c>
      <c r="J636" s="370"/>
      <c r="K636" s="370"/>
      <c r="L636" s="370"/>
      <c r="M636" s="370">
        <v>25</v>
      </c>
      <c r="N636" s="370"/>
      <c r="O636" s="887"/>
      <c r="P636" s="887"/>
      <c r="Q636" s="887"/>
      <c r="R636" s="420" t="s">
        <v>1517</v>
      </c>
      <c r="S636" s="344" t="s">
        <v>4</v>
      </c>
      <c r="T636" s="416" t="s">
        <v>1283</v>
      </c>
      <c r="U636" s="375" t="s">
        <v>1922</v>
      </c>
      <c r="V636" s="371" t="s">
        <v>36</v>
      </c>
      <c r="W636" s="371"/>
    </row>
    <row r="637" spans="1:23" ht="50.15" customHeight="1" x14ac:dyDescent="0.3">
      <c r="A637" s="414" t="s">
        <v>2213</v>
      </c>
      <c r="B637" s="372">
        <f t="shared" si="6"/>
        <v>120</v>
      </c>
      <c r="C637" s="198" t="s">
        <v>1924</v>
      </c>
      <c r="D637" s="865">
        <v>98420111375</v>
      </c>
      <c r="E637" s="416"/>
      <c r="F637" s="416"/>
      <c r="G637" s="368">
        <v>43823</v>
      </c>
      <c r="H637" s="416"/>
      <c r="I637" s="370">
        <v>12.84</v>
      </c>
      <c r="J637" s="370"/>
      <c r="K637" s="370"/>
      <c r="L637" s="370"/>
      <c r="M637" s="370">
        <v>75</v>
      </c>
      <c r="N637" s="370"/>
      <c r="O637" s="887"/>
      <c r="P637" s="887"/>
      <c r="Q637" s="887"/>
      <c r="R637" s="420" t="s">
        <v>1517</v>
      </c>
      <c r="S637" s="344" t="s">
        <v>4</v>
      </c>
      <c r="T637" s="416" t="s">
        <v>1283</v>
      </c>
      <c r="U637" s="375" t="s">
        <v>1925</v>
      </c>
      <c r="V637" s="371" t="s">
        <v>36</v>
      </c>
      <c r="W637" s="371"/>
    </row>
    <row r="638" spans="1:23" ht="50.15" customHeight="1" x14ac:dyDescent="0.3">
      <c r="A638" s="414" t="s">
        <v>2213</v>
      </c>
      <c r="B638" s="372">
        <f t="shared" si="6"/>
        <v>121</v>
      </c>
      <c r="C638" s="198" t="s">
        <v>1924</v>
      </c>
      <c r="D638" s="865">
        <v>98420111376</v>
      </c>
      <c r="E638" s="416"/>
      <c r="F638" s="416"/>
      <c r="G638" s="368">
        <v>43823</v>
      </c>
      <c r="H638" s="416"/>
      <c r="I638" s="370">
        <v>12.84</v>
      </c>
      <c r="J638" s="370"/>
      <c r="K638" s="370"/>
      <c r="L638" s="370"/>
      <c r="M638" s="370">
        <v>75</v>
      </c>
      <c r="N638" s="370"/>
      <c r="O638" s="887"/>
      <c r="P638" s="887"/>
      <c r="Q638" s="887"/>
      <c r="R638" s="420" t="s">
        <v>1517</v>
      </c>
      <c r="S638" s="344" t="s">
        <v>4</v>
      </c>
      <c r="T638" s="416" t="s">
        <v>1283</v>
      </c>
      <c r="U638" s="375" t="s">
        <v>1925</v>
      </c>
      <c r="V638" s="371" t="s">
        <v>36</v>
      </c>
      <c r="W638" s="371"/>
    </row>
    <row r="639" spans="1:23" ht="50.15" customHeight="1" x14ac:dyDescent="0.3">
      <c r="A639" s="414" t="s">
        <v>2213</v>
      </c>
      <c r="B639" s="372">
        <f t="shared" si="6"/>
        <v>122</v>
      </c>
      <c r="C639" s="198" t="s">
        <v>1928</v>
      </c>
      <c r="D639" s="865">
        <v>98420111377</v>
      </c>
      <c r="E639" s="416"/>
      <c r="F639" s="416"/>
      <c r="G639" s="368">
        <v>43823</v>
      </c>
      <c r="H639" s="416"/>
      <c r="I639" s="370">
        <v>6.1</v>
      </c>
      <c r="J639" s="370">
        <v>2.4500000000000002</v>
      </c>
      <c r="K639" s="370">
        <v>2.95</v>
      </c>
      <c r="L639" s="370"/>
      <c r="M639" s="370"/>
      <c r="N639" s="370"/>
      <c r="O639" s="887"/>
      <c r="P639" s="887"/>
      <c r="Q639" s="887"/>
      <c r="R639" s="420" t="s">
        <v>1517</v>
      </c>
      <c r="S639" s="344" t="s">
        <v>4</v>
      </c>
      <c r="T639" s="416" t="s">
        <v>1283</v>
      </c>
      <c r="U639" s="375" t="s">
        <v>1929</v>
      </c>
      <c r="V639" s="371" t="s">
        <v>36</v>
      </c>
      <c r="W639" s="371"/>
    </row>
    <row r="640" spans="1:23" ht="50.15" customHeight="1" x14ac:dyDescent="0.3">
      <c r="A640" s="414" t="s">
        <v>2213</v>
      </c>
      <c r="B640" s="372">
        <f t="shared" si="6"/>
        <v>123</v>
      </c>
      <c r="C640" s="198" t="s">
        <v>1931</v>
      </c>
      <c r="D640" s="865">
        <v>98420108293</v>
      </c>
      <c r="E640" s="416"/>
      <c r="F640" s="416"/>
      <c r="G640" s="368">
        <v>40908</v>
      </c>
      <c r="H640" s="416"/>
      <c r="I640" s="370">
        <v>14.4</v>
      </c>
      <c r="J640" s="370">
        <v>7.5</v>
      </c>
      <c r="K640" s="370"/>
      <c r="L640" s="370">
        <v>108</v>
      </c>
      <c r="M640" s="370"/>
      <c r="N640" s="370"/>
      <c r="O640" s="887"/>
      <c r="P640" s="887"/>
      <c r="Q640" s="887"/>
      <c r="R640" s="420" t="s">
        <v>1517</v>
      </c>
      <c r="S640" s="344" t="s">
        <v>4</v>
      </c>
      <c r="T640" s="416" t="s">
        <v>1283</v>
      </c>
      <c r="U640" s="375" t="s">
        <v>1932</v>
      </c>
      <c r="V640" s="371" t="s">
        <v>36</v>
      </c>
      <c r="W640" s="371"/>
    </row>
    <row r="641" spans="1:23" ht="50.15" customHeight="1" x14ac:dyDescent="0.3">
      <c r="A641" s="414" t="s">
        <v>2213</v>
      </c>
      <c r="B641" s="372">
        <f t="shared" si="6"/>
        <v>124</v>
      </c>
      <c r="C641" s="198" t="s">
        <v>1934</v>
      </c>
      <c r="D641" s="865">
        <v>430081</v>
      </c>
      <c r="E641" s="416"/>
      <c r="F641" s="416"/>
      <c r="G641" s="368"/>
      <c r="H641" s="416"/>
      <c r="I641" s="370"/>
      <c r="J641" s="370"/>
      <c r="K641" s="370"/>
      <c r="L641" s="370"/>
      <c r="M641" s="370"/>
      <c r="N641" s="370"/>
      <c r="O641" s="887"/>
      <c r="P641" s="887"/>
      <c r="Q641" s="887"/>
      <c r="R641" s="420" t="s">
        <v>1935</v>
      </c>
      <c r="S641" s="344" t="s">
        <v>4</v>
      </c>
      <c r="T641" s="416" t="s">
        <v>1283</v>
      </c>
      <c r="U641" s="198" t="s">
        <v>1936</v>
      </c>
      <c r="V641" s="371" t="s">
        <v>36</v>
      </c>
      <c r="W641" s="371"/>
    </row>
    <row r="642" spans="1:23" ht="50.15" customHeight="1" x14ac:dyDescent="0.3">
      <c r="A642" s="414" t="s">
        <v>2213</v>
      </c>
      <c r="B642" s="372">
        <f t="shared" si="6"/>
        <v>125</v>
      </c>
      <c r="C642" s="198" t="s">
        <v>1938</v>
      </c>
      <c r="D642" s="865">
        <v>430081</v>
      </c>
      <c r="E642" s="416"/>
      <c r="F642" s="416"/>
      <c r="G642" s="368"/>
      <c r="H642" s="416"/>
      <c r="I642" s="370"/>
      <c r="J642" s="370"/>
      <c r="K642" s="370"/>
      <c r="L642" s="370"/>
      <c r="M642" s="370"/>
      <c r="N642" s="370"/>
      <c r="O642" s="887"/>
      <c r="P642" s="887"/>
      <c r="Q642" s="887"/>
      <c r="R642" s="420" t="s">
        <v>1935</v>
      </c>
      <c r="S642" s="344" t="s">
        <v>4</v>
      </c>
      <c r="T642" s="416" t="s">
        <v>1283</v>
      </c>
      <c r="U642" s="198" t="s">
        <v>1936</v>
      </c>
      <c r="V642" s="371" t="s">
        <v>36</v>
      </c>
      <c r="W642" s="371"/>
    </row>
    <row r="643" spans="1:23" ht="50.15" customHeight="1" x14ac:dyDescent="0.3">
      <c r="A643" s="414" t="s">
        <v>2213</v>
      </c>
      <c r="B643" s="372">
        <f t="shared" si="6"/>
        <v>126</v>
      </c>
      <c r="C643" s="198" t="s">
        <v>1940</v>
      </c>
      <c r="D643" s="865">
        <v>430081</v>
      </c>
      <c r="E643" s="416"/>
      <c r="F643" s="416"/>
      <c r="G643" s="368"/>
      <c r="H643" s="416"/>
      <c r="I643" s="370"/>
      <c r="J643" s="370"/>
      <c r="K643" s="370"/>
      <c r="L643" s="370"/>
      <c r="M643" s="370"/>
      <c r="N643" s="370"/>
      <c r="O643" s="887"/>
      <c r="P643" s="887"/>
      <c r="Q643" s="887"/>
      <c r="R643" s="420" t="s">
        <v>1935</v>
      </c>
      <c r="S643" s="344" t="s">
        <v>4</v>
      </c>
      <c r="T643" s="416" t="s">
        <v>1283</v>
      </c>
      <c r="U643" s="198" t="s">
        <v>1936</v>
      </c>
      <c r="V643" s="371" t="s">
        <v>36</v>
      </c>
      <c r="W643" s="371"/>
    </row>
    <row r="644" spans="1:23" ht="50.15" customHeight="1" x14ac:dyDescent="0.3">
      <c r="A644" s="414" t="s">
        <v>2213</v>
      </c>
      <c r="B644" s="372">
        <f t="shared" ref="B644:B707" si="7">B643+1</f>
        <v>127</v>
      </c>
      <c r="C644" s="198" t="s">
        <v>1942</v>
      </c>
      <c r="D644" s="865">
        <v>430081</v>
      </c>
      <c r="E644" s="416"/>
      <c r="F644" s="416"/>
      <c r="G644" s="368"/>
      <c r="H644" s="416"/>
      <c r="I644" s="370"/>
      <c r="J644" s="370"/>
      <c r="K644" s="370"/>
      <c r="L644" s="370"/>
      <c r="M644" s="370"/>
      <c r="N644" s="370"/>
      <c r="O644" s="887"/>
      <c r="P644" s="887"/>
      <c r="Q644" s="887"/>
      <c r="R644" s="420" t="s">
        <v>1935</v>
      </c>
      <c r="S644" s="344" t="s">
        <v>4</v>
      </c>
      <c r="T644" s="416" t="s">
        <v>1283</v>
      </c>
      <c r="U644" s="198" t="s">
        <v>1936</v>
      </c>
      <c r="V644" s="371" t="s">
        <v>36</v>
      </c>
      <c r="W644" s="371"/>
    </row>
    <row r="645" spans="1:23" ht="50.15" customHeight="1" x14ac:dyDescent="0.3">
      <c r="A645" s="414" t="s">
        <v>2213</v>
      </c>
      <c r="B645" s="372">
        <f t="shared" si="7"/>
        <v>128</v>
      </c>
      <c r="C645" s="198" t="s">
        <v>1944</v>
      </c>
      <c r="D645" s="865">
        <v>922785</v>
      </c>
      <c r="E645" s="416"/>
      <c r="F645" s="416"/>
      <c r="G645" s="395" t="s">
        <v>1945</v>
      </c>
      <c r="H645" s="416"/>
      <c r="I645" s="370">
        <v>24</v>
      </c>
      <c r="J645" s="370">
        <v>6</v>
      </c>
      <c r="K645" s="370">
        <v>4.5</v>
      </c>
      <c r="L645" s="370">
        <v>144</v>
      </c>
      <c r="M645" s="370">
        <v>648</v>
      </c>
      <c r="N645" s="370"/>
      <c r="O645" s="887"/>
      <c r="P645" s="887"/>
      <c r="Q645" s="887"/>
      <c r="R645" s="420" t="s">
        <v>1946</v>
      </c>
      <c r="S645" s="344"/>
      <c r="T645" s="416" t="s">
        <v>1283</v>
      </c>
      <c r="U645" s="375" t="s">
        <v>1947</v>
      </c>
      <c r="V645" s="371" t="s">
        <v>36</v>
      </c>
      <c r="W645" s="371"/>
    </row>
    <row r="646" spans="1:23" ht="50.15" customHeight="1" x14ac:dyDescent="0.3">
      <c r="A646" s="414" t="s">
        <v>2213</v>
      </c>
      <c r="B646" s="372">
        <f t="shared" si="7"/>
        <v>129</v>
      </c>
      <c r="C646" s="198" t="s">
        <v>1949</v>
      </c>
      <c r="D646" s="865">
        <v>79158</v>
      </c>
      <c r="E646" s="416"/>
      <c r="F646" s="416"/>
      <c r="G646" s="395" t="s">
        <v>1950</v>
      </c>
      <c r="H646" s="416"/>
      <c r="I646" s="370">
        <v>36</v>
      </c>
      <c r="J646" s="370">
        <v>4.2</v>
      </c>
      <c r="K646" s="370">
        <v>8.35</v>
      </c>
      <c r="L646" s="370"/>
      <c r="M646" s="370"/>
      <c r="N646" s="370"/>
      <c r="O646" s="887"/>
      <c r="P646" s="887"/>
      <c r="Q646" s="887"/>
      <c r="R646" s="420" t="s">
        <v>1951</v>
      </c>
      <c r="S646" s="344" t="s">
        <v>4</v>
      </c>
      <c r="T646" s="416" t="s">
        <v>1283</v>
      </c>
      <c r="U646" s="197" t="s">
        <v>1936</v>
      </c>
      <c r="V646" s="371" t="s">
        <v>36</v>
      </c>
      <c r="W646" s="371"/>
    </row>
    <row r="647" spans="1:23" ht="50.15" customHeight="1" x14ac:dyDescent="0.3">
      <c r="A647" s="414" t="s">
        <v>2213</v>
      </c>
      <c r="B647" s="372">
        <f t="shared" si="7"/>
        <v>130</v>
      </c>
      <c r="C647" s="198" t="s">
        <v>1953</v>
      </c>
      <c r="D647" s="865">
        <v>98420108294</v>
      </c>
      <c r="E647" s="416"/>
      <c r="F647" s="416"/>
      <c r="G647" s="368">
        <v>40878</v>
      </c>
      <c r="H647" s="416"/>
      <c r="I647" s="370">
        <v>23.3</v>
      </c>
      <c r="J647" s="370"/>
      <c r="K647" s="370"/>
      <c r="L647" s="887"/>
      <c r="M647" s="370"/>
      <c r="N647" s="370"/>
      <c r="O647" s="887"/>
      <c r="P647" s="887"/>
      <c r="Q647" s="887"/>
      <c r="R647" s="420" t="s">
        <v>1517</v>
      </c>
      <c r="S647" s="344" t="s">
        <v>4</v>
      </c>
      <c r="T647" s="416" t="s">
        <v>1283</v>
      </c>
      <c r="U647" s="375" t="s">
        <v>1954</v>
      </c>
      <c r="V647" s="371" t="s">
        <v>36</v>
      </c>
      <c r="W647" s="371"/>
    </row>
    <row r="648" spans="1:23" ht="50.15" customHeight="1" x14ac:dyDescent="0.3">
      <c r="A648" s="414" t="s">
        <v>2213</v>
      </c>
      <c r="B648" s="372">
        <f t="shared" si="7"/>
        <v>131</v>
      </c>
      <c r="C648" s="198" t="s">
        <v>1956</v>
      </c>
      <c r="D648" s="865">
        <v>79140</v>
      </c>
      <c r="E648" s="416"/>
      <c r="F648" s="416"/>
      <c r="G648" s="887" t="s">
        <v>974</v>
      </c>
      <c r="H648" s="416"/>
      <c r="I648" s="370"/>
      <c r="J648" s="370"/>
      <c r="K648" s="370"/>
      <c r="L648" s="887"/>
      <c r="M648" s="370"/>
      <c r="N648" s="370"/>
      <c r="O648" s="887"/>
      <c r="P648" s="887"/>
      <c r="Q648" s="887"/>
      <c r="R648" s="198" t="s">
        <v>1957</v>
      </c>
      <c r="S648" s="897" t="s">
        <v>4</v>
      </c>
      <c r="T648" s="416" t="s">
        <v>1283</v>
      </c>
      <c r="U648" s="197" t="s">
        <v>1936</v>
      </c>
      <c r="V648" s="371" t="s">
        <v>36</v>
      </c>
      <c r="W648" s="371"/>
    </row>
    <row r="649" spans="1:23" ht="50.15" customHeight="1" x14ac:dyDescent="0.3">
      <c r="A649" s="414" t="s">
        <v>2213</v>
      </c>
      <c r="B649" s="372">
        <f t="shared" si="7"/>
        <v>132</v>
      </c>
      <c r="C649" s="198" t="s">
        <v>1959</v>
      </c>
      <c r="D649" s="865">
        <v>79140</v>
      </c>
      <c r="E649" s="416"/>
      <c r="F649" s="416"/>
      <c r="G649" s="887" t="s">
        <v>974</v>
      </c>
      <c r="H649" s="416"/>
      <c r="I649" s="370"/>
      <c r="J649" s="370"/>
      <c r="K649" s="370"/>
      <c r="L649" s="887"/>
      <c r="M649" s="370"/>
      <c r="N649" s="370"/>
      <c r="O649" s="887"/>
      <c r="P649" s="887"/>
      <c r="Q649" s="887"/>
      <c r="R649" s="198" t="s">
        <v>1957</v>
      </c>
      <c r="S649" s="897" t="s">
        <v>4</v>
      </c>
      <c r="T649" s="416" t="s">
        <v>1283</v>
      </c>
      <c r="U649" s="197" t="s">
        <v>1936</v>
      </c>
      <c r="V649" s="371" t="s">
        <v>36</v>
      </c>
      <c r="W649" s="371"/>
    </row>
    <row r="650" spans="1:23" ht="50.15" customHeight="1" x14ac:dyDescent="0.3">
      <c r="A650" s="414" t="s">
        <v>2213</v>
      </c>
      <c r="B650" s="372">
        <f t="shared" si="7"/>
        <v>133</v>
      </c>
      <c r="C650" s="198" t="s">
        <v>1961</v>
      </c>
      <c r="D650" s="865">
        <v>79173</v>
      </c>
      <c r="E650" s="416"/>
      <c r="F650" s="416"/>
      <c r="G650" s="887" t="s">
        <v>974</v>
      </c>
      <c r="H650" s="416"/>
      <c r="I650" s="370"/>
      <c r="J650" s="370"/>
      <c r="K650" s="370"/>
      <c r="L650" s="887"/>
      <c r="M650" s="370"/>
      <c r="N650" s="370"/>
      <c r="O650" s="887"/>
      <c r="P650" s="887"/>
      <c r="Q650" s="887"/>
      <c r="R650" s="420" t="s">
        <v>1962</v>
      </c>
      <c r="S650" s="344" t="s">
        <v>4</v>
      </c>
      <c r="T650" s="416" t="s">
        <v>1283</v>
      </c>
      <c r="U650" s="197" t="s">
        <v>1936</v>
      </c>
      <c r="V650" s="371" t="s">
        <v>36</v>
      </c>
      <c r="W650" s="371"/>
    </row>
    <row r="651" spans="1:23" ht="50.15" customHeight="1" x14ac:dyDescent="0.3">
      <c r="A651" s="414" t="s">
        <v>2213</v>
      </c>
      <c r="B651" s="372">
        <f t="shared" si="7"/>
        <v>134</v>
      </c>
      <c r="C651" s="198" t="s">
        <v>1964</v>
      </c>
      <c r="D651" s="865">
        <v>79173</v>
      </c>
      <c r="E651" s="416"/>
      <c r="F651" s="416"/>
      <c r="G651" s="887" t="s">
        <v>974</v>
      </c>
      <c r="H651" s="416"/>
      <c r="I651" s="370"/>
      <c r="J651" s="370"/>
      <c r="K651" s="370"/>
      <c r="L651" s="887"/>
      <c r="M651" s="370"/>
      <c r="N651" s="370"/>
      <c r="O651" s="887"/>
      <c r="P651" s="887"/>
      <c r="Q651" s="887"/>
      <c r="R651" s="416" t="s">
        <v>1965</v>
      </c>
      <c r="S651" s="344" t="s">
        <v>4</v>
      </c>
      <c r="T651" s="416" t="s">
        <v>1283</v>
      </c>
      <c r="U651" s="197" t="s">
        <v>1936</v>
      </c>
      <c r="V651" s="371" t="s">
        <v>36</v>
      </c>
      <c r="W651" s="371"/>
    </row>
    <row r="652" spans="1:23" ht="50.15" customHeight="1" x14ac:dyDescent="0.3">
      <c r="A652" s="414" t="s">
        <v>2213</v>
      </c>
      <c r="B652" s="372">
        <f t="shared" si="7"/>
        <v>135</v>
      </c>
      <c r="C652" s="198" t="s">
        <v>1967</v>
      </c>
      <c r="D652" s="865">
        <v>79173</v>
      </c>
      <c r="E652" s="416"/>
      <c r="F652" s="416"/>
      <c r="G652" s="887" t="s">
        <v>974</v>
      </c>
      <c r="H652" s="416"/>
      <c r="I652" s="370"/>
      <c r="J652" s="370"/>
      <c r="K652" s="370"/>
      <c r="L652" s="887"/>
      <c r="M652" s="370"/>
      <c r="N652" s="370"/>
      <c r="O652" s="887"/>
      <c r="P652" s="887"/>
      <c r="Q652" s="887"/>
      <c r="R652" s="420" t="s">
        <v>1968</v>
      </c>
      <c r="S652" s="344" t="s">
        <v>4</v>
      </c>
      <c r="T652" s="416" t="s">
        <v>1283</v>
      </c>
      <c r="U652" s="197" t="s">
        <v>1936</v>
      </c>
      <c r="V652" s="371" t="s">
        <v>36</v>
      </c>
      <c r="W652" s="371"/>
    </row>
    <row r="653" spans="1:23" ht="50.15" customHeight="1" x14ac:dyDescent="0.3">
      <c r="A653" s="414" t="s">
        <v>2213</v>
      </c>
      <c r="B653" s="372">
        <f t="shared" si="7"/>
        <v>136</v>
      </c>
      <c r="C653" s="198" t="s">
        <v>1970</v>
      </c>
      <c r="D653" s="865">
        <v>79173</v>
      </c>
      <c r="E653" s="416"/>
      <c r="F653" s="416"/>
      <c r="G653" s="887" t="s">
        <v>974</v>
      </c>
      <c r="H653" s="416"/>
      <c r="I653" s="370"/>
      <c r="J653" s="370"/>
      <c r="K653" s="370"/>
      <c r="L653" s="887"/>
      <c r="M653" s="370"/>
      <c r="N653" s="370"/>
      <c r="O653" s="887"/>
      <c r="P653" s="887"/>
      <c r="Q653" s="887"/>
      <c r="R653" s="420" t="s">
        <v>1968</v>
      </c>
      <c r="S653" s="344" t="s">
        <v>4</v>
      </c>
      <c r="T653" s="416" t="s">
        <v>1283</v>
      </c>
      <c r="U653" s="197" t="s">
        <v>1936</v>
      </c>
      <c r="V653" s="371" t="s">
        <v>36</v>
      </c>
      <c r="W653" s="371"/>
    </row>
    <row r="654" spans="1:23" ht="50.15" customHeight="1" x14ac:dyDescent="0.3">
      <c r="A654" s="414" t="s">
        <v>2213</v>
      </c>
      <c r="B654" s="372">
        <f t="shared" si="7"/>
        <v>137</v>
      </c>
      <c r="C654" s="198" t="s">
        <v>1972</v>
      </c>
      <c r="D654" s="865">
        <v>908287</v>
      </c>
      <c r="E654" s="416"/>
      <c r="F654" s="416"/>
      <c r="G654" s="368" t="s">
        <v>974</v>
      </c>
      <c r="H654" s="416"/>
      <c r="I654" s="370"/>
      <c r="J654" s="370"/>
      <c r="K654" s="370"/>
      <c r="L654" s="887"/>
      <c r="M654" s="370"/>
      <c r="N654" s="370"/>
      <c r="O654" s="887"/>
      <c r="P654" s="887"/>
      <c r="Q654" s="887"/>
      <c r="R654" s="420" t="s">
        <v>1935</v>
      </c>
      <c r="S654" s="344" t="s">
        <v>4</v>
      </c>
      <c r="T654" s="416" t="s">
        <v>1283</v>
      </c>
      <c r="U654" s="197" t="s">
        <v>1936</v>
      </c>
      <c r="V654" s="371" t="s">
        <v>36</v>
      </c>
      <c r="W654" s="371"/>
    </row>
    <row r="655" spans="1:23" ht="50.15" customHeight="1" x14ac:dyDescent="0.3">
      <c r="A655" s="414" t="s">
        <v>2213</v>
      </c>
      <c r="B655" s="372">
        <f t="shared" si="7"/>
        <v>138</v>
      </c>
      <c r="C655" s="198" t="s">
        <v>1974</v>
      </c>
      <c r="D655" s="865">
        <v>430195</v>
      </c>
      <c r="E655" s="416"/>
      <c r="F655" s="416"/>
      <c r="G655" s="368"/>
      <c r="H655" s="416"/>
      <c r="I655" s="370"/>
      <c r="J655" s="370"/>
      <c r="K655" s="370"/>
      <c r="L655" s="887"/>
      <c r="M655" s="370"/>
      <c r="N655" s="370"/>
      <c r="O655" s="887"/>
      <c r="P655" s="887"/>
      <c r="Q655" s="887"/>
      <c r="R655" s="416" t="s">
        <v>1547</v>
      </c>
      <c r="S655" s="344" t="s">
        <v>4</v>
      </c>
      <c r="T655" s="416" t="s">
        <v>1283</v>
      </c>
      <c r="U655" s="198" t="s">
        <v>1936</v>
      </c>
      <c r="V655" s="371" t="s">
        <v>36</v>
      </c>
      <c r="W655" s="371"/>
    </row>
    <row r="656" spans="1:23" ht="50.15" customHeight="1" x14ac:dyDescent="0.3">
      <c r="A656" s="414" t="s">
        <v>2213</v>
      </c>
      <c r="B656" s="372">
        <f t="shared" si="7"/>
        <v>139</v>
      </c>
      <c r="C656" s="198" t="s">
        <v>1976</v>
      </c>
      <c r="D656" s="865">
        <v>430195</v>
      </c>
      <c r="E656" s="416"/>
      <c r="F656" s="416"/>
      <c r="G656" s="368"/>
      <c r="H656" s="416"/>
      <c r="I656" s="370"/>
      <c r="J656" s="370"/>
      <c r="K656" s="370"/>
      <c r="L656" s="887"/>
      <c r="M656" s="370"/>
      <c r="N656" s="370"/>
      <c r="O656" s="887"/>
      <c r="P656" s="887"/>
      <c r="Q656" s="887"/>
      <c r="R656" s="416" t="s">
        <v>1547</v>
      </c>
      <c r="S656" s="344" t="s">
        <v>4</v>
      </c>
      <c r="T656" s="416" t="s">
        <v>1283</v>
      </c>
      <c r="U656" s="198" t="s">
        <v>1936</v>
      </c>
      <c r="V656" s="371" t="s">
        <v>36</v>
      </c>
      <c r="W656" s="371"/>
    </row>
    <row r="657" spans="1:23" ht="50.15" customHeight="1" x14ac:dyDescent="0.3">
      <c r="A657" s="414" t="s">
        <v>2213</v>
      </c>
      <c r="B657" s="372">
        <f t="shared" si="7"/>
        <v>140</v>
      </c>
      <c r="C657" s="198" t="s">
        <v>1978</v>
      </c>
      <c r="D657" s="865">
        <v>430195</v>
      </c>
      <c r="E657" s="416"/>
      <c r="F657" s="416"/>
      <c r="G657" s="368"/>
      <c r="H657" s="416"/>
      <c r="I657" s="370"/>
      <c r="J657" s="370"/>
      <c r="K657" s="370"/>
      <c r="L657" s="887"/>
      <c r="M657" s="370"/>
      <c r="N657" s="370"/>
      <c r="O657" s="887"/>
      <c r="P657" s="887"/>
      <c r="Q657" s="887"/>
      <c r="R657" s="416" t="s">
        <v>1547</v>
      </c>
      <c r="S657" s="344" t="s">
        <v>4</v>
      </c>
      <c r="T657" s="416" t="s">
        <v>1283</v>
      </c>
      <c r="U657" s="198" t="s">
        <v>1936</v>
      </c>
      <c r="V657" s="371" t="s">
        <v>36</v>
      </c>
      <c r="W657" s="371"/>
    </row>
    <row r="658" spans="1:23" ht="50.15" customHeight="1" x14ac:dyDescent="0.3">
      <c r="A658" s="414" t="s">
        <v>2213</v>
      </c>
      <c r="B658" s="372">
        <f t="shared" si="7"/>
        <v>141</v>
      </c>
      <c r="C658" s="198" t="s">
        <v>1980</v>
      </c>
      <c r="D658" s="865">
        <v>430085</v>
      </c>
      <c r="E658" s="416"/>
      <c r="F658" s="416"/>
      <c r="G658" s="395" t="s">
        <v>875</v>
      </c>
      <c r="H658" s="416"/>
      <c r="I658" s="370"/>
      <c r="J658" s="370"/>
      <c r="K658" s="370"/>
      <c r="L658" s="887"/>
      <c r="M658" s="370"/>
      <c r="N658" s="370"/>
      <c r="O658" s="887"/>
      <c r="P658" s="887"/>
      <c r="Q658" s="887"/>
      <c r="R658" s="198" t="s">
        <v>1957</v>
      </c>
      <c r="S658" s="897" t="s">
        <v>4</v>
      </c>
      <c r="T658" s="416" t="s">
        <v>1283</v>
      </c>
      <c r="U658" s="197" t="s">
        <v>1936</v>
      </c>
      <c r="V658" s="371" t="s">
        <v>36</v>
      </c>
      <c r="W658" s="371"/>
    </row>
    <row r="659" spans="1:23" ht="50.15" customHeight="1" x14ac:dyDescent="0.3">
      <c r="A659" s="414" t="s">
        <v>2213</v>
      </c>
      <c r="B659" s="372">
        <f t="shared" si="7"/>
        <v>142</v>
      </c>
      <c r="C659" s="198" t="s">
        <v>1982</v>
      </c>
      <c r="D659" s="865">
        <v>430085</v>
      </c>
      <c r="E659" s="416"/>
      <c r="F659" s="416"/>
      <c r="G659" s="887" t="s">
        <v>974</v>
      </c>
      <c r="H659" s="416"/>
      <c r="I659" s="370"/>
      <c r="J659" s="370"/>
      <c r="K659" s="370"/>
      <c r="L659" s="887"/>
      <c r="M659" s="370"/>
      <c r="N659" s="370"/>
      <c r="O659" s="887"/>
      <c r="P659" s="887"/>
      <c r="Q659" s="887"/>
      <c r="R659" s="397" t="s">
        <v>1983</v>
      </c>
      <c r="S659" s="897" t="s">
        <v>4</v>
      </c>
      <c r="T659" s="416" t="s">
        <v>1283</v>
      </c>
      <c r="U659" s="197" t="s">
        <v>1936</v>
      </c>
      <c r="V659" s="371" t="s">
        <v>36</v>
      </c>
      <c r="W659" s="371"/>
    </row>
    <row r="660" spans="1:23" ht="50.15" customHeight="1" x14ac:dyDescent="0.3">
      <c r="A660" s="414" t="s">
        <v>2213</v>
      </c>
      <c r="B660" s="372">
        <f t="shared" si="7"/>
        <v>143</v>
      </c>
      <c r="C660" s="198" t="s">
        <v>1985</v>
      </c>
      <c r="D660" s="865">
        <v>430030</v>
      </c>
      <c r="E660" s="416"/>
      <c r="F660" s="416"/>
      <c r="G660" s="395" t="s">
        <v>1986</v>
      </c>
      <c r="H660" s="416"/>
      <c r="I660" s="370"/>
      <c r="J660" s="370"/>
      <c r="K660" s="370"/>
      <c r="L660" s="887"/>
      <c r="M660" s="370"/>
      <c r="N660" s="370"/>
      <c r="O660" s="887"/>
      <c r="P660" s="887"/>
      <c r="Q660" s="887"/>
      <c r="R660" s="416" t="s">
        <v>1987</v>
      </c>
      <c r="S660" s="344" t="s">
        <v>4</v>
      </c>
      <c r="T660" s="416" t="s">
        <v>1283</v>
      </c>
      <c r="U660" s="198" t="s">
        <v>1936</v>
      </c>
      <c r="V660" s="371" t="s">
        <v>36</v>
      </c>
      <c r="W660" s="371"/>
    </row>
    <row r="661" spans="1:23" ht="50.15" customHeight="1" x14ac:dyDescent="0.3">
      <c r="A661" s="414" t="s">
        <v>2213</v>
      </c>
      <c r="B661" s="372">
        <f t="shared" si="7"/>
        <v>144</v>
      </c>
      <c r="C661" s="198" t="s">
        <v>1989</v>
      </c>
      <c r="D661" s="865">
        <v>430030</v>
      </c>
      <c r="E661" s="416"/>
      <c r="F661" s="416"/>
      <c r="G661" s="395" t="s">
        <v>1986</v>
      </c>
      <c r="H661" s="416"/>
      <c r="I661" s="370"/>
      <c r="J661" s="370"/>
      <c r="K661" s="370"/>
      <c r="L661" s="887"/>
      <c r="M661" s="370"/>
      <c r="N661" s="370"/>
      <c r="O661" s="887"/>
      <c r="P661" s="887"/>
      <c r="Q661" s="887"/>
      <c r="R661" s="416" t="s">
        <v>1987</v>
      </c>
      <c r="S661" s="344" t="s">
        <v>4</v>
      </c>
      <c r="T661" s="416" t="s">
        <v>1283</v>
      </c>
      <c r="U661" s="198" t="s">
        <v>1936</v>
      </c>
      <c r="V661" s="371" t="s">
        <v>36</v>
      </c>
      <c r="W661" s="371"/>
    </row>
    <row r="662" spans="1:23" ht="50.15" customHeight="1" x14ac:dyDescent="0.3">
      <c r="A662" s="414" t="s">
        <v>2213</v>
      </c>
      <c r="B662" s="372">
        <f t="shared" si="7"/>
        <v>145</v>
      </c>
      <c r="C662" s="198" t="s">
        <v>1991</v>
      </c>
      <c r="D662" s="865">
        <v>430102</v>
      </c>
      <c r="E662" s="416"/>
      <c r="F662" s="416"/>
      <c r="G662" s="395" t="s">
        <v>1992</v>
      </c>
      <c r="H662" s="416"/>
      <c r="I662" s="370"/>
      <c r="J662" s="370"/>
      <c r="K662" s="370"/>
      <c r="L662" s="887"/>
      <c r="M662" s="370"/>
      <c r="N662" s="370"/>
      <c r="O662" s="887"/>
      <c r="P662" s="887"/>
      <c r="Q662" s="887"/>
      <c r="R662" s="416" t="s">
        <v>1987</v>
      </c>
      <c r="S662" s="344" t="s">
        <v>4</v>
      </c>
      <c r="T662" s="416" t="s">
        <v>1283</v>
      </c>
      <c r="U662" s="198" t="s">
        <v>1936</v>
      </c>
      <c r="V662" s="371" t="s">
        <v>36</v>
      </c>
      <c r="W662" s="371"/>
    </row>
    <row r="663" spans="1:23" ht="50.15" customHeight="1" x14ac:dyDescent="0.3">
      <c r="A663" s="414" t="s">
        <v>2213</v>
      </c>
      <c r="B663" s="372">
        <f t="shared" si="7"/>
        <v>146</v>
      </c>
      <c r="C663" s="198" t="s">
        <v>1994</v>
      </c>
      <c r="D663" s="865">
        <v>430171</v>
      </c>
      <c r="E663" s="416"/>
      <c r="F663" s="416"/>
      <c r="G663" s="395"/>
      <c r="H663" s="416"/>
      <c r="I663" s="370"/>
      <c r="J663" s="370"/>
      <c r="K663" s="370"/>
      <c r="L663" s="887"/>
      <c r="M663" s="370"/>
      <c r="N663" s="370"/>
      <c r="O663" s="887"/>
      <c r="P663" s="887"/>
      <c r="Q663" s="887"/>
      <c r="R663" s="416" t="s">
        <v>1547</v>
      </c>
      <c r="S663" s="344" t="s">
        <v>4</v>
      </c>
      <c r="T663" s="416" t="s">
        <v>1283</v>
      </c>
      <c r="U663" s="198" t="s">
        <v>1936</v>
      </c>
      <c r="V663" s="371" t="s">
        <v>36</v>
      </c>
      <c r="W663" s="371"/>
    </row>
    <row r="664" spans="1:23" ht="50.15" customHeight="1" x14ac:dyDescent="0.3">
      <c r="A664" s="414" t="s">
        <v>2213</v>
      </c>
      <c r="B664" s="372">
        <f t="shared" si="7"/>
        <v>147</v>
      </c>
      <c r="C664" s="198" t="s">
        <v>1996</v>
      </c>
      <c r="D664" s="865">
        <v>430106</v>
      </c>
      <c r="E664" s="416"/>
      <c r="F664" s="416"/>
      <c r="G664" s="368">
        <v>30651</v>
      </c>
      <c r="H664" s="416"/>
      <c r="I664" s="369"/>
      <c r="J664" s="370"/>
      <c r="K664" s="370"/>
      <c r="L664" s="887"/>
      <c r="M664" s="370"/>
      <c r="N664" s="370"/>
      <c r="O664" s="887"/>
      <c r="P664" s="887"/>
      <c r="Q664" s="887"/>
      <c r="R664" s="416" t="s">
        <v>1957</v>
      </c>
      <c r="S664" s="344"/>
      <c r="T664" s="416" t="s">
        <v>1283</v>
      </c>
      <c r="U664" s="198" t="s">
        <v>1936</v>
      </c>
      <c r="V664" s="371" t="s">
        <v>36</v>
      </c>
      <c r="W664" s="371"/>
    </row>
    <row r="665" spans="1:23" ht="50.15" customHeight="1" x14ac:dyDescent="0.3">
      <c r="A665" s="414" t="s">
        <v>2213</v>
      </c>
      <c r="B665" s="372">
        <f t="shared" si="7"/>
        <v>148</v>
      </c>
      <c r="C665" s="198" t="s">
        <v>1998</v>
      </c>
      <c r="D665" s="865">
        <v>98420107599</v>
      </c>
      <c r="E665" s="416"/>
      <c r="F665" s="416"/>
      <c r="G665" s="395"/>
      <c r="H665" s="416"/>
      <c r="I665" s="370"/>
      <c r="J665" s="370"/>
      <c r="K665" s="370"/>
      <c r="L665" s="887"/>
      <c r="M665" s="370"/>
      <c r="N665" s="370"/>
      <c r="O665" s="887"/>
      <c r="P665" s="887"/>
      <c r="Q665" s="887"/>
      <c r="R665" s="416" t="s">
        <v>1999</v>
      </c>
      <c r="S665" s="344"/>
      <c r="T665" s="416" t="s">
        <v>1283</v>
      </c>
      <c r="U665" s="198" t="s">
        <v>1936</v>
      </c>
      <c r="V665" s="371" t="s">
        <v>36</v>
      </c>
      <c r="W665" s="371"/>
    </row>
    <row r="666" spans="1:23" ht="50.15" customHeight="1" x14ac:dyDescent="0.3">
      <c r="A666" s="414" t="s">
        <v>2213</v>
      </c>
      <c r="B666" s="372">
        <f t="shared" si="7"/>
        <v>149</v>
      </c>
      <c r="C666" s="198" t="s">
        <v>1998</v>
      </c>
      <c r="D666" s="865">
        <v>98420107599</v>
      </c>
      <c r="E666" s="416"/>
      <c r="F666" s="416"/>
      <c r="G666" s="395"/>
      <c r="H666" s="416"/>
      <c r="I666" s="370"/>
      <c r="J666" s="370"/>
      <c r="K666" s="370"/>
      <c r="L666" s="887"/>
      <c r="M666" s="370"/>
      <c r="N666" s="370"/>
      <c r="O666" s="887"/>
      <c r="P666" s="887"/>
      <c r="Q666" s="887"/>
      <c r="R666" s="416" t="s">
        <v>2001</v>
      </c>
      <c r="S666" s="344"/>
      <c r="T666" s="416" t="s">
        <v>1283</v>
      </c>
      <c r="U666" s="198" t="s">
        <v>1936</v>
      </c>
      <c r="V666" s="371" t="s">
        <v>36</v>
      </c>
      <c r="W666" s="371"/>
    </row>
    <row r="667" spans="1:23" ht="50.15" customHeight="1" x14ac:dyDescent="0.3">
      <c r="A667" s="414" t="s">
        <v>2213</v>
      </c>
      <c r="B667" s="372">
        <f t="shared" si="7"/>
        <v>150</v>
      </c>
      <c r="C667" s="198" t="s">
        <v>2003</v>
      </c>
      <c r="D667" s="865">
        <v>44</v>
      </c>
      <c r="E667" s="416"/>
      <c r="F667" s="416"/>
      <c r="G667" s="398">
        <v>1953</v>
      </c>
      <c r="H667" s="416"/>
      <c r="I667" s="370"/>
      <c r="J667" s="370"/>
      <c r="K667" s="370">
        <v>26.17</v>
      </c>
      <c r="L667" s="887"/>
      <c r="M667" s="370"/>
      <c r="N667" s="370"/>
      <c r="O667" s="887"/>
      <c r="P667" s="887"/>
      <c r="Q667" s="887"/>
      <c r="R667" s="416" t="s">
        <v>1299</v>
      </c>
      <c r="S667" s="344" t="s">
        <v>4</v>
      </c>
      <c r="T667" s="416" t="s">
        <v>1283</v>
      </c>
      <c r="U667" s="375" t="s">
        <v>2004</v>
      </c>
      <c r="V667" s="371" t="s">
        <v>36</v>
      </c>
      <c r="W667" s="371"/>
    </row>
    <row r="668" spans="1:23" ht="50.15" customHeight="1" x14ac:dyDescent="0.3">
      <c r="A668" s="414" t="s">
        <v>2213</v>
      </c>
      <c r="B668" s="372">
        <f t="shared" si="7"/>
        <v>151</v>
      </c>
      <c r="C668" s="198" t="s">
        <v>2006</v>
      </c>
      <c r="D668" s="865">
        <v>98420104147</v>
      </c>
      <c r="E668" s="416"/>
      <c r="F668" s="416"/>
      <c r="G668" s="395"/>
      <c r="H668" s="416"/>
      <c r="I668" s="370"/>
      <c r="J668" s="370"/>
      <c r="K668" s="370">
        <v>25</v>
      </c>
      <c r="L668" s="370"/>
      <c r="M668" s="370"/>
      <c r="N668" s="370"/>
      <c r="O668" s="887"/>
      <c r="P668" s="887"/>
      <c r="Q668" s="887"/>
      <c r="R668" s="420" t="s">
        <v>1517</v>
      </c>
      <c r="S668" s="344" t="s">
        <v>4</v>
      </c>
      <c r="T668" s="416" t="s">
        <v>1283</v>
      </c>
      <c r="U668" s="375" t="s">
        <v>2007</v>
      </c>
      <c r="V668" s="371" t="s">
        <v>36</v>
      </c>
      <c r="W668" s="371"/>
    </row>
    <row r="669" spans="1:23" ht="50.15" customHeight="1" x14ac:dyDescent="0.3">
      <c r="A669" s="414" t="s">
        <v>2213</v>
      </c>
      <c r="B669" s="372">
        <f t="shared" si="7"/>
        <v>152</v>
      </c>
      <c r="C669" s="198" t="s">
        <v>2009</v>
      </c>
      <c r="D669" s="865">
        <v>2174</v>
      </c>
      <c r="E669" s="416"/>
      <c r="F669" s="416"/>
      <c r="G669" s="395"/>
      <c r="H669" s="416"/>
      <c r="I669" s="370"/>
      <c r="J669" s="370"/>
      <c r="K669" s="370"/>
      <c r="L669" s="887"/>
      <c r="M669" s="370"/>
      <c r="N669" s="370"/>
      <c r="O669" s="887"/>
      <c r="P669" s="887"/>
      <c r="Q669" s="887"/>
      <c r="R669" s="416" t="s">
        <v>2010</v>
      </c>
      <c r="S669" s="344" t="s">
        <v>4</v>
      </c>
      <c r="T669" s="416" t="s">
        <v>1283</v>
      </c>
      <c r="U669" s="198" t="s">
        <v>1936</v>
      </c>
      <c r="V669" s="371" t="s">
        <v>36</v>
      </c>
      <c r="W669" s="371"/>
    </row>
    <row r="670" spans="1:23" ht="50.15" customHeight="1" x14ac:dyDescent="0.3">
      <c r="A670" s="414" t="s">
        <v>2213</v>
      </c>
      <c r="B670" s="372">
        <f t="shared" si="7"/>
        <v>153</v>
      </c>
      <c r="C670" s="198" t="s">
        <v>2012</v>
      </c>
      <c r="D670" s="865">
        <v>2174</v>
      </c>
      <c r="E670" s="416"/>
      <c r="F670" s="416"/>
      <c r="G670" s="395"/>
      <c r="H670" s="416"/>
      <c r="I670" s="370"/>
      <c r="J670" s="370"/>
      <c r="K670" s="370"/>
      <c r="L670" s="887"/>
      <c r="M670" s="370"/>
      <c r="N670" s="370"/>
      <c r="O670" s="887"/>
      <c r="P670" s="887"/>
      <c r="Q670" s="887"/>
      <c r="R670" s="416" t="s">
        <v>2013</v>
      </c>
      <c r="S670" s="344" t="s">
        <v>4</v>
      </c>
      <c r="T670" s="416" t="s">
        <v>1283</v>
      </c>
      <c r="U670" s="198" t="s">
        <v>1936</v>
      </c>
      <c r="V670" s="371" t="s">
        <v>36</v>
      </c>
      <c r="W670" s="371"/>
    </row>
    <row r="671" spans="1:23" ht="50.15" customHeight="1" x14ac:dyDescent="0.3">
      <c r="A671" s="414" t="s">
        <v>2213</v>
      </c>
      <c r="B671" s="372">
        <f t="shared" si="7"/>
        <v>154</v>
      </c>
      <c r="C671" s="198" t="s">
        <v>2015</v>
      </c>
      <c r="D671" s="865">
        <v>2174</v>
      </c>
      <c r="E671" s="416"/>
      <c r="F671" s="416"/>
      <c r="G671" s="395"/>
      <c r="H671" s="416"/>
      <c r="I671" s="370"/>
      <c r="J671" s="370"/>
      <c r="K671" s="370"/>
      <c r="L671" s="887"/>
      <c r="M671" s="370"/>
      <c r="N671" s="370"/>
      <c r="O671" s="887"/>
      <c r="P671" s="887"/>
      <c r="Q671" s="887"/>
      <c r="R671" s="416" t="s">
        <v>2016</v>
      </c>
      <c r="S671" s="344" t="s">
        <v>4</v>
      </c>
      <c r="T671" s="416" t="s">
        <v>1283</v>
      </c>
      <c r="U671" s="198" t="s">
        <v>1936</v>
      </c>
      <c r="V671" s="371" t="s">
        <v>36</v>
      </c>
      <c r="W671" s="371"/>
    </row>
    <row r="672" spans="1:23" ht="50.15" customHeight="1" x14ac:dyDescent="0.3">
      <c r="A672" s="414" t="s">
        <v>2213</v>
      </c>
      <c r="B672" s="372">
        <f t="shared" si="7"/>
        <v>155</v>
      </c>
      <c r="C672" s="198" t="s">
        <v>2018</v>
      </c>
      <c r="D672" s="865">
        <v>2174</v>
      </c>
      <c r="E672" s="416"/>
      <c r="F672" s="416"/>
      <c r="G672" s="395"/>
      <c r="H672" s="416"/>
      <c r="I672" s="370"/>
      <c r="J672" s="370"/>
      <c r="K672" s="370"/>
      <c r="L672" s="887"/>
      <c r="M672" s="370"/>
      <c r="N672" s="370"/>
      <c r="O672" s="887"/>
      <c r="P672" s="887"/>
      <c r="Q672" s="887"/>
      <c r="R672" s="416" t="s">
        <v>2019</v>
      </c>
      <c r="S672" s="344" t="s">
        <v>4</v>
      </c>
      <c r="T672" s="416" t="s">
        <v>1283</v>
      </c>
      <c r="U672" s="198" t="s">
        <v>1936</v>
      </c>
      <c r="V672" s="371" t="s">
        <v>36</v>
      </c>
      <c r="W672" s="371"/>
    </row>
    <row r="673" spans="1:23" ht="50.15" customHeight="1" x14ac:dyDescent="0.3">
      <c r="A673" s="414" t="s">
        <v>2213</v>
      </c>
      <c r="B673" s="372">
        <f t="shared" si="7"/>
        <v>156</v>
      </c>
      <c r="C673" s="198" t="s">
        <v>2021</v>
      </c>
      <c r="D673" s="865">
        <v>430129</v>
      </c>
      <c r="E673" s="416"/>
      <c r="F673" s="416"/>
      <c r="G673" s="373" t="s">
        <v>1525</v>
      </c>
      <c r="H673" s="416"/>
      <c r="I673" s="370"/>
      <c r="J673" s="370"/>
      <c r="K673" s="370"/>
      <c r="L673" s="887"/>
      <c r="M673" s="370"/>
      <c r="N673" s="370"/>
      <c r="O673" s="887"/>
      <c r="P673" s="887"/>
      <c r="Q673" s="887"/>
      <c r="R673" s="416" t="s">
        <v>2022</v>
      </c>
      <c r="S673" s="344"/>
      <c r="T673" s="416" t="s">
        <v>1283</v>
      </c>
      <c r="U673" s="198" t="s">
        <v>1936</v>
      </c>
      <c r="V673" s="371" t="s">
        <v>36</v>
      </c>
      <c r="W673" s="371"/>
    </row>
    <row r="674" spans="1:23" ht="50.15" customHeight="1" x14ac:dyDescent="0.3">
      <c r="A674" s="414" t="s">
        <v>2213</v>
      </c>
      <c r="B674" s="372">
        <f t="shared" si="7"/>
        <v>157</v>
      </c>
      <c r="C674" s="198" t="s">
        <v>2024</v>
      </c>
      <c r="D674" s="865">
        <v>918977</v>
      </c>
      <c r="E674" s="416"/>
      <c r="F674" s="416"/>
      <c r="G674" s="398">
        <v>2009</v>
      </c>
      <c r="H674" s="416"/>
      <c r="I674" s="370"/>
      <c r="J674" s="370"/>
      <c r="K674" s="370"/>
      <c r="L674" s="887"/>
      <c r="M674" s="370"/>
      <c r="N674" s="370"/>
      <c r="O674" s="887"/>
      <c r="P674" s="887"/>
      <c r="Q674" s="887"/>
      <c r="R674" s="399" t="s">
        <v>2025</v>
      </c>
      <c r="S674" s="344"/>
      <c r="T674" s="416" t="s">
        <v>1283</v>
      </c>
      <c r="U674" s="198" t="s">
        <v>1936</v>
      </c>
      <c r="V674" s="371" t="s">
        <v>36</v>
      </c>
      <c r="W674" s="371"/>
    </row>
    <row r="675" spans="1:23" ht="50.15" customHeight="1" x14ac:dyDescent="0.3">
      <c r="A675" s="414" t="s">
        <v>2213</v>
      </c>
      <c r="B675" s="372">
        <f t="shared" si="7"/>
        <v>158</v>
      </c>
      <c r="C675" s="198" t="s">
        <v>2027</v>
      </c>
      <c r="D675" s="865">
        <v>430023</v>
      </c>
      <c r="E675" s="416"/>
      <c r="F675" s="416"/>
      <c r="G675" s="395" t="s">
        <v>804</v>
      </c>
      <c r="H675" s="416"/>
      <c r="I675" s="887">
        <v>19.600000000000001</v>
      </c>
      <c r="J675" s="887">
        <v>4.3</v>
      </c>
      <c r="K675" s="887">
        <v>9.5</v>
      </c>
      <c r="L675" s="887"/>
      <c r="M675" s="370"/>
      <c r="N675" s="370"/>
      <c r="O675" s="887"/>
      <c r="P675" s="887"/>
      <c r="Q675" s="887"/>
      <c r="R675" s="420" t="s">
        <v>1951</v>
      </c>
      <c r="S675" s="344" t="s">
        <v>4</v>
      </c>
      <c r="T675" s="416" t="s">
        <v>1283</v>
      </c>
      <c r="U675" s="198" t="s">
        <v>2028</v>
      </c>
      <c r="V675" s="371" t="s">
        <v>36</v>
      </c>
      <c r="W675" s="371"/>
    </row>
    <row r="676" spans="1:23" ht="50.15" customHeight="1" x14ac:dyDescent="0.3">
      <c r="A676" s="414" t="s">
        <v>2213</v>
      </c>
      <c r="B676" s="372">
        <f t="shared" si="7"/>
        <v>159</v>
      </c>
      <c r="C676" s="198" t="s">
        <v>2030</v>
      </c>
      <c r="D676" s="865">
        <v>79206</v>
      </c>
      <c r="E676" s="416"/>
      <c r="F676" s="416"/>
      <c r="G676" s="373">
        <v>1977</v>
      </c>
      <c r="H676" s="416"/>
      <c r="I676" s="887"/>
      <c r="J676" s="887"/>
      <c r="K676" s="887"/>
      <c r="L676" s="887"/>
      <c r="M676" s="370"/>
      <c r="N676" s="370"/>
      <c r="O676" s="887"/>
      <c r="P676" s="887"/>
      <c r="Q676" s="887"/>
      <c r="R676" s="420"/>
      <c r="S676" s="344" t="s">
        <v>4</v>
      </c>
      <c r="T676" s="416" t="s">
        <v>1283</v>
      </c>
      <c r="U676" s="198" t="s">
        <v>1936</v>
      </c>
      <c r="V676" s="371" t="s">
        <v>36</v>
      </c>
      <c r="W676" s="371"/>
    </row>
    <row r="677" spans="1:23" ht="50.15" customHeight="1" x14ac:dyDescent="0.3">
      <c r="A677" s="414" t="s">
        <v>2213</v>
      </c>
      <c r="B677" s="372">
        <f t="shared" si="7"/>
        <v>160</v>
      </c>
      <c r="C677" s="198" t="s">
        <v>2032</v>
      </c>
      <c r="D677" s="865">
        <v>79206</v>
      </c>
      <c r="E677" s="416"/>
      <c r="F677" s="416"/>
      <c r="G677" s="373">
        <v>1977</v>
      </c>
      <c r="H677" s="416"/>
      <c r="I677" s="887"/>
      <c r="J677" s="887"/>
      <c r="K677" s="887"/>
      <c r="L677" s="887"/>
      <c r="M677" s="370"/>
      <c r="N677" s="370"/>
      <c r="O677" s="887"/>
      <c r="P677" s="887"/>
      <c r="Q677" s="887"/>
      <c r="R677" s="420"/>
      <c r="S677" s="344" t="s">
        <v>4</v>
      </c>
      <c r="T677" s="416" t="s">
        <v>1283</v>
      </c>
      <c r="U677" s="198" t="s">
        <v>1936</v>
      </c>
      <c r="V677" s="371" t="s">
        <v>36</v>
      </c>
      <c r="W677" s="371"/>
    </row>
    <row r="678" spans="1:23" ht="50.15" customHeight="1" x14ac:dyDescent="0.3">
      <c r="A678" s="414" t="s">
        <v>2213</v>
      </c>
      <c r="B678" s="372">
        <f t="shared" si="7"/>
        <v>161</v>
      </c>
      <c r="C678" s="198" t="s">
        <v>2034</v>
      </c>
      <c r="D678" s="865">
        <v>79206</v>
      </c>
      <c r="E678" s="416"/>
      <c r="F678" s="416"/>
      <c r="G678" s="373">
        <v>1977</v>
      </c>
      <c r="H678" s="416"/>
      <c r="I678" s="887">
        <v>16.649999999999999</v>
      </c>
      <c r="J678" s="887">
        <v>6.1</v>
      </c>
      <c r="K678" s="887">
        <v>6.75</v>
      </c>
      <c r="L678" s="887"/>
      <c r="M678" s="370"/>
      <c r="N678" s="370"/>
      <c r="O678" s="887"/>
      <c r="P678" s="887"/>
      <c r="Q678" s="887"/>
      <c r="R678" s="420" t="s">
        <v>2035</v>
      </c>
      <c r="S678" s="344" t="s">
        <v>4</v>
      </c>
      <c r="T678" s="416" t="s">
        <v>1283</v>
      </c>
      <c r="U678" s="198" t="s">
        <v>2036</v>
      </c>
      <c r="V678" s="371" t="s">
        <v>36</v>
      </c>
      <c r="W678" s="371"/>
    </row>
    <row r="679" spans="1:23" ht="50.15" customHeight="1" x14ac:dyDescent="0.3">
      <c r="A679" s="414" t="s">
        <v>2213</v>
      </c>
      <c r="B679" s="372">
        <f t="shared" si="7"/>
        <v>162</v>
      </c>
      <c r="C679" s="198" t="s">
        <v>2038</v>
      </c>
      <c r="D679" s="372">
        <v>890100026807</v>
      </c>
      <c r="E679" s="372"/>
      <c r="F679" s="372"/>
      <c r="G679" s="373" t="s">
        <v>1591</v>
      </c>
      <c r="H679" s="416"/>
      <c r="I679" s="370">
        <v>42</v>
      </c>
      <c r="J679" s="370">
        <v>7.9</v>
      </c>
      <c r="K679" s="370"/>
      <c r="L679" s="370">
        <v>331.8</v>
      </c>
      <c r="M679" s="370"/>
      <c r="N679" s="370"/>
      <c r="O679" s="887"/>
      <c r="P679" s="887"/>
      <c r="Q679" s="887"/>
      <c r="R679" s="420" t="s">
        <v>2039</v>
      </c>
      <c r="S679" s="344" t="s">
        <v>4</v>
      </c>
      <c r="T679" s="416" t="s">
        <v>1283</v>
      </c>
      <c r="U679" s="198" t="s">
        <v>1658</v>
      </c>
      <c r="V679" s="371" t="s">
        <v>36</v>
      </c>
      <c r="W679" s="371"/>
    </row>
    <row r="680" spans="1:23" ht="50.15" customHeight="1" x14ac:dyDescent="0.3">
      <c r="A680" s="414" t="s">
        <v>2213</v>
      </c>
      <c r="B680" s="372">
        <f t="shared" si="7"/>
        <v>163</v>
      </c>
      <c r="C680" s="198" t="s">
        <v>2041</v>
      </c>
      <c r="D680" s="865">
        <v>8465</v>
      </c>
      <c r="E680" s="416"/>
      <c r="F680" s="416"/>
      <c r="G680" s="887">
        <v>1959</v>
      </c>
      <c r="H680" s="416"/>
      <c r="I680" s="887"/>
      <c r="J680" s="887"/>
      <c r="K680" s="887"/>
      <c r="L680" s="887"/>
      <c r="M680" s="370"/>
      <c r="N680" s="370"/>
      <c r="O680" s="887"/>
      <c r="P680" s="887"/>
      <c r="Q680" s="887"/>
      <c r="R680" s="420" t="s">
        <v>2042</v>
      </c>
      <c r="S680" s="344" t="s">
        <v>4</v>
      </c>
      <c r="T680" s="416" t="s">
        <v>1283</v>
      </c>
      <c r="U680" s="198" t="s">
        <v>1936</v>
      </c>
      <c r="V680" s="371" t="s">
        <v>36</v>
      </c>
      <c r="W680" s="371"/>
    </row>
    <row r="681" spans="1:23" ht="50.15" customHeight="1" x14ac:dyDescent="0.3">
      <c r="A681" s="414" t="s">
        <v>2213</v>
      </c>
      <c r="B681" s="372">
        <f t="shared" si="7"/>
        <v>164</v>
      </c>
      <c r="C681" s="198" t="s">
        <v>2044</v>
      </c>
      <c r="D681" s="865">
        <v>79185</v>
      </c>
      <c r="E681" s="412"/>
      <c r="F681" s="412"/>
      <c r="G681" s="412">
        <v>1976</v>
      </c>
      <c r="H681" s="416"/>
      <c r="I681" s="887"/>
      <c r="J681" s="887"/>
      <c r="K681" s="887"/>
      <c r="L681" s="887"/>
      <c r="M681" s="370"/>
      <c r="N681" s="370"/>
      <c r="O681" s="887"/>
      <c r="P681" s="887"/>
      <c r="Q681" s="887"/>
      <c r="R681" s="420" t="s">
        <v>2045</v>
      </c>
      <c r="S681" s="344" t="s">
        <v>4</v>
      </c>
      <c r="T681" s="416" t="s">
        <v>1283</v>
      </c>
      <c r="U681" s="198" t="s">
        <v>1936</v>
      </c>
      <c r="V681" s="371" t="s">
        <v>36</v>
      </c>
      <c r="W681" s="371"/>
    </row>
    <row r="682" spans="1:23" ht="50.15" customHeight="1" x14ac:dyDescent="0.3">
      <c r="A682" s="414" t="s">
        <v>2213</v>
      </c>
      <c r="B682" s="372">
        <f t="shared" si="7"/>
        <v>165</v>
      </c>
      <c r="C682" s="198" t="s">
        <v>2047</v>
      </c>
      <c r="D682" s="865">
        <v>12</v>
      </c>
      <c r="E682" s="412"/>
      <c r="F682" s="412"/>
      <c r="G682" s="412">
        <v>1949</v>
      </c>
      <c r="H682" s="416"/>
      <c r="I682" s="887"/>
      <c r="J682" s="887"/>
      <c r="K682" s="887"/>
      <c r="L682" s="887"/>
      <c r="M682" s="370"/>
      <c r="N682" s="370"/>
      <c r="O682" s="887"/>
      <c r="P682" s="887"/>
      <c r="Q682" s="887"/>
      <c r="R682" s="420" t="s">
        <v>2045</v>
      </c>
      <c r="S682" s="344" t="s">
        <v>4</v>
      </c>
      <c r="T682" s="416" t="s">
        <v>1283</v>
      </c>
      <c r="U682" s="198" t="s">
        <v>1936</v>
      </c>
      <c r="V682" s="371" t="s">
        <v>36</v>
      </c>
      <c r="W682" s="371"/>
    </row>
    <row r="683" spans="1:23" ht="50.15" customHeight="1" x14ac:dyDescent="0.3">
      <c r="A683" s="414" t="s">
        <v>2213</v>
      </c>
      <c r="B683" s="372">
        <f t="shared" si="7"/>
        <v>166</v>
      </c>
      <c r="C683" s="198" t="s">
        <v>2049</v>
      </c>
      <c r="D683" s="865">
        <v>98420108284</v>
      </c>
      <c r="E683" s="412"/>
      <c r="F683" s="412"/>
      <c r="G683" s="412">
        <v>2019</v>
      </c>
      <c r="H683" s="416"/>
      <c r="I683" s="887"/>
      <c r="J683" s="887"/>
      <c r="K683" s="887"/>
      <c r="L683" s="887"/>
      <c r="M683" s="370"/>
      <c r="N683" s="370"/>
      <c r="O683" s="887"/>
      <c r="P683" s="887"/>
      <c r="Q683" s="887"/>
      <c r="R683" s="420" t="s">
        <v>2050</v>
      </c>
      <c r="S683" s="344" t="s">
        <v>4</v>
      </c>
      <c r="T683" s="416" t="s">
        <v>1283</v>
      </c>
      <c r="U683" s="198" t="s">
        <v>1936</v>
      </c>
      <c r="V683" s="371" t="s">
        <v>36</v>
      </c>
      <c r="W683" s="371"/>
    </row>
    <row r="684" spans="1:23" ht="50.15" customHeight="1" x14ac:dyDescent="0.3">
      <c r="A684" s="414" t="s">
        <v>2213</v>
      </c>
      <c r="B684" s="372">
        <f t="shared" si="7"/>
        <v>167</v>
      </c>
      <c r="C684" s="198" t="s">
        <v>2052</v>
      </c>
      <c r="D684" s="865">
        <v>919047</v>
      </c>
      <c r="E684" s="412"/>
      <c r="F684" s="412"/>
      <c r="G684" s="412">
        <v>2009</v>
      </c>
      <c r="H684" s="416"/>
      <c r="I684" s="887"/>
      <c r="J684" s="887"/>
      <c r="K684" s="887"/>
      <c r="L684" s="887"/>
      <c r="M684" s="370"/>
      <c r="N684" s="370"/>
      <c r="O684" s="887"/>
      <c r="P684" s="887"/>
      <c r="Q684" s="887"/>
      <c r="R684" s="420" t="s">
        <v>2022</v>
      </c>
      <c r="S684" s="897" t="s">
        <v>4</v>
      </c>
      <c r="T684" s="416" t="s">
        <v>1283</v>
      </c>
      <c r="U684" s="198" t="s">
        <v>1936</v>
      </c>
      <c r="V684" s="371" t="s">
        <v>36</v>
      </c>
      <c r="W684" s="371"/>
    </row>
    <row r="685" spans="1:23" ht="50.15" customHeight="1" x14ac:dyDescent="0.3">
      <c r="A685" s="414" t="s">
        <v>2213</v>
      </c>
      <c r="B685" s="372">
        <f t="shared" si="7"/>
        <v>168</v>
      </c>
      <c r="C685" s="198" t="s">
        <v>2054</v>
      </c>
      <c r="D685" s="865">
        <v>919047</v>
      </c>
      <c r="E685" s="412"/>
      <c r="F685" s="412"/>
      <c r="G685" s="412">
        <v>2009</v>
      </c>
      <c r="H685" s="416"/>
      <c r="I685" s="887"/>
      <c r="J685" s="887"/>
      <c r="K685" s="887"/>
      <c r="L685" s="887"/>
      <c r="M685" s="370"/>
      <c r="N685" s="370"/>
      <c r="O685" s="887"/>
      <c r="P685" s="887"/>
      <c r="Q685" s="887"/>
      <c r="R685" s="420" t="s">
        <v>2022</v>
      </c>
      <c r="S685" s="897" t="s">
        <v>4</v>
      </c>
      <c r="T685" s="416" t="s">
        <v>1283</v>
      </c>
      <c r="U685" s="198" t="s">
        <v>1936</v>
      </c>
      <c r="V685" s="371" t="s">
        <v>36</v>
      </c>
      <c r="W685" s="371"/>
    </row>
    <row r="686" spans="1:23" ht="50.15" customHeight="1" x14ac:dyDescent="0.3">
      <c r="A686" s="414" t="s">
        <v>2213</v>
      </c>
      <c r="B686" s="372">
        <f t="shared" si="7"/>
        <v>169</v>
      </c>
      <c r="C686" s="198" t="s">
        <v>2056</v>
      </c>
      <c r="D686" s="865">
        <v>919047</v>
      </c>
      <c r="E686" s="412"/>
      <c r="F686" s="412"/>
      <c r="G686" s="412">
        <v>2009</v>
      </c>
      <c r="H686" s="416"/>
      <c r="I686" s="887"/>
      <c r="J686" s="887"/>
      <c r="K686" s="887"/>
      <c r="L686" s="887"/>
      <c r="M686" s="370"/>
      <c r="N686" s="370"/>
      <c r="O686" s="887"/>
      <c r="P686" s="887"/>
      <c r="Q686" s="887"/>
      <c r="R686" s="420" t="s">
        <v>2022</v>
      </c>
      <c r="S686" s="897" t="s">
        <v>4</v>
      </c>
      <c r="T686" s="416" t="s">
        <v>1283</v>
      </c>
      <c r="U686" s="198" t="s">
        <v>1936</v>
      </c>
      <c r="V686" s="371" t="s">
        <v>36</v>
      </c>
      <c r="W686" s="371"/>
    </row>
    <row r="687" spans="1:23" ht="50.15" customHeight="1" x14ac:dyDescent="0.3">
      <c r="A687" s="414" t="s">
        <v>2213</v>
      </c>
      <c r="B687" s="372">
        <f t="shared" si="7"/>
        <v>170</v>
      </c>
      <c r="C687" s="198" t="s">
        <v>2058</v>
      </c>
      <c r="D687" s="865">
        <v>430210</v>
      </c>
      <c r="E687" s="412"/>
      <c r="F687" s="412"/>
      <c r="G687" s="412">
        <v>1999</v>
      </c>
      <c r="H687" s="416"/>
      <c r="I687" s="887"/>
      <c r="J687" s="887"/>
      <c r="K687" s="887"/>
      <c r="L687" s="887"/>
      <c r="M687" s="370"/>
      <c r="N687" s="370"/>
      <c r="O687" s="887"/>
      <c r="P687" s="887"/>
      <c r="Q687" s="887"/>
      <c r="R687" s="420" t="s">
        <v>2022</v>
      </c>
      <c r="S687" s="897" t="s">
        <v>4</v>
      </c>
      <c r="T687" s="416" t="s">
        <v>1283</v>
      </c>
      <c r="U687" s="198" t="s">
        <v>1936</v>
      </c>
      <c r="V687" s="371" t="s">
        <v>36</v>
      </c>
      <c r="W687" s="371"/>
    </row>
    <row r="688" spans="1:23" ht="50.15" customHeight="1" x14ac:dyDescent="0.3">
      <c r="A688" s="414" t="s">
        <v>2213</v>
      </c>
      <c r="B688" s="372">
        <f t="shared" si="7"/>
        <v>171</v>
      </c>
      <c r="C688" s="198" t="s">
        <v>2060</v>
      </c>
      <c r="D688" s="865">
        <v>430210</v>
      </c>
      <c r="E688" s="412"/>
      <c r="F688" s="412"/>
      <c r="G688" s="412">
        <v>1999</v>
      </c>
      <c r="H688" s="416"/>
      <c r="I688" s="887"/>
      <c r="J688" s="887"/>
      <c r="K688" s="887"/>
      <c r="L688" s="887"/>
      <c r="M688" s="370"/>
      <c r="N688" s="370"/>
      <c r="O688" s="887"/>
      <c r="P688" s="887"/>
      <c r="Q688" s="887"/>
      <c r="R688" s="420" t="s">
        <v>2061</v>
      </c>
      <c r="S688" s="897" t="s">
        <v>4</v>
      </c>
      <c r="T688" s="416" t="s">
        <v>1283</v>
      </c>
      <c r="U688" s="198" t="s">
        <v>1936</v>
      </c>
      <c r="V688" s="371" t="s">
        <v>36</v>
      </c>
      <c r="W688" s="371"/>
    </row>
    <row r="689" spans="1:23" ht="50.15" customHeight="1" x14ac:dyDescent="0.3">
      <c r="A689" s="414" t="s">
        <v>2213</v>
      </c>
      <c r="B689" s="372">
        <f t="shared" si="7"/>
        <v>172</v>
      </c>
      <c r="C689" s="198" t="s">
        <v>2063</v>
      </c>
      <c r="D689" s="865">
        <v>79173</v>
      </c>
      <c r="E689" s="416"/>
      <c r="F689" s="416"/>
      <c r="G689" s="373" t="s">
        <v>974</v>
      </c>
      <c r="H689" s="416"/>
      <c r="I689" s="887"/>
      <c r="J689" s="887"/>
      <c r="K689" s="887"/>
      <c r="L689" s="887"/>
      <c r="M689" s="370"/>
      <c r="N689" s="370"/>
      <c r="O689" s="887"/>
      <c r="P689" s="887"/>
      <c r="Q689" s="887"/>
      <c r="R689" s="420" t="s">
        <v>2064</v>
      </c>
      <c r="S689" s="344" t="s">
        <v>4</v>
      </c>
      <c r="T689" s="416" t="s">
        <v>1283</v>
      </c>
      <c r="U689" s="198" t="s">
        <v>1936</v>
      </c>
      <c r="V689" s="371" t="s">
        <v>36</v>
      </c>
      <c r="W689" s="371"/>
    </row>
    <row r="690" spans="1:23" ht="50.15" customHeight="1" x14ac:dyDescent="0.3">
      <c r="A690" s="414" t="s">
        <v>2213</v>
      </c>
      <c r="B690" s="372">
        <f t="shared" si="7"/>
        <v>173</v>
      </c>
      <c r="C690" s="198" t="s">
        <v>2066</v>
      </c>
      <c r="D690" s="341" t="s">
        <v>2067</v>
      </c>
      <c r="E690" s="341"/>
      <c r="F690" s="341"/>
      <c r="G690" s="373" t="s">
        <v>974</v>
      </c>
      <c r="H690" s="416"/>
      <c r="I690" s="887"/>
      <c r="J690" s="887"/>
      <c r="K690" s="887"/>
      <c r="L690" s="887"/>
      <c r="M690" s="370"/>
      <c r="N690" s="370"/>
      <c r="O690" s="887"/>
      <c r="P690" s="887"/>
      <c r="Q690" s="887"/>
      <c r="R690" s="420" t="s">
        <v>2068</v>
      </c>
      <c r="S690" s="344" t="s">
        <v>4</v>
      </c>
      <c r="T690" s="416" t="s">
        <v>1283</v>
      </c>
      <c r="U690" s="198" t="s">
        <v>1936</v>
      </c>
      <c r="V690" s="371" t="s">
        <v>36</v>
      </c>
      <c r="W690" s="371"/>
    </row>
    <row r="691" spans="1:23" ht="50.15" customHeight="1" x14ac:dyDescent="0.3">
      <c r="A691" s="414" t="s">
        <v>2213</v>
      </c>
      <c r="B691" s="372">
        <f t="shared" si="7"/>
        <v>174</v>
      </c>
      <c r="C691" s="198" t="s">
        <v>2070</v>
      </c>
      <c r="D691" s="865">
        <v>79149</v>
      </c>
      <c r="E691" s="416"/>
      <c r="F691" s="416"/>
      <c r="G691" s="373" t="s">
        <v>974</v>
      </c>
      <c r="H691" s="416"/>
      <c r="I691" s="887"/>
      <c r="J691" s="887"/>
      <c r="K691" s="887"/>
      <c r="L691" s="887"/>
      <c r="M691" s="370"/>
      <c r="N691" s="370"/>
      <c r="O691" s="887"/>
      <c r="P691" s="887"/>
      <c r="Q691" s="887"/>
      <c r="R691" s="420" t="s">
        <v>2071</v>
      </c>
      <c r="S691" s="344" t="s">
        <v>4</v>
      </c>
      <c r="T691" s="416" t="s">
        <v>1283</v>
      </c>
      <c r="U691" s="198" t="s">
        <v>1936</v>
      </c>
      <c r="V691" s="371" t="s">
        <v>36</v>
      </c>
      <c r="W691" s="371"/>
    </row>
    <row r="692" spans="1:23" ht="50.15" customHeight="1" x14ac:dyDescent="0.3">
      <c r="A692" s="414" t="s">
        <v>2213</v>
      </c>
      <c r="B692" s="372">
        <f t="shared" si="7"/>
        <v>175</v>
      </c>
      <c r="C692" s="198" t="s">
        <v>2073</v>
      </c>
      <c r="D692" s="865">
        <v>79149</v>
      </c>
      <c r="E692" s="416"/>
      <c r="F692" s="416"/>
      <c r="G692" s="373" t="s">
        <v>974</v>
      </c>
      <c r="H692" s="416"/>
      <c r="I692" s="887"/>
      <c r="J692" s="887"/>
      <c r="K692" s="887"/>
      <c r="L692" s="887"/>
      <c r="M692" s="370"/>
      <c r="N692" s="370"/>
      <c r="O692" s="887"/>
      <c r="P692" s="887"/>
      <c r="Q692" s="887"/>
      <c r="R692" s="420" t="s">
        <v>2071</v>
      </c>
      <c r="S692" s="344" t="s">
        <v>4</v>
      </c>
      <c r="T692" s="416" t="s">
        <v>1283</v>
      </c>
      <c r="U692" s="198" t="s">
        <v>1936</v>
      </c>
      <c r="V692" s="371" t="s">
        <v>36</v>
      </c>
      <c r="W692" s="371"/>
    </row>
    <row r="693" spans="1:23" ht="50.15" customHeight="1" x14ac:dyDescent="0.3">
      <c r="A693" s="414" t="s">
        <v>2213</v>
      </c>
      <c r="B693" s="372">
        <f t="shared" si="7"/>
        <v>176</v>
      </c>
      <c r="C693" s="198" t="s">
        <v>2075</v>
      </c>
      <c r="D693" s="865">
        <v>1064</v>
      </c>
      <c r="E693" s="416"/>
      <c r="F693" s="416"/>
      <c r="G693" s="373" t="s">
        <v>2076</v>
      </c>
      <c r="H693" s="416"/>
      <c r="I693" s="887"/>
      <c r="J693" s="887"/>
      <c r="K693" s="887"/>
      <c r="L693" s="887"/>
      <c r="M693" s="370"/>
      <c r="N693" s="370"/>
      <c r="O693" s="887"/>
      <c r="P693" s="887"/>
      <c r="Q693" s="887"/>
      <c r="R693" s="420" t="s">
        <v>2077</v>
      </c>
      <c r="S693" s="344" t="s">
        <v>4</v>
      </c>
      <c r="T693" s="416" t="s">
        <v>1283</v>
      </c>
      <c r="U693" s="198" t="s">
        <v>1936</v>
      </c>
      <c r="V693" s="371" t="s">
        <v>36</v>
      </c>
      <c r="W693" s="371"/>
    </row>
    <row r="694" spans="1:23" ht="50.15" customHeight="1" x14ac:dyDescent="0.3">
      <c r="A694" s="414" t="s">
        <v>2213</v>
      </c>
      <c r="B694" s="372">
        <f t="shared" si="7"/>
        <v>177</v>
      </c>
      <c r="C694" s="198" t="s">
        <v>2079</v>
      </c>
      <c r="D694" s="865">
        <v>98420107599</v>
      </c>
      <c r="E694" s="416"/>
      <c r="F694" s="416"/>
      <c r="G694" s="373" t="s">
        <v>2080</v>
      </c>
      <c r="H694" s="416"/>
      <c r="I694" s="887"/>
      <c r="J694" s="887"/>
      <c r="K694" s="887"/>
      <c r="L694" s="887"/>
      <c r="M694" s="370"/>
      <c r="N694" s="370"/>
      <c r="O694" s="887"/>
      <c r="P694" s="887"/>
      <c r="Q694" s="887"/>
      <c r="R694" s="420" t="s">
        <v>2081</v>
      </c>
      <c r="S694" s="344" t="s">
        <v>4</v>
      </c>
      <c r="T694" s="416" t="s">
        <v>1283</v>
      </c>
      <c r="U694" s="198" t="s">
        <v>1936</v>
      </c>
      <c r="V694" s="371" t="s">
        <v>36</v>
      </c>
      <c r="W694" s="371"/>
    </row>
    <row r="695" spans="1:23" ht="50.15" customHeight="1" x14ac:dyDescent="0.3">
      <c r="A695" s="414" t="s">
        <v>2213</v>
      </c>
      <c r="B695" s="372">
        <f t="shared" si="7"/>
        <v>178</v>
      </c>
      <c r="C695" s="198" t="s">
        <v>2083</v>
      </c>
      <c r="D695" s="865">
        <v>98420107599</v>
      </c>
      <c r="E695" s="416"/>
      <c r="F695" s="416"/>
      <c r="G695" s="373" t="s">
        <v>2080</v>
      </c>
      <c r="H695" s="416"/>
      <c r="I695" s="887"/>
      <c r="J695" s="887"/>
      <c r="K695" s="887"/>
      <c r="L695" s="887"/>
      <c r="M695" s="370"/>
      <c r="N695" s="370"/>
      <c r="O695" s="887"/>
      <c r="P695" s="887"/>
      <c r="Q695" s="887"/>
      <c r="R695" s="420" t="s">
        <v>2081</v>
      </c>
      <c r="S695" s="344" t="s">
        <v>4</v>
      </c>
      <c r="T695" s="416" t="s">
        <v>1283</v>
      </c>
      <c r="U695" s="198" t="s">
        <v>1936</v>
      </c>
      <c r="V695" s="371" t="s">
        <v>36</v>
      </c>
      <c r="W695" s="371"/>
    </row>
    <row r="696" spans="1:23" ht="50.15" customHeight="1" x14ac:dyDescent="0.3">
      <c r="A696" s="414" t="s">
        <v>2213</v>
      </c>
      <c r="B696" s="372">
        <f t="shared" si="7"/>
        <v>179</v>
      </c>
      <c r="C696" s="198" t="s">
        <v>2085</v>
      </c>
      <c r="D696" s="865">
        <v>98420107599</v>
      </c>
      <c r="E696" s="416"/>
      <c r="F696" s="416"/>
      <c r="G696" s="373" t="s">
        <v>2080</v>
      </c>
      <c r="H696" s="416"/>
      <c r="I696" s="887"/>
      <c r="J696" s="887"/>
      <c r="K696" s="887"/>
      <c r="L696" s="887"/>
      <c r="M696" s="370"/>
      <c r="N696" s="370"/>
      <c r="O696" s="887"/>
      <c r="P696" s="887"/>
      <c r="Q696" s="887"/>
      <c r="R696" s="420" t="s">
        <v>2081</v>
      </c>
      <c r="S696" s="344" t="s">
        <v>4</v>
      </c>
      <c r="T696" s="416" t="s">
        <v>1283</v>
      </c>
      <c r="U696" s="198" t="s">
        <v>1936</v>
      </c>
      <c r="V696" s="371" t="s">
        <v>36</v>
      </c>
      <c r="W696" s="371"/>
    </row>
    <row r="697" spans="1:23" ht="50.15" customHeight="1" x14ac:dyDescent="0.3">
      <c r="A697" s="414" t="s">
        <v>2213</v>
      </c>
      <c r="B697" s="372">
        <f t="shared" si="7"/>
        <v>180</v>
      </c>
      <c r="C697" s="198" t="s">
        <v>2087</v>
      </c>
      <c r="D697" s="865">
        <v>430195</v>
      </c>
      <c r="E697" s="416"/>
      <c r="F697" s="416"/>
      <c r="G697" s="373" t="s">
        <v>2088</v>
      </c>
      <c r="H697" s="416"/>
      <c r="I697" s="887"/>
      <c r="J697" s="887"/>
      <c r="K697" s="887"/>
      <c r="L697" s="887"/>
      <c r="M697" s="370"/>
      <c r="N697" s="370"/>
      <c r="O697" s="887"/>
      <c r="P697" s="887"/>
      <c r="Q697" s="887"/>
      <c r="R697" s="420" t="s">
        <v>2089</v>
      </c>
      <c r="S697" s="344" t="s">
        <v>4</v>
      </c>
      <c r="T697" s="416" t="s">
        <v>1283</v>
      </c>
      <c r="U697" s="198" t="s">
        <v>1936</v>
      </c>
      <c r="V697" s="371" t="s">
        <v>36</v>
      </c>
      <c r="W697" s="371"/>
    </row>
    <row r="698" spans="1:23" ht="50.15" customHeight="1" x14ac:dyDescent="0.3">
      <c r="A698" s="414" t="s">
        <v>2213</v>
      </c>
      <c r="B698" s="372">
        <f t="shared" si="7"/>
        <v>181</v>
      </c>
      <c r="C698" s="198" t="s">
        <v>2091</v>
      </c>
      <c r="D698" s="865">
        <v>430195</v>
      </c>
      <c r="E698" s="416"/>
      <c r="F698" s="416"/>
      <c r="G698" s="373" t="s">
        <v>2088</v>
      </c>
      <c r="H698" s="416"/>
      <c r="I698" s="887"/>
      <c r="J698" s="887"/>
      <c r="K698" s="887"/>
      <c r="L698" s="887"/>
      <c r="M698" s="370"/>
      <c r="N698" s="370"/>
      <c r="O698" s="887"/>
      <c r="P698" s="887"/>
      <c r="Q698" s="887"/>
      <c r="R698" s="420" t="s">
        <v>2092</v>
      </c>
      <c r="S698" s="344" t="s">
        <v>4</v>
      </c>
      <c r="T698" s="416" t="s">
        <v>1283</v>
      </c>
      <c r="U698" s="198" t="s">
        <v>1936</v>
      </c>
      <c r="V698" s="371" t="s">
        <v>36</v>
      </c>
      <c r="W698" s="371"/>
    </row>
    <row r="699" spans="1:23" ht="50.15" customHeight="1" x14ac:dyDescent="0.3">
      <c r="A699" s="414" t="s">
        <v>2213</v>
      </c>
      <c r="B699" s="372">
        <f t="shared" si="7"/>
        <v>182</v>
      </c>
      <c r="C699" s="198" t="s">
        <v>2094</v>
      </c>
      <c r="D699" s="865">
        <v>430195</v>
      </c>
      <c r="E699" s="416"/>
      <c r="F699" s="416"/>
      <c r="G699" s="373" t="s">
        <v>2088</v>
      </c>
      <c r="H699" s="416"/>
      <c r="I699" s="887"/>
      <c r="J699" s="887"/>
      <c r="K699" s="887"/>
      <c r="L699" s="887"/>
      <c r="M699" s="370"/>
      <c r="N699" s="370"/>
      <c r="O699" s="887"/>
      <c r="P699" s="887"/>
      <c r="Q699" s="887"/>
      <c r="R699" s="420" t="s">
        <v>2095</v>
      </c>
      <c r="S699" s="344" t="s">
        <v>4</v>
      </c>
      <c r="T699" s="416" t="s">
        <v>1283</v>
      </c>
      <c r="U699" s="198" t="s">
        <v>1936</v>
      </c>
      <c r="V699" s="371" t="s">
        <v>36</v>
      </c>
      <c r="W699" s="371"/>
    </row>
    <row r="700" spans="1:23" ht="50.15" customHeight="1" x14ac:dyDescent="0.3">
      <c r="A700" s="414" t="s">
        <v>2213</v>
      </c>
      <c r="B700" s="372">
        <f t="shared" si="7"/>
        <v>183</v>
      </c>
      <c r="C700" s="198" t="s">
        <v>2097</v>
      </c>
      <c r="D700" s="865">
        <v>430102</v>
      </c>
      <c r="E700" s="416"/>
      <c r="F700" s="416"/>
      <c r="G700" s="373" t="s">
        <v>1992</v>
      </c>
      <c r="H700" s="416"/>
      <c r="I700" s="887"/>
      <c r="J700" s="887"/>
      <c r="K700" s="887"/>
      <c r="L700" s="887"/>
      <c r="M700" s="370"/>
      <c r="N700" s="370"/>
      <c r="O700" s="887"/>
      <c r="P700" s="887"/>
      <c r="Q700" s="887"/>
      <c r="R700" s="420" t="s">
        <v>2092</v>
      </c>
      <c r="S700" s="344" t="s">
        <v>4</v>
      </c>
      <c r="T700" s="416" t="s">
        <v>1283</v>
      </c>
      <c r="U700" s="198" t="s">
        <v>1936</v>
      </c>
      <c r="V700" s="371" t="s">
        <v>36</v>
      </c>
      <c r="W700" s="371"/>
    </row>
    <row r="701" spans="1:23" ht="50.15" customHeight="1" x14ac:dyDescent="0.3">
      <c r="A701" s="414" t="s">
        <v>2213</v>
      </c>
      <c r="B701" s="372">
        <f t="shared" si="7"/>
        <v>184</v>
      </c>
      <c r="C701" s="198" t="s">
        <v>2099</v>
      </c>
      <c r="D701" s="865">
        <v>430030</v>
      </c>
      <c r="E701" s="416"/>
      <c r="F701" s="416"/>
      <c r="G701" s="373" t="s">
        <v>1986</v>
      </c>
      <c r="H701" s="416"/>
      <c r="I701" s="887"/>
      <c r="J701" s="887"/>
      <c r="K701" s="887"/>
      <c r="L701" s="887"/>
      <c r="M701" s="370"/>
      <c r="N701" s="370"/>
      <c r="O701" s="887"/>
      <c r="P701" s="887"/>
      <c r="Q701" s="887"/>
      <c r="R701" s="420" t="s">
        <v>2092</v>
      </c>
      <c r="S701" s="344" t="s">
        <v>4</v>
      </c>
      <c r="T701" s="416" t="s">
        <v>1283</v>
      </c>
      <c r="U701" s="198" t="s">
        <v>1936</v>
      </c>
      <c r="V701" s="371" t="s">
        <v>36</v>
      </c>
      <c r="W701" s="371"/>
    </row>
    <row r="702" spans="1:23" ht="50.15" customHeight="1" x14ac:dyDescent="0.3">
      <c r="A702" s="414" t="s">
        <v>2213</v>
      </c>
      <c r="B702" s="372">
        <f t="shared" si="7"/>
        <v>185</v>
      </c>
      <c r="C702" s="198" t="s">
        <v>2101</v>
      </c>
      <c r="D702" s="865">
        <v>430102</v>
      </c>
      <c r="E702" s="416"/>
      <c r="F702" s="416"/>
      <c r="G702" s="373" t="s">
        <v>1992</v>
      </c>
      <c r="H702" s="416"/>
      <c r="I702" s="887"/>
      <c r="J702" s="887"/>
      <c r="K702" s="887"/>
      <c r="L702" s="887"/>
      <c r="M702" s="370"/>
      <c r="N702" s="370"/>
      <c r="O702" s="887"/>
      <c r="P702" s="887"/>
      <c r="Q702" s="887"/>
      <c r="R702" s="420" t="s">
        <v>2092</v>
      </c>
      <c r="S702" s="344" t="s">
        <v>4</v>
      </c>
      <c r="T702" s="416" t="s">
        <v>1283</v>
      </c>
      <c r="U702" s="198" t="s">
        <v>1936</v>
      </c>
      <c r="V702" s="371" t="s">
        <v>36</v>
      </c>
      <c r="W702" s="371"/>
    </row>
    <row r="703" spans="1:23" ht="50.15" customHeight="1" x14ac:dyDescent="0.3">
      <c r="A703" s="414" t="s">
        <v>2213</v>
      </c>
      <c r="B703" s="372">
        <f t="shared" si="7"/>
        <v>186</v>
      </c>
      <c r="C703" s="198" t="s">
        <v>2103</v>
      </c>
      <c r="D703" s="865">
        <v>430171</v>
      </c>
      <c r="E703" s="416"/>
      <c r="F703" s="416"/>
      <c r="G703" s="373" t="s">
        <v>2104</v>
      </c>
      <c r="H703" s="416"/>
      <c r="I703" s="887"/>
      <c r="J703" s="887"/>
      <c r="K703" s="887"/>
      <c r="L703" s="887"/>
      <c r="M703" s="370"/>
      <c r="N703" s="370"/>
      <c r="O703" s="887"/>
      <c r="P703" s="887"/>
      <c r="Q703" s="887"/>
      <c r="R703" s="420" t="s">
        <v>2105</v>
      </c>
      <c r="S703" s="344" t="s">
        <v>4</v>
      </c>
      <c r="T703" s="416" t="s">
        <v>1283</v>
      </c>
      <c r="U703" s="198" t="s">
        <v>1936</v>
      </c>
      <c r="V703" s="371" t="s">
        <v>36</v>
      </c>
      <c r="W703" s="371"/>
    </row>
    <row r="704" spans="1:23" ht="50.15" customHeight="1" x14ac:dyDescent="0.3">
      <c r="A704" s="414" t="s">
        <v>2213</v>
      </c>
      <c r="B704" s="372">
        <f t="shared" si="7"/>
        <v>187</v>
      </c>
      <c r="C704" s="198" t="s">
        <v>2107</v>
      </c>
      <c r="D704" s="865">
        <v>430171</v>
      </c>
      <c r="E704" s="416"/>
      <c r="F704" s="416"/>
      <c r="G704" s="373" t="s">
        <v>2104</v>
      </c>
      <c r="H704" s="416"/>
      <c r="I704" s="887"/>
      <c r="J704" s="887"/>
      <c r="K704" s="887"/>
      <c r="L704" s="887"/>
      <c r="M704" s="370"/>
      <c r="N704" s="370"/>
      <c r="O704" s="887"/>
      <c r="P704" s="887"/>
      <c r="Q704" s="887"/>
      <c r="R704" s="420" t="s">
        <v>2105</v>
      </c>
      <c r="S704" s="344" t="s">
        <v>4</v>
      </c>
      <c r="T704" s="416" t="s">
        <v>1283</v>
      </c>
      <c r="U704" s="198" t="s">
        <v>1936</v>
      </c>
      <c r="V704" s="371" t="s">
        <v>36</v>
      </c>
      <c r="W704" s="371"/>
    </row>
    <row r="705" spans="1:23" ht="50.15" customHeight="1" x14ac:dyDescent="0.3">
      <c r="A705" s="414" t="s">
        <v>2213</v>
      </c>
      <c r="B705" s="372">
        <f t="shared" si="7"/>
        <v>188</v>
      </c>
      <c r="C705" s="198" t="s">
        <v>2109</v>
      </c>
      <c r="D705" s="865">
        <v>79155</v>
      </c>
      <c r="E705" s="416"/>
      <c r="F705" s="416"/>
      <c r="G705" s="373"/>
      <c r="H705" s="416"/>
      <c r="I705" s="887"/>
      <c r="J705" s="887"/>
      <c r="K705" s="887"/>
      <c r="L705" s="887"/>
      <c r="M705" s="370"/>
      <c r="N705" s="370"/>
      <c r="O705" s="887"/>
      <c r="P705" s="887"/>
      <c r="Q705" s="887"/>
      <c r="R705" s="420" t="s">
        <v>2110</v>
      </c>
      <c r="S705" s="344" t="s">
        <v>4</v>
      </c>
      <c r="T705" s="416" t="s">
        <v>1283</v>
      </c>
      <c r="U705" s="198" t="s">
        <v>1936</v>
      </c>
      <c r="V705" s="371" t="s">
        <v>36</v>
      </c>
      <c r="W705" s="371"/>
    </row>
    <row r="706" spans="1:23" ht="50.15" customHeight="1" x14ac:dyDescent="0.3">
      <c r="A706" s="414" t="s">
        <v>2213</v>
      </c>
      <c r="B706" s="372">
        <f t="shared" si="7"/>
        <v>189</v>
      </c>
      <c r="C706" s="198" t="s">
        <v>2112</v>
      </c>
      <c r="D706" s="865">
        <v>79157</v>
      </c>
      <c r="E706" s="416"/>
      <c r="F706" s="416"/>
      <c r="G706" s="373"/>
      <c r="H706" s="416"/>
      <c r="I706" s="887"/>
      <c r="J706" s="887"/>
      <c r="K706" s="887"/>
      <c r="L706" s="887"/>
      <c r="M706" s="370"/>
      <c r="N706" s="370"/>
      <c r="O706" s="887"/>
      <c r="P706" s="887"/>
      <c r="Q706" s="887"/>
      <c r="R706" s="420" t="s">
        <v>2113</v>
      </c>
      <c r="S706" s="344" t="s">
        <v>4</v>
      </c>
      <c r="T706" s="416" t="s">
        <v>1283</v>
      </c>
      <c r="U706" s="198" t="s">
        <v>1936</v>
      </c>
      <c r="V706" s="371" t="s">
        <v>36</v>
      </c>
      <c r="W706" s="371"/>
    </row>
    <row r="707" spans="1:23" ht="50.15" customHeight="1" x14ac:dyDescent="0.3">
      <c r="A707" s="414" t="s">
        <v>2213</v>
      </c>
      <c r="B707" s="372">
        <f t="shared" si="7"/>
        <v>190</v>
      </c>
      <c r="C707" s="198" t="s">
        <v>2115</v>
      </c>
      <c r="D707" s="865">
        <v>430072</v>
      </c>
      <c r="E707" s="416"/>
      <c r="F707" s="416"/>
      <c r="G707" s="373" t="s">
        <v>2116</v>
      </c>
      <c r="H707" s="416"/>
      <c r="I707" s="887"/>
      <c r="J707" s="887"/>
      <c r="K707" s="887"/>
      <c r="L707" s="887"/>
      <c r="M707" s="370"/>
      <c r="N707" s="370"/>
      <c r="O707" s="887"/>
      <c r="P707" s="887"/>
      <c r="Q707" s="887"/>
      <c r="R707" s="420" t="s">
        <v>2117</v>
      </c>
      <c r="S707" s="344" t="s">
        <v>4</v>
      </c>
      <c r="T707" s="416" t="s">
        <v>1283</v>
      </c>
      <c r="U707" s="198" t="s">
        <v>1936</v>
      </c>
      <c r="V707" s="371" t="s">
        <v>36</v>
      </c>
      <c r="W707" s="371"/>
    </row>
    <row r="708" spans="1:23" ht="50.15" customHeight="1" x14ac:dyDescent="0.3">
      <c r="A708" s="414" t="s">
        <v>2213</v>
      </c>
      <c r="B708" s="372">
        <f t="shared" ref="B708:B737" si="8">B707+1</f>
        <v>191</v>
      </c>
      <c r="C708" s="198" t="s">
        <v>2119</v>
      </c>
      <c r="D708" s="865">
        <v>430093</v>
      </c>
      <c r="E708" s="416"/>
      <c r="F708" s="416"/>
      <c r="G708" s="373" t="s">
        <v>1992</v>
      </c>
      <c r="H708" s="416"/>
      <c r="I708" s="887"/>
      <c r="J708" s="887"/>
      <c r="K708" s="887"/>
      <c r="L708" s="887"/>
      <c r="M708" s="370"/>
      <c r="N708" s="370"/>
      <c r="O708" s="887"/>
      <c r="P708" s="887"/>
      <c r="Q708" s="887"/>
      <c r="R708" s="420" t="s">
        <v>2120</v>
      </c>
      <c r="S708" s="897" t="s">
        <v>4</v>
      </c>
      <c r="T708" s="416" t="s">
        <v>1283</v>
      </c>
      <c r="U708" s="198" t="s">
        <v>1936</v>
      </c>
      <c r="V708" s="371" t="s">
        <v>36</v>
      </c>
      <c r="W708" s="371"/>
    </row>
    <row r="709" spans="1:23" ht="50.15" customHeight="1" x14ac:dyDescent="0.3">
      <c r="A709" s="414" t="s">
        <v>2213</v>
      </c>
      <c r="B709" s="372">
        <f t="shared" si="8"/>
        <v>192</v>
      </c>
      <c r="C709" s="198" t="s">
        <v>2122</v>
      </c>
      <c r="D709" s="865">
        <v>430093</v>
      </c>
      <c r="E709" s="416"/>
      <c r="F709" s="416"/>
      <c r="G709" s="373" t="s">
        <v>1992</v>
      </c>
      <c r="H709" s="416"/>
      <c r="I709" s="887"/>
      <c r="J709" s="887"/>
      <c r="K709" s="887"/>
      <c r="L709" s="887"/>
      <c r="M709" s="370"/>
      <c r="N709" s="370"/>
      <c r="O709" s="887"/>
      <c r="P709" s="887"/>
      <c r="Q709" s="887"/>
      <c r="R709" s="420" t="s">
        <v>2123</v>
      </c>
      <c r="S709" s="897" t="s">
        <v>4</v>
      </c>
      <c r="T709" s="416" t="s">
        <v>1283</v>
      </c>
      <c r="U709" s="198" t="s">
        <v>1936</v>
      </c>
      <c r="V709" s="371" t="s">
        <v>36</v>
      </c>
      <c r="W709" s="371"/>
    </row>
    <row r="710" spans="1:23" ht="50.15" customHeight="1" x14ac:dyDescent="0.3">
      <c r="A710" s="414" t="s">
        <v>2213</v>
      </c>
      <c r="B710" s="372">
        <f t="shared" si="8"/>
        <v>193</v>
      </c>
      <c r="C710" s="198" t="s">
        <v>2125</v>
      </c>
      <c r="D710" s="865">
        <v>430093</v>
      </c>
      <c r="E710" s="416"/>
      <c r="F710" s="416"/>
      <c r="G710" s="373" t="s">
        <v>1992</v>
      </c>
      <c r="H710" s="416"/>
      <c r="I710" s="887"/>
      <c r="J710" s="887"/>
      <c r="K710" s="887"/>
      <c r="L710" s="887"/>
      <c r="M710" s="370"/>
      <c r="N710" s="370"/>
      <c r="O710" s="887"/>
      <c r="P710" s="887"/>
      <c r="Q710" s="887"/>
      <c r="R710" s="420" t="s">
        <v>2126</v>
      </c>
      <c r="S710" s="897" t="s">
        <v>4</v>
      </c>
      <c r="T710" s="416" t="s">
        <v>1283</v>
      </c>
      <c r="U710" s="198" t="s">
        <v>1936</v>
      </c>
      <c r="V710" s="371" t="s">
        <v>36</v>
      </c>
      <c r="W710" s="371"/>
    </row>
    <row r="711" spans="1:23" ht="50.15" customHeight="1" x14ac:dyDescent="0.3">
      <c r="A711" s="414" t="s">
        <v>2213</v>
      </c>
      <c r="B711" s="372">
        <f t="shared" si="8"/>
        <v>194</v>
      </c>
      <c r="C711" s="198" t="s">
        <v>2128</v>
      </c>
      <c r="D711" s="865">
        <v>430093</v>
      </c>
      <c r="E711" s="416"/>
      <c r="F711" s="416"/>
      <c r="G711" s="373" t="s">
        <v>1992</v>
      </c>
      <c r="H711" s="416"/>
      <c r="I711" s="887"/>
      <c r="J711" s="887"/>
      <c r="K711" s="887"/>
      <c r="L711" s="887"/>
      <c r="M711" s="370"/>
      <c r="N711" s="370"/>
      <c r="O711" s="887"/>
      <c r="P711" s="887"/>
      <c r="Q711" s="887"/>
      <c r="R711" s="420" t="s">
        <v>2129</v>
      </c>
      <c r="S711" s="897" t="s">
        <v>4</v>
      </c>
      <c r="T711" s="416" t="s">
        <v>1283</v>
      </c>
      <c r="U711" s="198" t="s">
        <v>1936</v>
      </c>
      <c r="V711" s="371" t="s">
        <v>36</v>
      </c>
      <c r="W711" s="371"/>
    </row>
    <row r="712" spans="1:23" ht="50.15" customHeight="1" x14ac:dyDescent="0.3">
      <c r="A712" s="414" t="s">
        <v>2213</v>
      </c>
      <c r="B712" s="372">
        <f t="shared" si="8"/>
        <v>195</v>
      </c>
      <c r="C712" s="198" t="s">
        <v>2131</v>
      </c>
      <c r="D712" s="865">
        <v>430205</v>
      </c>
      <c r="E712" s="416"/>
      <c r="F712" s="416"/>
      <c r="G712" s="373" t="s">
        <v>2132</v>
      </c>
      <c r="H712" s="416"/>
      <c r="I712" s="887"/>
      <c r="J712" s="887"/>
      <c r="K712" s="887"/>
      <c r="L712" s="887"/>
      <c r="M712" s="370"/>
      <c r="N712" s="370"/>
      <c r="O712" s="887"/>
      <c r="P712" s="887"/>
      <c r="Q712" s="887"/>
      <c r="R712" s="420" t="s">
        <v>2133</v>
      </c>
      <c r="S712" s="897" t="s">
        <v>4</v>
      </c>
      <c r="T712" s="416" t="s">
        <v>1283</v>
      </c>
      <c r="U712" s="198" t="s">
        <v>1936</v>
      </c>
      <c r="V712" s="371" t="s">
        <v>36</v>
      </c>
      <c r="W712" s="371"/>
    </row>
    <row r="713" spans="1:23" ht="50.15" customHeight="1" x14ac:dyDescent="0.3">
      <c r="A713" s="414" t="s">
        <v>2213</v>
      </c>
      <c r="B713" s="372">
        <f t="shared" si="8"/>
        <v>196</v>
      </c>
      <c r="C713" s="198" t="s">
        <v>2135</v>
      </c>
      <c r="D713" s="865">
        <v>430205</v>
      </c>
      <c r="E713" s="416"/>
      <c r="F713" s="416"/>
      <c r="G713" s="373" t="s">
        <v>2136</v>
      </c>
      <c r="H713" s="416"/>
      <c r="I713" s="887"/>
      <c r="J713" s="887"/>
      <c r="K713" s="887"/>
      <c r="L713" s="887"/>
      <c r="M713" s="370"/>
      <c r="N713" s="370"/>
      <c r="O713" s="887"/>
      <c r="P713" s="887"/>
      <c r="Q713" s="887"/>
      <c r="R713" s="420" t="s">
        <v>2133</v>
      </c>
      <c r="S713" s="897" t="s">
        <v>4</v>
      </c>
      <c r="T713" s="416" t="s">
        <v>1283</v>
      </c>
      <c r="U713" s="198" t="s">
        <v>1936</v>
      </c>
      <c r="V713" s="371" t="s">
        <v>36</v>
      </c>
      <c r="W713" s="371"/>
    </row>
    <row r="714" spans="1:23" ht="50.15" customHeight="1" x14ac:dyDescent="0.3">
      <c r="A714" s="414" t="s">
        <v>2213</v>
      </c>
      <c r="B714" s="372">
        <f t="shared" si="8"/>
        <v>197</v>
      </c>
      <c r="C714" s="198" t="s">
        <v>2138</v>
      </c>
      <c r="D714" s="865">
        <v>430134</v>
      </c>
      <c r="E714" s="416"/>
      <c r="F714" s="416"/>
      <c r="G714" s="373" t="s">
        <v>1525</v>
      </c>
      <c r="H714" s="416"/>
      <c r="I714" s="887"/>
      <c r="J714" s="887"/>
      <c r="K714" s="887"/>
      <c r="L714" s="887"/>
      <c r="M714" s="370"/>
      <c r="N714" s="370"/>
      <c r="O714" s="887"/>
      <c r="P714" s="887"/>
      <c r="Q714" s="887"/>
      <c r="R714" s="420" t="s">
        <v>2139</v>
      </c>
      <c r="S714" s="897" t="s">
        <v>4</v>
      </c>
      <c r="T714" s="416" t="s">
        <v>1283</v>
      </c>
      <c r="U714" s="198" t="s">
        <v>1936</v>
      </c>
      <c r="V714" s="371" t="s">
        <v>36</v>
      </c>
      <c r="W714" s="371"/>
    </row>
    <row r="715" spans="1:23" ht="50.15" customHeight="1" x14ac:dyDescent="0.3">
      <c r="A715" s="414" t="s">
        <v>2213</v>
      </c>
      <c r="B715" s="372">
        <f t="shared" si="8"/>
        <v>198</v>
      </c>
      <c r="C715" s="198" t="s">
        <v>2141</v>
      </c>
      <c r="D715" s="865">
        <v>430134</v>
      </c>
      <c r="E715" s="416"/>
      <c r="F715" s="416"/>
      <c r="G715" s="373" t="s">
        <v>1525</v>
      </c>
      <c r="H715" s="416"/>
      <c r="I715" s="887"/>
      <c r="J715" s="887"/>
      <c r="K715" s="887"/>
      <c r="L715" s="887"/>
      <c r="M715" s="370"/>
      <c r="N715" s="370"/>
      <c r="O715" s="887"/>
      <c r="P715" s="887"/>
      <c r="Q715" s="887"/>
      <c r="R715" s="420" t="s">
        <v>2142</v>
      </c>
      <c r="S715" s="897" t="s">
        <v>4</v>
      </c>
      <c r="T715" s="416" t="s">
        <v>1283</v>
      </c>
      <c r="U715" s="198" t="s">
        <v>1936</v>
      </c>
      <c r="V715" s="371" t="s">
        <v>36</v>
      </c>
      <c r="W715" s="371"/>
    </row>
    <row r="716" spans="1:23" ht="50.15" customHeight="1" x14ac:dyDescent="0.3">
      <c r="A716" s="414" t="s">
        <v>2213</v>
      </c>
      <c r="B716" s="372">
        <f t="shared" si="8"/>
        <v>199</v>
      </c>
      <c r="C716" s="198" t="s">
        <v>2144</v>
      </c>
      <c r="D716" s="865">
        <v>430160</v>
      </c>
      <c r="E716" s="416"/>
      <c r="F716" s="416"/>
      <c r="G716" s="373" t="s">
        <v>1525</v>
      </c>
      <c r="H716" s="416"/>
      <c r="I716" s="887"/>
      <c r="J716" s="887"/>
      <c r="K716" s="887"/>
      <c r="L716" s="887"/>
      <c r="M716" s="370"/>
      <c r="N716" s="370"/>
      <c r="O716" s="887"/>
      <c r="P716" s="887"/>
      <c r="Q716" s="887"/>
      <c r="R716" s="420" t="s">
        <v>1484</v>
      </c>
      <c r="S716" s="897" t="s">
        <v>4</v>
      </c>
      <c r="T716" s="416" t="s">
        <v>1283</v>
      </c>
      <c r="U716" s="198" t="s">
        <v>1936</v>
      </c>
      <c r="V716" s="371" t="s">
        <v>36</v>
      </c>
      <c r="W716" s="371"/>
    </row>
    <row r="717" spans="1:23" ht="50.15" customHeight="1" x14ac:dyDescent="0.3">
      <c r="A717" s="414" t="s">
        <v>2213</v>
      </c>
      <c r="B717" s="372">
        <f t="shared" si="8"/>
        <v>200</v>
      </c>
      <c r="C717" s="198" t="s">
        <v>2146</v>
      </c>
      <c r="D717" s="865">
        <v>430160</v>
      </c>
      <c r="E717" s="416"/>
      <c r="F717" s="416"/>
      <c r="G717" s="373" t="s">
        <v>1525</v>
      </c>
      <c r="H717" s="416"/>
      <c r="I717" s="887"/>
      <c r="J717" s="887"/>
      <c r="K717" s="887"/>
      <c r="L717" s="887"/>
      <c r="M717" s="370"/>
      <c r="N717" s="370"/>
      <c r="O717" s="887"/>
      <c r="P717" s="887"/>
      <c r="Q717" s="887"/>
      <c r="R717" s="420" t="s">
        <v>1484</v>
      </c>
      <c r="S717" s="897" t="s">
        <v>4</v>
      </c>
      <c r="T717" s="416" t="s">
        <v>1283</v>
      </c>
      <c r="U717" s="198" t="s">
        <v>1936</v>
      </c>
      <c r="V717" s="371" t="s">
        <v>36</v>
      </c>
      <c r="W717" s="371"/>
    </row>
    <row r="718" spans="1:23" ht="50.15" customHeight="1" x14ac:dyDescent="0.3">
      <c r="A718" s="414" t="s">
        <v>2213</v>
      </c>
      <c r="B718" s="372">
        <f t="shared" si="8"/>
        <v>201</v>
      </c>
      <c r="C718" s="198" t="s">
        <v>2148</v>
      </c>
      <c r="D718" s="865">
        <v>430160</v>
      </c>
      <c r="E718" s="416"/>
      <c r="F718" s="416"/>
      <c r="G718" s="373" t="s">
        <v>1525</v>
      </c>
      <c r="H718" s="416"/>
      <c r="I718" s="887"/>
      <c r="J718" s="887"/>
      <c r="K718" s="887"/>
      <c r="L718" s="887"/>
      <c r="M718" s="370"/>
      <c r="N718" s="370"/>
      <c r="O718" s="887"/>
      <c r="P718" s="887"/>
      <c r="Q718" s="887"/>
      <c r="R718" s="420" t="s">
        <v>1484</v>
      </c>
      <c r="S718" s="897" t="s">
        <v>4</v>
      </c>
      <c r="T718" s="416" t="s">
        <v>1283</v>
      </c>
      <c r="U718" s="198" t="s">
        <v>1936</v>
      </c>
      <c r="V718" s="371" t="s">
        <v>36</v>
      </c>
      <c r="W718" s="371"/>
    </row>
    <row r="719" spans="1:23" ht="50.15" customHeight="1" x14ac:dyDescent="0.3">
      <c r="A719" s="414" t="s">
        <v>2213</v>
      </c>
      <c r="B719" s="372">
        <f t="shared" si="8"/>
        <v>202</v>
      </c>
      <c r="C719" s="198" t="s">
        <v>2150</v>
      </c>
      <c r="D719" s="865">
        <v>430097</v>
      </c>
      <c r="E719" s="416"/>
      <c r="F719" s="416"/>
      <c r="G719" s="373" t="s">
        <v>1992</v>
      </c>
      <c r="H719" s="416"/>
      <c r="I719" s="887"/>
      <c r="J719" s="887"/>
      <c r="K719" s="887"/>
      <c r="L719" s="887"/>
      <c r="M719" s="370"/>
      <c r="N719" s="370"/>
      <c r="O719" s="887"/>
      <c r="P719" s="887"/>
      <c r="Q719" s="887"/>
      <c r="R719" s="420" t="s">
        <v>2151</v>
      </c>
      <c r="S719" s="897" t="s">
        <v>4</v>
      </c>
      <c r="T719" s="416" t="s">
        <v>1283</v>
      </c>
      <c r="U719" s="198" t="s">
        <v>1936</v>
      </c>
      <c r="V719" s="371" t="s">
        <v>36</v>
      </c>
      <c r="W719" s="371"/>
    </row>
    <row r="720" spans="1:23" ht="50.15" customHeight="1" x14ac:dyDescent="0.3">
      <c r="A720" s="414" t="s">
        <v>2213</v>
      </c>
      <c r="B720" s="372">
        <f t="shared" si="8"/>
        <v>203</v>
      </c>
      <c r="C720" s="198" t="s">
        <v>2153</v>
      </c>
      <c r="D720" s="865">
        <v>430090</v>
      </c>
      <c r="E720" s="416"/>
      <c r="F720" s="416"/>
      <c r="G720" s="373" t="s">
        <v>875</v>
      </c>
      <c r="H720" s="416"/>
      <c r="I720" s="887"/>
      <c r="J720" s="887"/>
      <c r="K720" s="887"/>
      <c r="L720" s="887"/>
      <c r="M720" s="370"/>
      <c r="N720" s="370"/>
      <c r="O720" s="887"/>
      <c r="P720" s="887"/>
      <c r="Q720" s="887"/>
      <c r="R720" s="420" t="s">
        <v>2154</v>
      </c>
      <c r="S720" s="897" t="s">
        <v>4</v>
      </c>
      <c r="T720" s="416" t="s">
        <v>1283</v>
      </c>
      <c r="U720" s="198" t="s">
        <v>1936</v>
      </c>
      <c r="V720" s="371" t="s">
        <v>36</v>
      </c>
      <c r="W720" s="371"/>
    </row>
    <row r="721" spans="1:23" ht="50.15" customHeight="1" x14ac:dyDescent="0.3">
      <c r="A721" s="414" t="s">
        <v>2213</v>
      </c>
      <c r="B721" s="372">
        <f t="shared" si="8"/>
        <v>204</v>
      </c>
      <c r="C721" s="198" t="s">
        <v>2156</v>
      </c>
      <c r="D721" s="865">
        <v>919811</v>
      </c>
      <c r="E721" s="416"/>
      <c r="F721" s="416"/>
      <c r="G721" s="373" t="s">
        <v>2157</v>
      </c>
      <c r="H721" s="416"/>
      <c r="I721" s="887"/>
      <c r="J721" s="887"/>
      <c r="K721" s="887"/>
      <c r="L721" s="887"/>
      <c r="M721" s="370"/>
      <c r="N721" s="370"/>
      <c r="O721" s="887"/>
      <c r="P721" s="887"/>
      <c r="Q721" s="887"/>
      <c r="R721" s="420" t="s">
        <v>1484</v>
      </c>
      <c r="S721" s="897" t="s">
        <v>4</v>
      </c>
      <c r="T721" s="416" t="s">
        <v>1283</v>
      </c>
      <c r="U721" s="198" t="s">
        <v>1936</v>
      </c>
      <c r="V721" s="371" t="s">
        <v>36</v>
      </c>
      <c r="W721" s="371"/>
    </row>
    <row r="722" spans="1:23" ht="50.15" customHeight="1" x14ac:dyDescent="0.3">
      <c r="A722" s="414" t="s">
        <v>2213</v>
      </c>
      <c r="B722" s="372">
        <f t="shared" si="8"/>
        <v>205</v>
      </c>
      <c r="C722" s="198" t="s">
        <v>2159</v>
      </c>
      <c r="D722" s="865">
        <v>919811</v>
      </c>
      <c r="E722" s="416"/>
      <c r="F722" s="416"/>
      <c r="G722" s="373" t="s">
        <v>2157</v>
      </c>
      <c r="H722" s="416"/>
      <c r="I722" s="887"/>
      <c r="J722" s="887"/>
      <c r="K722" s="887"/>
      <c r="L722" s="887"/>
      <c r="M722" s="370"/>
      <c r="N722" s="370"/>
      <c r="O722" s="887"/>
      <c r="P722" s="887"/>
      <c r="Q722" s="887"/>
      <c r="R722" s="420" t="s">
        <v>1484</v>
      </c>
      <c r="S722" s="897" t="s">
        <v>4</v>
      </c>
      <c r="T722" s="416" t="s">
        <v>1283</v>
      </c>
      <c r="U722" s="198" t="s">
        <v>1936</v>
      </c>
      <c r="V722" s="371" t="s">
        <v>36</v>
      </c>
      <c r="W722" s="371"/>
    </row>
    <row r="723" spans="1:23" ht="50.15" customHeight="1" x14ac:dyDescent="0.3">
      <c r="A723" s="414" t="s">
        <v>2213</v>
      </c>
      <c r="B723" s="372">
        <f t="shared" si="8"/>
        <v>206</v>
      </c>
      <c r="C723" s="198" t="s">
        <v>2161</v>
      </c>
      <c r="D723" s="865">
        <v>79157</v>
      </c>
      <c r="E723" s="416"/>
      <c r="F723" s="416"/>
      <c r="G723" s="373" t="s">
        <v>1950</v>
      </c>
      <c r="H723" s="416"/>
      <c r="I723" s="887"/>
      <c r="J723" s="887"/>
      <c r="K723" s="887"/>
      <c r="L723" s="887"/>
      <c r="M723" s="370"/>
      <c r="N723" s="370"/>
      <c r="O723" s="887"/>
      <c r="P723" s="887"/>
      <c r="Q723" s="887"/>
      <c r="R723" s="420" t="s">
        <v>1484</v>
      </c>
      <c r="S723" s="897" t="s">
        <v>4</v>
      </c>
      <c r="T723" s="416" t="s">
        <v>1283</v>
      </c>
      <c r="U723" s="198" t="s">
        <v>1936</v>
      </c>
      <c r="V723" s="371" t="s">
        <v>36</v>
      </c>
      <c r="W723" s="371"/>
    </row>
    <row r="724" spans="1:23" ht="50.15" customHeight="1" x14ac:dyDescent="0.3">
      <c r="A724" s="414" t="s">
        <v>2213</v>
      </c>
      <c r="B724" s="372">
        <f t="shared" si="8"/>
        <v>207</v>
      </c>
      <c r="C724" s="198" t="s">
        <v>2163</v>
      </c>
      <c r="D724" s="865">
        <v>79212</v>
      </c>
      <c r="E724" s="416"/>
      <c r="F724" s="416"/>
      <c r="G724" s="373" t="s">
        <v>2164</v>
      </c>
      <c r="H724" s="416"/>
      <c r="I724" s="887"/>
      <c r="J724" s="887"/>
      <c r="K724" s="887"/>
      <c r="L724" s="887"/>
      <c r="M724" s="370"/>
      <c r="N724" s="370"/>
      <c r="O724" s="887"/>
      <c r="P724" s="887"/>
      <c r="Q724" s="887"/>
      <c r="R724" s="420" t="s">
        <v>2165</v>
      </c>
      <c r="S724" s="897" t="s">
        <v>4</v>
      </c>
      <c r="T724" s="416" t="s">
        <v>1283</v>
      </c>
      <c r="U724" s="198" t="s">
        <v>1936</v>
      </c>
      <c r="V724" s="371" t="s">
        <v>36</v>
      </c>
      <c r="W724" s="371"/>
    </row>
    <row r="725" spans="1:23" ht="50.15" customHeight="1" x14ac:dyDescent="0.3">
      <c r="A725" s="414" t="s">
        <v>2213</v>
      </c>
      <c r="B725" s="372">
        <f t="shared" si="8"/>
        <v>208</v>
      </c>
      <c r="C725" s="198" t="s">
        <v>2167</v>
      </c>
      <c r="D725" s="917" t="s">
        <v>2168</v>
      </c>
      <c r="E725" s="400"/>
      <c r="F725" s="400"/>
      <c r="G725" s="373"/>
      <c r="H725" s="416"/>
      <c r="I725" s="370"/>
      <c r="J725" s="370"/>
      <c r="K725" s="370">
        <v>45</v>
      </c>
      <c r="L725" s="370">
        <v>312.5</v>
      </c>
      <c r="M725" s="370"/>
      <c r="N725" s="370"/>
      <c r="O725" s="887"/>
      <c r="P725" s="887"/>
      <c r="Q725" s="887"/>
      <c r="R725" s="377" t="s">
        <v>1595</v>
      </c>
      <c r="S725" s="344" t="s">
        <v>4</v>
      </c>
      <c r="T725" s="416" t="s">
        <v>657</v>
      </c>
      <c r="U725" s="375" t="s">
        <v>1596</v>
      </c>
      <c r="V725" s="371" t="s">
        <v>1597</v>
      </c>
      <c r="W725" s="371"/>
    </row>
    <row r="726" spans="1:23" ht="50.15" customHeight="1" x14ac:dyDescent="0.3">
      <c r="A726" s="414" t="s">
        <v>2213</v>
      </c>
      <c r="B726" s="372">
        <f t="shared" si="8"/>
        <v>209</v>
      </c>
      <c r="C726" s="198" t="s">
        <v>2170</v>
      </c>
      <c r="D726" s="917" t="s">
        <v>2171</v>
      </c>
      <c r="E726" s="400"/>
      <c r="F726" s="400"/>
      <c r="G726" s="373"/>
      <c r="H726" s="416"/>
      <c r="I726" s="370">
        <v>11</v>
      </c>
      <c r="J726" s="370">
        <v>4.9000000000000004</v>
      </c>
      <c r="K726" s="370">
        <v>2.9</v>
      </c>
      <c r="L726" s="370">
        <v>64.400000000000006</v>
      </c>
      <c r="M726" s="370">
        <v>132.9</v>
      </c>
      <c r="N726" s="370"/>
      <c r="O726" s="887"/>
      <c r="P726" s="887"/>
      <c r="Q726" s="887"/>
      <c r="R726" s="420"/>
      <c r="S726" s="344" t="s">
        <v>4</v>
      </c>
      <c r="T726" s="416" t="s">
        <v>657</v>
      </c>
      <c r="U726" s="375" t="s">
        <v>1596</v>
      </c>
      <c r="V726" s="371" t="s">
        <v>1597</v>
      </c>
      <c r="W726" s="371"/>
    </row>
    <row r="727" spans="1:23" ht="50.15" customHeight="1" x14ac:dyDescent="0.3">
      <c r="A727" s="414" t="s">
        <v>2213</v>
      </c>
      <c r="B727" s="372">
        <f t="shared" si="8"/>
        <v>210</v>
      </c>
      <c r="C727" s="198" t="s">
        <v>2173</v>
      </c>
      <c r="D727" s="917" t="s">
        <v>2174</v>
      </c>
      <c r="E727" s="400"/>
      <c r="F727" s="400"/>
      <c r="G727" s="373"/>
      <c r="H727" s="416"/>
      <c r="I727" s="370">
        <v>12</v>
      </c>
      <c r="J727" s="370">
        <v>9</v>
      </c>
      <c r="K727" s="370">
        <v>3.3</v>
      </c>
      <c r="L727" s="370">
        <v>132.5</v>
      </c>
      <c r="M727" s="370">
        <v>340.2</v>
      </c>
      <c r="N727" s="370"/>
      <c r="O727" s="887"/>
      <c r="P727" s="887"/>
      <c r="Q727" s="887"/>
      <c r="R727" s="420"/>
      <c r="S727" s="344" t="s">
        <v>4</v>
      </c>
      <c r="T727" s="416" t="s">
        <v>657</v>
      </c>
      <c r="U727" s="375" t="s">
        <v>1596</v>
      </c>
      <c r="V727" s="371" t="s">
        <v>1597</v>
      </c>
      <c r="W727" s="371"/>
    </row>
    <row r="728" spans="1:23" ht="50.15" customHeight="1" x14ac:dyDescent="0.3">
      <c r="A728" s="414" t="s">
        <v>2213</v>
      </c>
      <c r="B728" s="372">
        <f t="shared" si="8"/>
        <v>211</v>
      </c>
      <c r="C728" s="198" t="s">
        <v>2176</v>
      </c>
      <c r="D728" s="865">
        <v>79206</v>
      </c>
      <c r="E728" s="416"/>
      <c r="F728" s="416"/>
      <c r="G728" s="373">
        <v>1977</v>
      </c>
      <c r="H728" s="416"/>
      <c r="I728" s="887"/>
      <c r="J728" s="887"/>
      <c r="K728" s="887"/>
      <c r="L728" s="887"/>
      <c r="M728" s="370"/>
      <c r="N728" s="370"/>
      <c r="O728" s="887"/>
      <c r="P728" s="887"/>
      <c r="Q728" s="887"/>
      <c r="R728" s="420"/>
      <c r="S728" s="897" t="s">
        <v>4</v>
      </c>
      <c r="T728" s="416" t="s">
        <v>1283</v>
      </c>
      <c r="U728" s="198" t="s">
        <v>1936</v>
      </c>
      <c r="V728" s="371" t="s">
        <v>36</v>
      </c>
      <c r="W728" s="371"/>
    </row>
    <row r="729" spans="1:23" ht="50.15" customHeight="1" x14ac:dyDescent="0.3">
      <c r="A729" s="414" t="s">
        <v>2213</v>
      </c>
      <c r="B729" s="372">
        <f t="shared" si="8"/>
        <v>212</v>
      </c>
      <c r="C729" s="198" t="s">
        <v>2178</v>
      </c>
      <c r="D729" s="865">
        <v>430186</v>
      </c>
      <c r="E729" s="416"/>
      <c r="F729" s="416"/>
      <c r="G729" s="373" t="s">
        <v>2179</v>
      </c>
      <c r="H729" s="416"/>
      <c r="I729" s="887"/>
      <c r="J729" s="887"/>
      <c r="K729" s="887"/>
      <c r="L729" s="887"/>
      <c r="M729" s="370"/>
      <c r="N729" s="370"/>
      <c r="O729" s="887"/>
      <c r="P729" s="887"/>
      <c r="Q729" s="887"/>
      <c r="R729" s="420" t="s">
        <v>2180</v>
      </c>
      <c r="S729" s="897" t="s">
        <v>4</v>
      </c>
      <c r="T729" s="416" t="s">
        <v>1283</v>
      </c>
      <c r="U729" s="198" t="s">
        <v>1936</v>
      </c>
      <c r="V729" s="371" t="s">
        <v>36</v>
      </c>
      <c r="W729" s="371"/>
    </row>
    <row r="730" spans="1:23" ht="50.15" customHeight="1" x14ac:dyDescent="0.3">
      <c r="A730" s="414" t="s">
        <v>2213</v>
      </c>
      <c r="B730" s="372">
        <f t="shared" si="8"/>
        <v>213</v>
      </c>
      <c r="C730" s="198" t="s">
        <v>2182</v>
      </c>
      <c r="D730" s="865">
        <v>922933</v>
      </c>
      <c r="E730" s="416"/>
      <c r="F730" s="416"/>
      <c r="G730" s="396">
        <v>1991</v>
      </c>
      <c r="H730" s="416"/>
      <c r="I730" s="887"/>
      <c r="J730" s="887"/>
      <c r="K730" s="887"/>
      <c r="L730" s="887"/>
      <c r="M730" s="370"/>
      <c r="N730" s="370"/>
      <c r="O730" s="887"/>
      <c r="P730" s="887"/>
      <c r="Q730" s="887"/>
      <c r="R730" s="420" t="s">
        <v>2183</v>
      </c>
      <c r="S730" s="897" t="s">
        <v>4</v>
      </c>
      <c r="T730" s="416" t="s">
        <v>1283</v>
      </c>
      <c r="U730" s="198" t="s">
        <v>1936</v>
      </c>
      <c r="V730" s="371" t="s">
        <v>36</v>
      </c>
      <c r="W730" s="371"/>
    </row>
    <row r="731" spans="1:23" ht="50.15" customHeight="1" x14ac:dyDescent="0.3">
      <c r="A731" s="414" t="s">
        <v>2213</v>
      </c>
      <c r="B731" s="372">
        <f t="shared" si="8"/>
        <v>214</v>
      </c>
      <c r="C731" s="198" t="s">
        <v>2185</v>
      </c>
      <c r="D731" s="865">
        <v>922933</v>
      </c>
      <c r="E731" s="416"/>
      <c r="F731" s="416"/>
      <c r="G731" s="396">
        <v>1991</v>
      </c>
      <c r="H731" s="416"/>
      <c r="I731" s="887"/>
      <c r="J731" s="887"/>
      <c r="K731" s="887"/>
      <c r="L731" s="887"/>
      <c r="M731" s="370"/>
      <c r="N731" s="370"/>
      <c r="O731" s="887"/>
      <c r="P731" s="887"/>
      <c r="Q731" s="887"/>
      <c r="R731" s="420" t="s">
        <v>2183</v>
      </c>
      <c r="S731" s="897" t="s">
        <v>4</v>
      </c>
      <c r="T731" s="416" t="s">
        <v>1283</v>
      </c>
      <c r="U731" s="198" t="s">
        <v>1936</v>
      </c>
      <c r="V731" s="371" t="s">
        <v>36</v>
      </c>
      <c r="W731" s="371"/>
    </row>
    <row r="732" spans="1:23" ht="50.15" customHeight="1" x14ac:dyDescent="0.3">
      <c r="A732" s="414" t="s">
        <v>2213</v>
      </c>
      <c r="B732" s="372">
        <f t="shared" si="8"/>
        <v>215</v>
      </c>
      <c r="C732" s="198" t="s">
        <v>2187</v>
      </c>
      <c r="D732" s="865">
        <v>430182</v>
      </c>
      <c r="E732" s="416"/>
      <c r="F732" s="416"/>
      <c r="G732" s="396">
        <v>1991</v>
      </c>
      <c r="H732" s="416"/>
      <c r="I732" s="887"/>
      <c r="J732" s="887"/>
      <c r="K732" s="887"/>
      <c r="L732" s="887"/>
      <c r="M732" s="370"/>
      <c r="N732" s="370"/>
      <c r="O732" s="887"/>
      <c r="P732" s="887"/>
      <c r="Q732" s="887"/>
      <c r="R732" s="420" t="s">
        <v>2188</v>
      </c>
      <c r="S732" s="897" t="s">
        <v>4</v>
      </c>
      <c r="T732" s="416" t="s">
        <v>1283</v>
      </c>
      <c r="U732" s="198" t="s">
        <v>1936</v>
      </c>
      <c r="V732" s="371" t="s">
        <v>36</v>
      </c>
      <c r="W732" s="371"/>
    </row>
    <row r="733" spans="1:23" ht="50.15" customHeight="1" x14ac:dyDescent="0.3">
      <c r="A733" s="414" t="s">
        <v>2213</v>
      </c>
      <c r="B733" s="372">
        <f t="shared" si="8"/>
        <v>216</v>
      </c>
      <c r="C733" s="198" t="s">
        <v>2190</v>
      </c>
      <c r="D733" s="341" t="s">
        <v>2191</v>
      </c>
      <c r="E733" s="341"/>
      <c r="F733" s="341"/>
      <c r="G733" s="373" t="s">
        <v>1583</v>
      </c>
      <c r="H733" s="416"/>
      <c r="I733" s="887"/>
      <c r="J733" s="887"/>
      <c r="K733" s="887"/>
      <c r="L733" s="887"/>
      <c r="M733" s="370"/>
      <c r="N733" s="370"/>
      <c r="O733" s="887"/>
      <c r="P733" s="887"/>
      <c r="Q733" s="887"/>
      <c r="R733" s="420" t="s">
        <v>2192</v>
      </c>
      <c r="S733" s="897" t="s">
        <v>4</v>
      </c>
      <c r="T733" s="416" t="s">
        <v>1283</v>
      </c>
      <c r="U733" s="198" t="s">
        <v>2193</v>
      </c>
      <c r="V733" s="371" t="s">
        <v>36</v>
      </c>
      <c r="W733" s="371"/>
    </row>
    <row r="734" spans="1:23" ht="50.15" customHeight="1" x14ac:dyDescent="0.3">
      <c r="A734" s="414" t="s">
        <v>2213</v>
      </c>
      <c r="B734" s="372">
        <f t="shared" si="8"/>
        <v>217</v>
      </c>
      <c r="C734" s="198" t="s">
        <v>2195</v>
      </c>
      <c r="D734" s="204" t="s">
        <v>2196</v>
      </c>
      <c r="E734" s="204"/>
      <c r="F734" s="204"/>
      <c r="G734" s="373" t="s">
        <v>1583</v>
      </c>
      <c r="H734" s="416"/>
      <c r="I734" s="370">
        <v>6</v>
      </c>
      <c r="J734" s="370">
        <v>4</v>
      </c>
      <c r="K734" s="370"/>
      <c r="L734" s="370">
        <v>24</v>
      </c>
      <c r="M734" s="370"/>
      <c r="N734" s="370"/>
      <c r="O734" s="887"/>
      <c r="P734" s="887"/>
      <c r="Q734" s="887"/>
      <c r="R734" s="420"/>
      <c r="S734" s="897" t="s">
        <v>4</v>
      </c>
      <c r="T734" s="416" t="s">
        <v>1283</v>
      </c>
      <c r="U734" s="198" t="s">
        <v>2197</v>
      </c>
      <c r="V734" s="371" t="s">
        <v>36</v>
      </c>
      <c r="W734" s="371"/>
    </row>
    <row r="735" spans="1:23" ht="50.15" customHeight="1" x14ac:dyDescent="0.3">
      <c r="A735" s="414" t="s">
        <v>2213</v>
      </c>
      <c r="B735" s="372">
        <f t="shared" si="8"/>
        <v>218</v>
      </c>
      <c r="C735" s="198" t="s">
        <v>2199</v>
      </c>
      <c r="D735" s="204" t="s">
        <v>2200</v>
      </c>
      <c r="E735" s="204"/>
      <c r="F735" s="204"/>
      <c r="G735" s="373" t="s">
        <v>1583</v>
      </c>
      <c r="H735" s="416"/>
      <c r="I735" s="370">
        <v>336.77</v>
      </c>
      <c r="J735" s="370"/>
      <c r="K735" s="370">
        <v>2</v>
      </c>
      <c r="L735" s="370"/>
      <c r="M735" s="370"/>
      <c r="N735" s="370"/>
      <c r="O735" s="887"/>
      <c r="P735" s="887"/>
      <c r="Q735" s="887"/>
      <c r="R735" s="420"/>
      <c r="S735" s="897" t="s">
        <v>4</v>
      </c>
      <c r="T735" s="416" t="s">
        <v>1283</v>
      </c>
      <c r="U735" s="198" t="s">
        <v>2201</v>
      </c>
      <c r="V735" s="371" t="s">
        <v>36</v>
      </c>
      <c r="W735" s="371"/>
    </row>
    <row r="736" spans="1:23" ht="50.15" customHeight="1" x14ac:dyDescent="0.3">
      <c r="A736" s="414" t="s">
        <v>2213</v>
      </c>
      <c r="B736" s="372">
        <f t="shared" si="8"/>
        <v>219</v>
      </c>
      <c r="C736" s="198" t="s">
        <v>2203</v>
      </c>
      <c r="D736" s="204" t="s">
        <v>2204</v>
      </c>
      <c r="E736" s="204"/>
      <c r="F736" s="204"/>
      <c r="G736" s="373" t="s">
        <v>1583</v>
      </c>
      <c r="H736" s="416"/>
      <c r="I736" s="370">
        <v>80</v>
      </c>
      <c r="J736" s="370"/>
      <c r="K736" s="370">
        <v>2</v>
      </c>
      <c r="L736" s="370"/>
      <c r="M736" s="370"/>
      <c r="N736" s="370"/>
      <c r="O736" s="887"/>
      <c r="P736" s="887"/>
      <c r="Q736" s="887"/>
      <c r="R736" s="420"/>
      <c r="S736" s="897" t="s">
        <v>4</v>
      </c>
      <c r="T736" s="416" t="s">
        <v>1283</v>
      </c>
      <c r="U736" s="198" t="s">
        <v>2205</v>
      </c>
      <c r="V736" s="371" t="s">
        <v>36</v>
      </c>
      <c r="W736" s="371"/>
    </row>
    <row r="737" spans="1:23" ht="50.15" customHeight="1" x14ac:dyDescent="0.3">
      <c r="A737" s="414" t="s">
        <v>2213</v>
      </c>
      <c r="B737" s="372">
        <f t="shared" si="8"/>
        <v>220</v>
      </c>
      <c r="C737" s="198" t="s">
        <v>2207</v>
      </c>
      <c r="D737" s="341" t="s">
        <v>2208</v>
      </c>
      <c r="E737" s="341"/>
      <c r="F737" s="341"/>
      <c r="G737" s="373" t="s">
        <v>2209</v>
      </c>
      <c r="H737" s="416"/>
      <c r="I737" s="370">
        <v>300</v>
      </c>
      <c r="J737" s="370"/>
      <c r="K737" s="370"/>
      <c r="L737" s="370"/>
      <c r="M737" s="370"/>
      <c r="N737" s="370"/>
      <c r="O737" s="887"/>
      <c r="P737" s="887"/>
      <c r="Q737" s="887"/>
      <c r="R737" s="420"/>
      <c r="S737" s="897" t="s">
        <v>4</v>
      </c>
      <c r="T737" s="416" t="s">
        <v>1283</v>
      </c>
      <c r="U737" s="198" t="s">
        <v>1936</v>
      </c>
      <c r="V737" s="371" t="s">
        <v>36</v>
      </c>
      <c r="W737" s="371"/>
    </row>
    <row r="738" spans="1:23" ht="50.15" customHeight="1" x14ac:dyDescent="0.3">
      <c r="A738" s="414" t="s">
        <v>2756</v>
      </c>
      <c r="B738" s="1079" t="s">
        <v>2756</v>
      </c>
      <c r="C738" s="1080"/>
      <c r="D738" s="1080"/>
      <c r="E738" s="1080"/>
      <c r="F738" s="1080"/>
      <c r="G738" s="1080"/>
      <c r="H738" s="1080"/>
      <c r="I738" s="1080"/>
      <c r="J738" s="1080"/>
      <c r="K738" s="1080"/>
      <c r="L738" s="1080"/>
      <c r="M738" s="1080"/>
      <c r="N738" s="1080"/>
      <c r="O738" s="1080"/>
      <c r="P738" s="1080"/>
      <c r="Q738" s="1080"/>
      <c r="R738" s="1080"/>
      <c r="S738" s="1080"/>
      <c r="T738" s="1080"/>
      <c r="U738" s="1080"/>
      <c r="V738" s="1080"/>
      <c r="W738" s="1081"/>
    </row>
    <row r="739" spans="1:23" ht="50.15" customHeight="1" x14ac:dyDescent="0.3">
      <c r="A739" s="414" t="s">
        <v>2756</v>
      </c>
      <c r="B739" s="447" t="s">
        <v>442</v>
      </c>
      <c r="C739" s="274" t="s">
        <v>16</v>
      </c>
      <c r="D739" s="208"/>
      <c r="E739" s="46"/>
      <c r="F739" s="46"/>
      <c r="G739" s="208"/>
      <c r="H739" s="46"/>
      <c r="I739" s="958"/>
      <c r="J739" s="958"/>
      <c r="K739" s="958"/>
      <c r="L739" s="208"/>
      <c r="M739" s="959"/>
      <c r="N739" s="208"/>
      <c r="O739" s="208"/>
      <c r="P739" s="208"/>
      <c r="Q739" s="208"/>
      <c r="R739" s="45"/>
      <c r="S739" s="896"/>
      <c r="T739" s="46"/>
      <c r="U739" s="469"/>
      <c r="V739" s="46"/>
      <c r="W739" s="46"/>
    </row>
    <row r="740" spans="1:23" ht="50.15" customHeight="1" x14ac:dyDescent="0.3">
      <c r="A740" s="414" t="s">
        <v>2756</v>
      </c>
      <c r="B740" s="372">
        <v>1</v>
      </c>
      <c r="C740" s="600" t="s">
        <v>2229</v>
      </c>
      <c r="D740" s="918" t="s">
        <v>2230</v>
      </c>
      <c r="E740" s="588"/>
      <c r="F740" s="588"/>
      <c r="G740" s="887">
        <v>1970</v>
      </c>
      <c r="H740" s="588" t="s">
        <v>4</v>
      </c>
      <c r="I740" s="920" t="s">
        <v>2231</v>
      </c>
      <c r="J740" s="920" t="s">
        <v>2232</v>
      </c>
      <c r="K740" s="887">
        <v>13.91</v>
      </c>
      <c r="L740" s="920" t="s">
        <v>2233</v>
      </c>
      <c r="M740" s="920">
        <v>37395</v>
      </c>
      <c r="N740" s="920" t="s">
        <v>2234</v>
      </c>
      <c r="O740" s="887">
        <v>3</v>
      </c>
      <c r="P740" s="887" t="s">
        <v>2235</v>
      </c>
      <c r="Q740" s="887" t="s">
        <v>5</v>
      </c>
      <c r="R740" s="587" t="s">
        <v>2236</v>
      </c>
      <c r="S740" s="487" t="s">
        <v>2237</v>
      </c>
      <c r="T740" s="487" t="s">
        <v>2238</v>
      </c>
      <c r="U740" s="488" t="s">
        <v>2239</v>
      </c>
      <c r="V740" s="487" t="s">
        <v>2240</v>
      </c>
      <c r="W740" s="489"/>
    </row>
    <row r="741" spans="1:23" ht="50.15" customHeight="1" x14ac:dyDescent="0.3">
      <c r="A741" s="414" t="s">
        <v>2756</v>
      </c>
      <c r="B741" s="372">
        <f t="shared" ref="B741:B804" si="9">B740+1</f>
        <v>2</v>
      </c>
      <c r="C741" s="603" t="s">
        <v>2241</v>
      </c>
      <c r="D741" s="918" t="s">
        <v>327</v>
      </c>
      <c r="E741" s="588"/>
      <c r="F741" s="588"/>
      <c r="G741" s="887">
        <v>1977</v>
      </c>
      <c r="H741" s="588" t="s">
        <v>6</v>
      </c>
      <c r="I741" s="920" t="s">
        <v>2242</v>
      </c>
      <c r="J741" s="920" t="s">
        <v>47</v>
      </c>
      <c r="K741" s="887">
        <v>4.0999999999999996</v>
      </c>
      <c r="L741" s="920" t="s">
        <v>74</v>
      </c>
      <c r="M741" s="920" t="s">
        <v>1862</v>
      </c>
      <c r="N741" s="920" t="s">
        <v>74</v>
      </c>
      <c r="O741" s="887">
        <v>1</v>
      </c>
      <c r="P741" s="887" t="s">
        <v>6</v>
      </c>
      <c r="Q741" s="887" t="s">
        <v>5</v>
      </c>
      <c r="R741" s="587" t="s">
        <v>2236</v>
      </c>
      <c r="S741" s="487" t="s">
        <v>2237</v>
      </c>
      <c r="T741" s="487" t="s">
        <v>2238</v>
      </c>
      <c r="U741" s="488" t="s">
        <v>2243</v>
      </c>
      <c r="V741" s="487" t="s">
        <v>2240</v>
      </c>
      <c r="W741" s="489"/>
    </row>
    <row r="742" spans="1:23" ht="50.15" customHeight="1" x14ac:dyDescent="0.3">
      <c r="A742" s="414" t="s">
        <v>2756</v>
      </c>
      <c r="B742" s="372">
        <f t="shared" si="9"/>
        <v>3</v>
      </c>
      <c r="C742" s="603" t="s">
        <v>2244</v>
      </c>
      <c r="D742" s="204" t="s">
        <v>2245</v>
      </c>
      <c r="E742" s="590"/>
      <c r="F742" s="590"/>
      <c r="G742" s="887">
        <v>1972</v>
      </c>
      <c r="H742" s="491" t="s">
        <v>6</v>
      </c>
      <c r="I742" s="341" t="s">
        <v>2246</v>
      </c>
      <c r="J742" s="341" t="s">
        <v>2247</v>
      </c>
      <c r="K742" s="887">
        <v>5.7</v>
      </c>
      <c r="L742" s="341" t="s">
        <v>2248</v>
      </c>
      <c r="M742" s="341" t="s">
        <v>2249</v>
      </c>
      <c r="N742" s="341" t="s">
        <v>2250</v>
      </c>
      <c r="O742" s="887">
        <v>1</v>
      </c>
      <c r="P742" s="887" t="s">
        <v>2235</v>
      </c>
      <c r="Q742" s="887" t="s">
        <v>5</v>
      </c>
      <c r="R742" s="587" t="s">
        <v>2251</v>
      </c>
      <c r="S742" s="591" t="s">
        <v>2237</v>
      </c>
      <c r="T742" s="591" t="s">
        <v>2238</v>
      </c>
      <c r="U742" s="592" t="s">
        <v>2252</v>
      </c>
      <c r="V742" s="591" t="s">
        <v>2240</v>
      </c>
      <c r="W742" s="593"/>
    </row>
    <row r="743" spans="1:23" ht="50.15" customHeight="1" x14ac:dyDescent="0.3">
      <c r="A743" s="414" t="s">
        <v>2756</v>
      </c>
      <c r="B743" s="372">
        <f t="shared" si="9"/>
        <v>4</v>
      </c>
      <c r="C743" s="603" t="s">
        <v>2253</v>
      </c>
      <c r="D743" s="204" t="s">
        <v>2254</v>
      </c>
      <c r="E743" s="590"/>
      <c r="F743" s="590"/>
      <c r="G743" s="887">
        <v>1975</v>
      </c>
      <c r="H743" s="590" t="s">
        <v>4</v>
      </c>
      <c r="I743" s="920" t="s">
        <v>2255</v>
      </c>
      <c r="J743" s="920" t="s">
        <v>2256</v>
      </c>
      <c r="K743" s="974">
        <v>17.5</v>
      </c>
      <c r="L743" s="920" t="s">
        <v>2257</v>
      </c>
      <c r="M743" s="920" t="s">
        <v>2258</v>
      </c>
      <c r="N743" s="920" t="s">
        <v>2259</v>
      </c>
      <c r="O743" s="887">
        <v>1</v>
      </c>
      <c r="P743" s="887" t="s">
        <v>2235</v>
      </c>
      <c r="Q743" s="887" t="s">
        <v>5</v>
      </c>
      <c r="R743" s="587" t="s">
        <v>2260</v>
      </c>
      <c r="S743" s="589" t="s">
        <v>2237</v>
      </c>
      <c r="T743" s="589" t="s">
        <v>2238</v>
      </c>
      <c r="U743" s="594" t="s">
        <v>2261</v>
      </c>
      <c r="V743" s="589" t="s">
        <v>2240</v>
      </c>
      <c r="W743" s="595"/>
    </row>
    <row r="744" spans="1:23" ht="50.15" customHeight="1" x14ac:dyDescent="0.3">
      <c r="A744" s="414" t="s">
        <v>2756</v>
      </c>
      <c r="B744" s="372">
        <f t="shared" si="9"/>
        <v>5</v>
      </c>
      <c r="C744" s="603" t="s">
        <v>2263</v>
      </c>
      <c r="D744" s="204" t="s">
        <v>327</v>
      </c>
      <c r="E744" s="590"/>
      <c r="F744" s="590"/>
      <c r="G744" s="887">
        <v>1972</v>
      </c>
      <c r="H744" s="590" t="s">
        <v>6</v>
      </c>
      <c r="I744" s="920" t="s">
        <v>2264</v>
      </c>
      <c r="J744" s="920" t="s">
        <v>2265</v>
      </c>
      <c r="K744" s="974">
        <v>3</v>
      </c>
      <c r="L744" s="920" t="s">
        <v>2266</v>
      </c>
      <c r="M744" s="920" t="s">
        <v>2267</v>
      </c>
      <c r="N744" s="920" t="s">
        <v>2266</v>
      </c>
      <c r="O744" s="887">
        <v>1</v>
      </c>
      <c r="P744" s="887" t="s">
        <v>6</v>
      </c>
      <c r="Q744" s="887" t="s">
        <v>5</v>
      </c>
      <c r="R744" s="344" t="s">
        <v>2260</v>
      </c>
      <c r="S744" s="589" t="s">
        <v>2237</v>
      </c>
      <c r="T744" s="589" t="s">
        <v>2238</v>
      </c>
      <c r="U744" s="594" t="s">
        <v>2268</v>
      </c>
      <c r="V744" s="589" t="s">
        <v>2240</v>
      </c>
      <c r="W744" s="595"/>
    </row>
    <row r="745" spans="1:23" ht="50.15" customHeight="1" x14ac:dyDescent="0.3">
      <c r="A745" s="414" t="s">
        <v>2756</v>
      </c>
      <c r="B745" s="372">
        <f t="shared" si="9"/>
        <v>6</v>
      </c>
      <c r="C745" s="603" t="s">
        <v>2269</v>
      </c>
      <c r="D745" s="918" t="s">
        <v>2270</v>
      </c>
      <c r="E745" s="588"/>
      <c r="F745" s="588"/>
      <c r="G745" s="887">
        <v>1971</v>
      </c>
      <c r="H745" s="588" t="s">
        <v>4</v>
      </c>
      <c r="I745" s="920" t="s">
        <v>2271</v>
      </c>
      <c r="J745" s="920" t="s">
        <v>2272</v>
      </c>
      <c r="K745" s="887">
        <v>20.170000000000002</v>
      </c>
      <c r="L745" s="920">
        <v>326.2</v>
      </c>
      <c r="M745" s="920">
        <v>6705</v>
      </c>
      <c r="N745" s="920" t="s">
        <v>2273</v>
      </c>
      <c r="O745" s="341" t="s">
        <v>15</v>
      </c>
      <c r="P745" s="341" t="s">
        <v>6</v>
      </c>
      <c r="Q745" s="341" t="s">
        <v>5</v>
      </c>
      <c r="R745" s="587" t="s">
        <v>2260</v>
      </c>
      <c r="S745" s="589" t="s">
        <v>2237</v>
      </c>
      <c r="T745" s="589" t="s">
        <v>2238</v>
      </c>
      <c r="U745" s="594" t="s">
        <v>2261</v>
      </c>
      <c r="V745" s="589" t="s">
        <v>2240</v>
      </c>
      <c r="W745" s="595"/>
    </row>
    <row r="746" spans="1:23" ht="50.15" customHeight="1" x14ac:dyDescent="0.3">
      <c r="A746" s="414" t="s">
        <v>2756</v>
      </c>
      <c r="B746" s="372">
        <f t="shared" si="9"/>
        <v>7</v>
      </c>
      <c r="C746" s="603" t="s">
        <v>2274</v>
      </c>
      <c r="D746" s="918" t="s">
        <v>2275</v>
      </c>
      <c r="E746" s="588"/>
      <c r="F746" s="588"/>
      <c r="G746" s="887">
        <v>1972</v>
      </c>
      <c r="H746" s="589" t="s">
        <v>6</v>
      </c>
      <c r="I746" s="920" t="s">
        <v>2276</v>
      </c>
      <c r="J746" s="920" t="s">
        <v>2277</v>
      </c>
      <c r="K746" s="887">
        <v>9.19</v>
      </c>
      <c r="L746" s="920">
        <v>396.5</v>
      </c>
      <c r="M746" s="920">
        <v>3644</v>
      </c>
      <c r="N746" s="920" t="s">
        <v>101</v>
      </c>
      <c r="O746" s="341" t="s">
        <v>43</v>
      </c>
      <c r="P746" s="341" t="s">
        <v>6</v>
      </c>
      <c r="Q746" s="341" t="s">
        <v>5</v>
      </c>
      <c r="R746" s="344" t="s">
        <v>2278</v>
      </c>
      <c r="S746" s="589" t="s">
        <v>2237</v>
      </c>
      <c r="T746" s="589" t="s">
        <v>2238</v>
      </c>
      <c r="U746" s="594" t="s">
        <v>2279</v>
      </c>
      <c r="V746" s="589" t="s">
        <v>2240</v>
      </c>
      <c r="W746" s="595"/>
    </row>
    <row r="747" spans="1:23" ht="50.15" customHeight="1" x14ac:dyDescent="0.3">
      <c r="A747" s="414" t="s">
        <v>2756</v>
      </c>
      <c r="B747" s="372">
        <f t="shared" si="9"/>
        <v>8</v>
      </c>
      <c r="C747" s="603" t="s">
        <v>2280</v>
      </c>
      <c r="D747" s="204" t="s">
        <v>2281</v>
      </c>
      <c r="E747" s="590"/>
      <c r="F747" s="590"/>
      <c r="G747" s="887">
        <v>1972</v>
      </c>
      <c r="H747" s="491" t="s">
        <v>6</v>
      </c>
      <c r="I747" s="920" t="s">
        <v>2282</v>
      </c>
      <c r="J747" s="920" t="s">
        <v>60</v>
      </c>
      <c r="K747" s="974" t="s">
        <v>2283</v>
      </c>
      <c r="L747" s="920">
        <v>1067</v>
      </c>
      <c r="M747" s="920" t="s">
        <v>2284</v>
      </c>
      <c r="N747" s="920" t="s">
        <v>2285</v>
      </c>
      <c r="O747" s="887">
        <v>3</v>
      </c>
      <c r="P747" s="887" t="s">
        <v>6</v>
      </c>
      <c r="Q747" s="887" t="s">
        <v>5</v>
      </c>
      <c r="R747" s="587" t="s">
        <v>2286</v>
      </c>
      <c r="S747" s="589" t="s">
        <v>2237</v>
      </c>
      <c r="T747" s="589" t="s">
        <v>2287</v>
      </c>
      <c r="U747" s="594" t="s">
        <v>2239</v>
      </c>
      <c r="V747" s="589" t="s">
        <v>2288</v>
      </c>
      <c r="W747" s="596" t="s">
        <v>2289</v>
      </c>
    </row>
    <row r="748" spans="1:23" ht="50.15" customHeight="1" x14ac:dyDescent="0.3">
      <c r="A748" s="414" t="s">
        <v>2756</v>
      </c>
      <c r="B748" s="372">
        <f t="shared" si="9"/>
        <v>9</v>
      </c>
      <c r="C748" s="603" t="s">
        <v>2290</v>
      </c>
      <c r="D748" s="204" t="s">
        <v>2291</v>
      </c>
      <c r="E748" s="590"/>
      <c r="F748" s="590"/>
      <c r="G748" s="887">
        <v>1972</v>
      </c>
      <c r="H748" s="491" t="s">
        <v>6</v>
      </c>
      <c r="I748" s="920" t="s">
        <v>2292</v>
      </c>
      <c r="J748" s="920" t="s">
        <v>2293</v>
      </c>
      <c r="K748" s="974">
        <v>4.9000000000000004</v>
      </c>
      <c r="L748" s="920">
        <v>179</v>
      </c>
      <c r="M748" s="920" t="s">
        <v>2294</v>
      </c>
      <c r="N748" s="920" t="s">
        <v>2084</v>
      </c>
      <c r="O748" s="887">
        <v>1</v>
      </c>
      <c r="P748" s="887" t="s">
        <v>6</v>
      </c>
      <c r="Q748" s="887" t="s">
        <v>5</v>
      </c>
      <c r="R748" s="587" t="e">
        <f>'[11]2019'!G793</f>
        <v>#REF!</v>
      </c>
      <c r="S748" s="589" t="s">
        <v>2237</v>
      </c>
      <c r="T748" s="589" t="s">
        <v>2238</v>
      </c>
      <c r="U748" s="594" t="e">
        <f>'[11]2019'!G793</f>
        <v>#REF!</v>
      </c>
      <c r="V748" s="589" t="s">
        <v>2240</v>
      </c>
      <c r="W748" s="595"/>
    </row>
    <row r="749" spans="1:23" ht="50.15" customHeight="1" x14ac:dyDescent="0.3">
      <c r="A749" s="414" t="s">
        <v>2756</v>
      </c>
      <c r="B749" s="372">
        <f t="shared" si="9"/>
        <v>10</v>
      </c>
      <c r="C749" s="603" t="s">
        <v>2295</v>
      </c>
      <c r="D749" s="918" t="s">
        <v>2296</v>
      </c>
      <c r="E749" s="588"/>
      <c r="F749" s="588"/>
      <c r="G749" s="887">
        <v>1975</v>
      </c>
      <c r="H749" s="491" t="s">
        <v>6</v>
      </c>
      <c r="I749" s="920" t="s">
        <v>2297</v>
      </c>
      <c r="J749" s="920" t="s">
        <v>2298</v>
      </c>
      <c r="K749" s="887">
        <v>7.3</v>
      </c>
      <c r="L749" s="920" t="s">
        <v>2299</v>
      </c>
      <c r="M749" s="920" t="s">
        <v>2300</v>
      </c>
      <c r="N749" s="920" t="s">
        <v>2301</v>
      </c>
      <c r="O749" s="887">
        <v>2</v>
      </c>
      <c r="P749" s="887" t="s">
        <v>6</v>
      </c>
      <c r="Q749" s="887" t="s">
        <v>5</v>
      </c>
      <c r="R749" s="587" t="s">
        <v>2302</v>
      </c>
      <c r="S749" s="589" t="s">
        <v>2237</v>
      </c>
      <c r="T749" s="589" t="s">
        <v>2238</v>
      </c>
      <c r="U749" s="594" t="s">
        <v>2239</v>
      </c>
      <c r="V749" s="589" t="s">
        <v>2240</v>
      </c>
      <c r="W749" s="595"/>
    </row>
    <row r="750" spans="1:23" ht="50.15" customHeight="1" x14ac:dyDescent="0.3">
      <c r="A750" s="414" t="s">
        <v>2756</v>
      </c>
      <c r="B750" s="372">
        <f t="shared" si="9"/>
        <v>11</v>
      </c>
      <c r="C750" s="603" t="s">
        <v>2303</v>
      </c>
      <c r="D750" s="918" t="s">
        <v>2304</v>
      </c>
      <c r="E750" s="588"/>
      <c r="F750" s="588"/>
      <c r="G750" s="887">
        <v>1969</v>
      </c>
      <c r="H750" s="491" t="s">
        <v>6</v>
      </c>
      <c r="I750" s="920" t="s">
        <v>2305</v>
      </c>
      <c r="J750" s="920" t="s">
        <v>2306</v>
      </c>
      <c r="K750" s="887">
        <v>7.5</v>
      </c>
      <c r="L750" s="920" t="s">
        <v>2307</v>
      </c>
      <c r="M750" s="920" t="s">
        <v>2308</v>
      </c>
      <c r="N750" s="920" t="s">
        <v>2309</v>
      </c>
      <c r="O750" s="887">
        <v>2</v>
      </c>
      <c r="P750" s="887" t="s">
        <v>6</v>
      </c>
      <c r="Q750" s="887" t="s">
        <v>5</v>
      </c>
      <c r="R750" s="344" t="s">
        <v>2310</v>
      </c>
      <c r="S750" s="589" t="s">
        <v>2237</v>
      </c>
      <c r="T750" s="589" t="s">
        <v>2238</v>
      </c>
      <c r="U750" s="594" t="s">
        <v>2311</v>
      </c>
      <c r="V750" s="589" t="s">
        <v>2240</v>
      </c>
      <c r="W750" s="596"/>
    </row>
    <row r="751" spans="1:23" ht="50.15" customHeight="1" x14ac:dyDescent="0.3">
      <c r="A751" s="414" t="s">
        <v>2756</v>
      </c>
      <c r="B751" s="372">
        <f t="shared" si="9"/>
        <v>12</v>
      </c>
      <c r="C751" s="603" t="s">
        <v>2312</v>
      </c>
      <c r="D751" s="918" t="s">
        <v>2313</v>
      </c>
      <c r="E751" s="588"/>
      <c r="F751" s="588"/>
      <c r="G751" s="887">
        <v>1969</v>
      </c>
      <c r="H751" s="491" t="s">
        <v>6</v>
      </c>
      <c r="I751" s="920" t="s">
        <v>2314</v>
      </c>
      <c r="J751" s="920" t="s">
        <v>2315</v>
      </c>
      <c r="K751" s="887">
        <v>7.5</v>
      </c>
      <c r="L751" s="920" t="s">
        <v>2316</v>
      </c>
      <c r="M751" s="920" t="s">
        <v>2317</v>
      </c>
      <c r="N751" s="920" t="s">
        <v>2318</v>
      </c>
      <c r="O751" s="887">
        <v>2</v>
      </c>
      <c r="P751" s="887" t="s">
        <v>6</v>
      </c>
      <c r="Q751" s="887" t="s">
        <v>5</v>
      </c>
      <c r="R751" s="344" t="s">
        <v>2319</v>
      </c>
      <c r="S751" s="589" t="s">
        <v>2237</v>
      </c>
      <c r="T751" s="589" t="s">
        <v>2238</v>
      </c>
      <c r="U751" s="594" t="s">
        <v>2320</v>
      </c>
      <c r="V751" s="589" t="s">
        <v>2240</v>
      </c>
      <c r="W751" s="596"/>
    </row>
    <row r="752" spans="1:23" ht="50.15" customHeight="1" x14ac:dyDescent="0.3">
      <c r="A752" s="414" t="s">
        <v>2756</v>
      </c>
      <c r="B752" s="372">
        <f t="shared" si="9"/>
        <v>13</v>
      </c>
      <c r="C752" s="602" t="s">
        <v>2321</v>
      </c>
      <c r="D752" s="204" t="s">
        <v>2322</v>
      </c>
      <c r="E752" s="590"/>
      <c r="F752" s="590"/>
      <c r="G752" s="887">
        <v>1969</v>
      </c>
      <c r="H752" s="491" t="s">
        <v>6</v>
      </c>
      <c r="I752" s="920" t="s">
        <v>2323</v>
      </c>
      <c r="J752" s="920" t="s">
        <v>2324</v>
      </c>
      <c r="K752" s="974">
        <v>7.6</v>
      </c>
      <c r="L752" s="920">
        <v>724.8</v>
      </c>
      <c r="M752" s="920" t="s">
        <v>2325</v>
      </c>
      <c r="N752" s="920" t="s">
        <v>2326</v>
      </c>
      <c r="O752" s="887">
        <v>1</v>
      </c>
      <c r="P752" s="887" t="s">
        <v>6</v>
      </c>
      <c r="Q752" s="887" t="s">
        <v>5</v>
      </c>
      <c r="R752" s="344" t="s">
        <v>2327</v>
      </c>
      <c r="S752" s="589" t="s">
        <v>2237</v>
      </c>
      <c r="T752" s="589" t="s">
        <v>2238</v>
      </c>
      <c r="U752" s="594" t="s">
        <v>2328</v>
      </c>
      <c r="V752" s="589" t="s">
        <v>2240</v>
      </c>
      <c r="W752" s="595"/>
    </row>
    <row r="753" spans="1:23" ht="50.15" customHeight="1" x14ac:dyDescent="0.3">
      <c r="A753" s="414" t="s">
        <v>2756</v>
      </c>
      <c r="B753" s="372">
        <f t="shared" si="9"/>
        <v>14</v>
      </c>
      <c r="C753" s="602" t="s">
        <v>2329</v>
      </c>
      <c r="D753" s="204" t="s">
        <v>2330</v>
      </c>
      <c r="E753" s="590"/>
      <c r="F753" s="590"/>
      <c r="G753" s="887">
        <v>1990</v>
      </c>
      <c r="H753" s="491" t="s">
        <v>6</v>
      </c>
      <c r="I753" s="920" t="s">
        <v>2331</v>
      </c>
      <c r="J753" s="920" t="s">
        <v>2332</v>
      </c>
      <c r="K753" s="974">
        <v>3.45</v>
      </c>
      <c r="L753" s="920">
        <v>120</v>
      </c>
      <c r="M753" s="920">
        <v>414</v>
      </c>
      <c r="N753" s="920" t="s">
        <v>1914</v>
      </c>
      <c r="O753" s="887">
        <v>1</v>
      </c>
      <c r="P753" s="887" t="s">
        <v>6</v>
      </c>
      <c r="Q753" s="887" t="s">
        <v>5</v>
      </c>
      <c r="R753" s="587" t="s">
        <v>2333</v>
      </c>
      <c r="S753" s="589" t="s">
        <v>2237</v>
      </c>
      <c r="T753" s="589" t="s">
        <v>2238</v>
      </c>
      <c r="U753" s="594" t="s">
        <v>2334</v>
      </c>
      <c r="V753" s="589" t="s">
        <v>2240</v>
      </c>
      <c r="W753" s="596"/>
    </row>
    <row r="754" spans="1:23" ht="50.15" customHeight="1" x14ac:dyDescent="0.3">
      <c r="A754" s="414" t="s">
        <v>2756</v>
      </c>
      <c r="B754" s="372">
        <f t="shared" si="9"/>
        <v>15</v>
      </c>
      <c r="C754" s="602" t="s">
        <v>2336</v>
      </c>
      <c r="D754" s="204" t="s">
        <v>327</v>
      </c>
      <c r="E754" s="590"/>
      <c r="F754" s="590"/>
      <c r="G754" s="887">
        <v>1991</v>
      </c>
      <c r="H754" s="491" t="s">
        <v>6</v>
      </c>
      <c r="I754" s="920" t="s">
        <v>2337</v>
      </c>
      <c r="J754" s="920" t="s">
        <v>2337</v>
      </c>
      <c r="K754" s="974">
        <v>4.5999999999999996</v>
      </c>
      <c r="L754" s="920" t="s">
        <v>2338</v>
      </c>
      <c r="M754" s="920" t="s">
        <v>2339</v>
      </c>
      <c r="N754" s="920" t="s">
        <v>2338</v>
      </c>
      <c r="O754" s="887">
        <v>1</v>
      </c>
      <c r="P754" s="887" t="s">
        <v>6</v>
      </c>
      <c r="Q754" s="887" t="s">
        <v>5</v>
      </c>
      <c r="R754" s="344" t="s">
        <v>2333</v>
      </c>
      <c r="S754" s="589" t="s">
        <v>2237</v>
      </c>
      <c r="T754" s="589" t="s">
        <v>2238</v>
      </c>
      <c r="U754" s="594" t="s">
        <v>2340</v>
      </c>
      <c r="V754" s="589" t="s">
        <v>2240</v>
      </c>
      <c r="W754" s="595"/>
    </row>
    <row r="755" spans="1:23" ht="50.15" customHeight="1" x14ac:dyDescent="0.3">
      <c r="A755" s="414" t="s">
        <v>2756</v>
      </c>
      <c r="B755" s="372">
        <f t="shared" si="9"/>
        <v>16</v>
      </c>
      <c r="C755" s="603" t="s">
        <v>2341</v>
      </c>
      <c r="D755" s="204" t="s">
        <v>2342</v>
      </c>
      <c r="E755" s="590"/>
      <c r="F755" s="590"/>
      <c r="G755" s="887" t="s">
        <v>2343</v>
      </c>
      <c r="H755" s="491" t="s">
        <v>6</v>
      </c>
      <c r="I755" s="920" t="s">
        <v>2344</v>
      </c>
      <c r="J755" s="920" t="s">
        <v>2345</v>
      </c>
      <c r="K755" s="974">
        <v>6.65</v>
      </c>
      <c r="L755" s="920">
        <v>379.2</v>
      </c>
      <c r="M755" s="920">
        <v>1964</v>
      </c>
      <c r="N755" s="920" t="s">
        <v>104</v>
      </c>
      <c r="O755" s="887">
        <v>2</v>
      </c>
      <c r="P755" s="887" t="s">
        <v>6</v>
      </c>
      <c r="Q755" s="887" t="s">
        <v>5</v>
      </c>
      <c r="R755" s="587" t="s">
        <v>2346</v>
      </c>
      <c r="S755" s="589" t="s">
        <v>2237</v>
      </c>
      <c r="T755" s="589" t="s">
        <v>2238</v>
      </c>
      <c r="U755" s="594" t="s">
        <v>2347</v>
      </c>
      <c r="V755" s="589" t="s">
        <v>2240</v>
      </c>
      <c r="W755" s="595"/>
    </row>
    <row r="756" spans="1:23" ht="50.15" customHeight="1" x14ac:dyDescent="0.3">
      <c r="A756" s="414" t="s">
        <v>2756</v>
      </c>
      <c r="B756" s="372">
        <f t="shared" si="9"/>
        <v>17</v>
      </c>
      <c r="C756" s="603" t="s">
        <v>2348</v>
      </c>
      <c r="D756" s="918" t="s">
        <v>2349</v>
      </c>
      <c r="E756" s="588"/>
      <c r="F756" s="588"/>
      <c r="G756" s="887">
        <v>1981</v>
      </c>
      <c r="H756" s="491" t="s">
        <v>6</v>
      </c>
      <c r="I756" s="922" t="s">
        <v>2350</v>
      </c>
      <c r="J756" s="922" t="s">
        <v>2351</v>
      </c>
      <c r="K756" s="887">
        <v>9.1999999999999993</v>
      </c>
      <c r="L756" s="920">
        <v>671</v>
      </c>
      <c r="M756" s="920" t="s">
        <v>2352</v>
      </c>
      <c r="N756" s="920" t="s">
        <v>2353</v>
      </c>
      <c r="O756" s="887">
        <v>2</v>
      </c>
      <c r="P756" s="887" t="s">
        <v>6</v>
      </c>
      <c r="Q756" s="887" t="s">
        <v>5</v>
      </c>
      <c r="R756" s="344" t="s">
        <v>2354</v>
      </c>
      <c r="S756" s="589" t="s">
        <v>2237</v>
      </c>
      <c r="T756" s="589" t="s">
        <v>2238</v>
      </c>
      <c r="U756" s="594" t="s">
        <v>2355</v>
      </c>
      <c r="V756" s="589" t="s">
        <v>2240</v>
      </c>
      <c r="W756" s="595"/>
    </row>
    <row r="757" spans="1:23" ht="50.15" customHeight="1" x14ac:dyDescent="0.3">
      <c r="A757" s="414" t="s">
        <v>2756</v>
      </c>
      <c r="B757" s="372">
        <f t="shared" si="9"/>
        <v>18</v>
      </c>
      <c r="C757" s="583" t="s">
        <v>2356</v>
      </c>
      <c r="D757" s="919" t="s">
        <v>2357</v>
      </c>
      <c r="E757" s="491"/>
      <c r="F757" s="491"/>
      <c r="G757" s="887">
        <v>1984</v>
      </c>
      <c r="H757" s="491" t="s">
        <v>6</v>
      </c>
      <c r="I757" s="920" t="s">
        <v>2358</v>
      </c>
      <c r="J757" s="920" t="s">
        <v>2359</v>
      </c>
      <c r="K757" s="974">
        <v>4</v>
      </c>
      <c r="L757" s="920">
        <v>288.39999999999998</v>
      </c>
      <c r="M757" s="920">
        <v>996</v>
      </c>
      <c r="N757" s="920" t="s">
        <v>2360</v>
      </c>
      <c r="O757" s="341" t="s">
        <v>15</v>
      </c>
      <c r="P757" s="341" t="s">
        <v>2361</v>
      </c>
      <c r="Q757" s="341" t="s">
        <v>442</v>
      </c>
      <c r="R757" s="587" t="s">
        <v>2362</v>
      </c>
      <c r="S757" s="589" t="s">
        <v>2237</v>
      </c>
      <c r="T757" s="589" t="s">
        <v>2238</v>
      </c>
      <c r="U757" s="594" t="s">
        <v>2363</v>
      </c>
      <c r="V757" s="589" t="s">
        <v>2240</v>
      </c>
      <c r="W757" s="595"/>
    </row>
    <row r="758" spans="1:23" ht="50.15" customHeight="1" x14ac:dyDescent="0.3">
      <c r="A758" s="414" t="s">
        <v>2756</v>
      </c>
      <c r="B758" s="372">
        <f t="shared" si="9"/>
        <v>19</v>
      </c>
      <c r="C758" s="583" t="s">
        <v>2364</v>
      </c>
      <c r="D758" s="919" t="s">
        <v>2365</v>
      </c>
      <c r="E758" s="491"/>
      <c r="F758" s="491"/>
      <c r="G758" s="887" t="s">
        <v>2366</v>
      </c>
      <c r="H758" s="491" t="s">
        <v>6</v>
      </c>
      <c r="I758" s="920" t="s">
        <v>2367</v>
      </c>
      <c r="J758" s="920" t="s">
        <v>2368</v>
      </c>
      <c r="K758" s="974">
        <v>5.7</v>
      </c>
      <c r="L758" s="920" t="s">
        <v>2369</v>
      </c>
      <c r="M758" s="920" t="s">
        <v>2370</v>
      </c>
      <c r="N758" s="920" t="s">
        <v>2371</v>
      </c>
      <c r="O758" s="887">
        <v>1</v>
      </c>
      <c r="P758" s="887" t="s">
        <v>2372</v>
      </c>
      <c r="Q758" s="887" t="s">
        <v>442</v>
      </c>
      <c r="R758" s="344" t="s">
        <v>2362</v>
      </c>
      <c r="S758" s="589" t="s">
        <v>2237</v>
      </c>
      <c r="T758" s="589" t="s">
        <v>2238</v>
      </c>
      <c r="U758" s="594" t="s">
        <v>2363</v>
      </c>
      <c r="V758" s="589" t="s">
        <v>2240</v>
      </c>
      <c r="W758" s="595"/>
    </row>
    <row r="759" spans="1:23" ht="50.15" customHeight="1" x14ac:dyDescent="0.3">
      <c r="A759" s="414" t="s">
        <v>2756</v>
      </c>
      <c r="B759" s="372">
        <f t="shared" si="9"/>
        <v>20</v>
      </c>
      <c r="C759" s="603" t="s">
        <v>2373</v>
      </c>
      <c r="D759" s="920" t="s">
        <v>2374</v>
      </c>
      <c r="E759" s="589"/>
      <c r="F759" s="589"/>
      <c r="G759" s="887">
        <v>1993</v>
      </c>
      <c r="H759" s="491" t="s">
        <v>6</v>
      </c>
      <c r="I759" s="920" t="s">
        <v>2375</v>
      </c>
      <c r="J759" s="920" t="s">
        <v>47</v>
      </c>
      <c r="K759" s="887">
        <v>2.6</v>
      </c>
      <c r="L759" s="920" t="s">
        <v>2376</v>
      </c>
      <c r="M759" s="920" t="s">
        <v>2377</v>
      </c>
      <c r="N759" s="920" t="s">
        <v>2378</v>
      </c>
      <c r="O759" s="887">
        <v>1</v>
      </c>
      <c r="P759" s="887" t="s">
        <v>6</v>
      </c>
      <c r="Q759" s="887" t="s">
        <v>5</v>
      </c>
      <c r="R759" s="587" t="s">
        <v>2379</v>
      </c>
      <c r="S759" s="589" t="s">
        <v>2237</v>
      </c>
      <c r="T759" s="589" t="s">
        <v>2238</v>
      </c>
      <c r="U759" s="594" t="s">
        <v>2380</v>
      </c>
      <c r="V759" s="589" t="s">
        <v>2240</v>
      </c>
      <c r="W759" s="595"/>
    </row>
    <row r="760" spans="1:23" ht="50.15" customHeight="1" x14ac:dyDescent="0.3">
      <c r="A760" s="414" t="s">
        <v>2756</v>
      </c>
      <c r="B760" s="372">
        <f t="shared" si="9"/>
        <v>21</v>
      </c>
      <c r="C760" s="603" t="s">
        <v>2381</v>
      </c>
      <c r="D760" s="918" t="s">
        <v>2382</v>
      </c>
      <c r="E760" s="588"/>
      <c r="F760" s="588"/>
      <c r="G760" s="887">
        <v>1970</v>
      </c>
      <c r="H760" s="588" t="s">
        <v>4</v>
      </c>
      <c r="I760" s="920" t="s">
        <v>2383</v>
      </c>
      <c r="J760" s="920" t="s">
        <v>2384</v>
      </c>
      <c r="K760" s="887" t="s">
        <v>2385</v>
      </c>
      <c r="L760" s="920" t="s">
        <v>2386</v>
      </c>
      <c r="M760" s="920" t="s">
        <v>2387</v>
      </c>
      <c r="N760" s="920">
        <v>6806.8</v>
      </c>
      <c r="O760" s="887">
        <v>5</v>
      </c>
      <c r="P760" s="887" t="s">
        <v>2388</v>
      </c>
      <c r="Q760" s="887" t="s">
        <v>5</v>
      </c>
      <c r="R760" s="597" t="s">
        <v>2389</v>
      </c>
      <c r="S760" s="487" t="s">
        <v>2237</v>
      </c>
      <c r="T760" s="487" t="s">
        <v>2238</v>
      </c>
      <c r="U760" s="488" t="s">
        <v>2390</v>
      </c>
      <c r="V760" s="487" t="s">
        <v>2240</v>
      </c>
      <c r="W760" s="489"/>
    </row>
    <row r="761" spans="1:23" ht="50.15" customHeight="1" x14ac:dyDescent="0.3">
      <c r="A761" s="414" t="s">
        <v>2756</v>
      </c>
      <c r="B761" s="372">
        <f t="shared" si="9"/>
        <v>22</v>
      </c>
      <c r="C761" s="603" t="s">
        <v>2391</v>
      </c>
      <c r="D761" s="204" t="s">
        <v>2392</v>
      </c>
      <c r="E761" s="590"/>
      <c r="F761" s="590"/>
      <c r="G761" s="887">
        <v>1975</v>
      </c>
      <c r="H761" s="491" t="s">
        <v>6</v>
      </c>
      <c r="I761" s="920" t="s">
        <v>46</v>
      </c>
      <c r="J761" s="920" t="s">
        <v>45</v>
      </c>
      <c r="K761" s="974" t="s">
        <v>2393</v>
      </c>
      <c r="L761" s="920">
        <v>32</v>
      </c>
      <c r="M761" s="920" t="s">
        <v>2394</v>
      </c>
      <c r="N761" s="920" t="s">
        <v>2395</v>
      </c>
      <c r="O761" s="887">
        <v>1</v>
      </c>
      <c r="P761" s="887" t="s">
        <v>6</v>
      </c>
      <c r="Q761" s="887" t="s">
        <v>5</v>
      </c>
      <c r="R761" s="344" t="s">
        <v>2396</v>
      </c>
      <c r="S761" s="589" t="s">
        <v>2237</v>
      </c>
      <c r="T761" s="589" t="s">
        <v>2238</v>
      </c>
      <c r="U761" s="594" t="s">
        <v>2239</v>
      </c>
      <c r="V761" s="589" t="s">
        <v>2240</v>
      </c>
      <c r="W761" s="595"/>
    </row>
    <row r="762" spans="1:23" ht="50.15" customHeight="1" x14ac:dyDescent="0.3">
      <c r="A762" s="414" t="s">
        <v>2756</v>
      </c>
      <c r="B762" s="372">
        <f t="shared" si="9"/>
        <v>23</v>
      </c>
      <c r="C762" s="603" t="s">
        <v>2397</v>
      </c>
      <c r="D762" s="204" t="s">
        <v>2398</v>
      </c>
      <c r="E762" s="590"/>
      <c r="F762" s="590"/>
      <c r="G762" s="887">
        <v>1975</v>
      </c>
      <c r="H762" s="491" t="s">
        <v>6</v>
      </c>
      <c r="I762" s="920" t="s">
        <v>46</v>
      </c>
      <c r="J762" s="920" t="s">
        <v>45</v>
      </c>
      <c r="K762" s="974" t="s">
        <v>2399</v>
      </c>
      <c r="L762" s="920">
        <v>24.9</v>
      </c>
      <c r="M762" s="920" t="s">
        <v>2400</v>
      </c>
      <c r="N762" s="920" t="s">
        <v>2401</v>
      </c>
      <c r="O762" s="887">
        <v>1</v>
      </c>
      <c r="P762" s="887" t="s">
        <v>6</v>
      </c>
      <c r="Q762" s="887" t="s">
        <v>5</v>
      </c>
      <c r="R762" s="344" t="s">
        <v>2396</v>
      </c>
      <c r="S762" s="589" t="s">
        <v>2237</v>
      </c>
      <c r="T762" s="589" t="s">
        <v>2238</v>
      </c>
      <c r="U762" s="594" t="s">
        <v>2239</v>
      </c>
      <c r="V762" s="589" t="s">
        <v>2240</v>
      </c>
      <c r="W762" s="595"/>
    </row>
    <row r="763" spans="1:23" ht="50.15" customHeight="1" x14ac:dyDescent="0.3">
      <c r="A763" s="414" t="s">
        <v>2756</v>
      </c>
      <c r="B763" s="372">
        <f t="shared" si="9"/>
        <v>24</v>
      </c>
      <c r="C763" s="603" t="s">
        <v>2402</v>
      </c>
      <c r="D763" s="918" t="s">
        <v>2403</v>
      </c>
      <c r="E763" s="588"/>
      <c r="F763" s="588"/>
      <c r="G763" s="887">
        <v>1967</v>
      </c>
      <c r="H763" s="588" t="s">
        <v>4</v>
      </c>
      <c r="I763" s="920" t="s">
        <v>2404</v>
      </c>
      <c r="J763" s="920" t="s">
        <v>2405</v>
      </c>
      <c r="K763" s="887">
        <v>7.5</v>
      </c>
      <c r="L763" s="920" t="s">
        <v>2406</v>
      </c>
      <c r="M763" s="920" t="s">
        <v>2407</v>
      </c>
      <c r="N763" s="920" t="s">
        <v>2408</v>
      </c>
      <c r="O763" s="887">
        <v>2</v>
      </c>
      <c r="P763" s="887" t="s">
        <v>6</v>
      </c>
      <c r="Q763" s="887" t="s">
        <v>5</v>
      </c>
      <c r="R763" s="587" t="s">
        <v>2409</v>
      </c>
      <c r="S763" s="589" t="s">
        <v>6</v>
      </c>
      <c r="T763" s="589" t="s">
        <v>2238</v>
      </c>
      <c r="U763" s="594" t="s">
        <v>2239</v>
      </c>
      <c r="V763" s="589" t="s">
        <v>2240</v>
      </c>
      <c r="W763" s="595"/>
    </row>
    <row r="764" spans="1:23" ht="50.15" customHeight="1" x14ac:dyDescent="0.3">
      <c r="A764" s="414" t="s">
        <v>2756</v>
      </c>
      <c r="B764" s="372">
        <f t="shared" si="9"/>
        <v>25</v>
      </c>
      <c r="C764" s="603" t="s">
        <v>2410</v>
      </c>
      <c r="D764" s="204" t="s">
        <v>2411</v>
      </c>
      <c r="E764" s="590"/>
      <c r="F764" s="590"/>
      <c r="G764" s="887" t="s">
        <v>2412</v>
      </c>
      <c r="H764" s="491" t="s">
        <v>6</v>
      </c>
      <c r="I764" s="920" t="s">
        <v>2413</v>
      </c>
      <c r="J764" s="920" t="s">
        <v>2405</v>
      </c>
      <c r="K764" s="974">
        <v>10.15</v>
      </c>
      <c r="L764" s="920" t="s">
        <v>2414</v>
      </c>
      <c r="M764" s="920" t="s">
        <v>2415</v>
      </c>
      <c r="N764" s="920" t="s">
        <v>2416</v>
      </c>
      <c r="O764" s="887">
        <v>2</v>
      </c>
      <c r="P764" s="887" t="s">
        <v>6</v>
      </c>
      <c r="Q764" s="887" t="s">
        <v>442</v>
      </c>
      <c r="R764" s="344" t="s">
        <v>2417</v>
      </c>
      <c r="S764" s="589" t="s">
        <v>2237</v>
      </c>
      <c r="T764" s="589" t="s">
        <v>2238</v>
      </c>
      <c r="U764" s="594" t="s">
        <v>2418</v>
      </c>
      <c r="V764" s="589" t="s">
        <v>2240</v>
      </c>
      <c r="W764" s="595"/>
    </row>
    <row r="765" spans="1:23" ht="50.15" customHeight="1" x14ac:dyDescent="0.3">
      <c r="A765" s="414" t="s">
        <v>2756</v>
      </c>
      <c r="B765" s="372">
        <f t="shared" si="9"/>
        <v>26</v>
      </c>
      <c r="C765" s="603" t="s">
        <v>2419</v>
      </c>
      <c r="D765" s="204" t="s">
        <v>2420</v>
      </c>
      <c r="E765" s="590"/>
      <c r="F765" s="590"/>
      <c r="G765" s="887">
        <v>1984</v>
      </c>
      <c r="H765" s="491" t="s">
        <v>6</v>
      </c>
      <c r="I765" s="920" t="s">
        <v>2421</v>
      </c>
      <c r="J765" s="920" t="s">
        <v>2422</v>
      </c>
      <c r="K765" s="974">
        <v>6.1</v>
      </c>
      <c r="L765" s="920" t="s">
        <v>2423</v>
      </c>
      <c r="M765" s="920" t="s">
        <v>2424</v>
      </c>
      <c r="N765" s="920" t="s">
        <v>2425</v>
      </c>
      <c r="O765" s="887">
        <v>1</v>
      </c>
      <c r="P765" s="887" t="s">
        <v>6</v>
      </c>
      <c r="Q765" s="887" t="s">
        <v>442</v>
      </c>
      <c r="R765" s="344" t="s">
        <v>2426</v>
      </c>
      <c r="S765" s="589" t="s">
        <v>2237</v>
      </c>
      <c r="T765" s="589" t="s">
        <v>2238</v>
      </c>
      <c r="U765" s="594" t="s">
        <v>2427</v>
      </c>
      <c r="V765" s="589" t="s">
        <v>2240</v>
      </c>
      <c r="W765" s="595"/>
    </row>
    <row r="766" spans="1:23" ht="50.15" customHeight="1" x14ac:dyDescent="0.3">
      <c r="A766" s="414" t="s">
        <v>2756</v>
      </c>
      <c r="B766" s="372">
        <f t="shared" si="9"/>
        <v>27</v>
      </c>
      <c r="C766" s="603" t="s">
        <v>2428</v>
      </c>
      <c r="D766" s="918" t="s">
        <v>2429</v>
      </c>
      <c r="E766" s="588"/>
      <c r="F766" s="588"/>
      <c r="G766" s="887">
        <v>1987</v>
      </c>
      <c r="H766" s="491" t="s">
        <v>6</v>
      </c>
      <c r="I766" s="920" t="s">
        <v>1777</v>
      </c>
      <c r="J766" s="920" t="s">
        <v>2430</v>
      </c>
      <c r="K766" s="887">
        <v>8.3000000000000007</v>
      </c>
      <c r="L766" s="920" t="s">
        <v>2431</v>
      </c>
      <c r="M766" s="920" t="s">
        <v>2432</v>
      </c>
      <c r="N766" s="920" t="s">
        <v>2433</v>
      </c>
      <c r="O766" s="887">
        <v>2</v>
      </c>
      <c r="P766" s="887" t="s">
        <v>6</v>
      </c>
      <c r="Q766" s="887" t="s">
        <v>5</v>
      </c>
      <c r="R766" s="344" t="s">
        <v>2426</v>
      </c>
      <c r="S766" s="589" t="s">
        <v>2237</v>
      </c>
      <c r="T766" s="589" t="s">
        <v>2238</v>
      </c>
      <c r="U766" s="594" t="s">
        <v>2434</v>
      </c>
      <c r="V766" s="589" t="s">
        <v>2240</v>
      </c>
      <c r="W766" s="595"/>
    </row>
    <row r="767" spans="1:23" ht="50.15" customHeight="1" x14ac:dyDescent="0.3">
      <c r="A767" s="414" t="s">
        <v>2756</v>
      </c>
      <c r="B767" s="372">
        <f t="shared" si="9"/>
        <v>28</v>
      </c>
      <c r="C767" s="603" t="s">
        <v>2435</v>
      </c>
      <c r="D767" s="918" t="s">
        <v>2436</v>
      </c>
      <c r="E767" s="588"/>
      <c r="F767" s="588"/>
      <c r="G767" s="887">
        <v>1989</v>
      </c>
      <c r="H767" s="491" t="s">
        <v>6</v>
      </c>
      <c r="I767" s="920" t="s">
        <v>2437</v>
      </c>
      <c r="J767" s="920" t="s">
        <v>2438</v>
      </c>
      <c r="K767" s="887">
        <v>8.3000000000000007</v>
      </c>
      <c r="L767" s="920" t="s">
        <v>2439</v>
      </c>
      <c r="M767" s="920" t="s">
        <v>2440</v>
      </c>
      <c r="N767" s="920" t="s">
        <v>2441</v>
      </c>
      <c r="O767" s="887">
        <v>2</v>
      </c>
      <c r="P767" s="887" t="s">
        <v>6</v>
      </c>
      <c r="Q767" s="887" t="s">
        <v>5</v>
      </c>
      <c r="R767" s="344" t="s">
        <v>2442</v>
      </c>
      <c r="S767" s="589" t="s">
        <v>2237</v>
      </c>
      <c r="T767" s="589" t="s">
        <v>2238</v>
      </c>
      <c r="U767" s="594" t="s">
        <v>2434</v>
      </c>
      <c r="V767" s="589" t="s">
        <v>2240</v>
      </c>
      <c r="W767" s="595"/>
    </row>
    <row r="768" spans="1:23" ht="50.15" customHeight="1" x14ac:dyDescent="0.3">
      <c r="A768" s="414" t="s">
        <v>2756</v>
      </c>
      <c r="B768" s="372">
        <f t="shared" si="9"/>
        <v>29</v>
      </c>
      <c r="C768" s="603" t="s">
        <v>2443</v>
      </c>
      <c r="D768" s="204" t="s">
        <v>2444</v>
      </c>
      <c r="E768" s="590"/>
      <c r="F768" s="590"/>
      <c r="G768" s="887">
        <v>2014</v>
      </c>
      <c r="H768" s="491" t="s">
        <v>6</v>
      </c>
      <c r="I768" s="920" t="s">
        <v>51</v>
      </c>
      <c r="J768" s="920" t="s">
        <v>49</v>
      </c>
      <c r="K768" s="974">
        <v>4</v>
      </c>
      <c r="L768" s="920" t="s">
        <v>2445</v>
      </c>
      <c r="M768" s="920" t="s">
        <v>2446</v>
      </c>
      <c r="N768" s="920" t="s">
        <v>2447</v>
      </c>
      <c r="O768" s="887">
        <v>1</v>
      </c>
      <c r="P768" s="887" t="s">
        <v>6</v>
      </c>
      <c r="Q768" s="887" t="s">
        <v>5</v>
      </c>
      <c r="R768" s="597" t="s">
        <v>2448</v>
      </c>
      <c r="S768" s="597" t="s">
        <v>2237</v>
      </c>
      <c r="T768" s="597" t="s">
        <v>2238</v>
      </c>
      <c r="U768" s="598" t="s">
        <v>2449</v>
      </c>
      <c r="V768" s="597" t="s">
        <v>2240</v>
      </c>
      <c r="W768" s="599"/>
    </row>
    <row r="769" spans="1:23" ht="50.15" customHeight="1" x14ac:dyDescent="0.3">
      <c r="A769" s="414" t="s">
        <v>2756</v>
      </c>
      <c r="B769" s="372">
        <f t="shared" si="9"/>
        <v>30</v>
      </c>
      <c r="C769" s="603" t="s">
        <v>2450</v>
      </c>
      <c r="D769" s="204" t="s">
        <v>2451</v>
      </c>
      <c r="E769" s="590"/>
      <c r="F769" s="590"/>
      <c r="G769" s="887" t="s">
        <v>2452</v>
      </c>
      <c r="H769" s="491" t="s">
        <v>6</v>
      </c>
      <c r="I769" s="920" t="s">
        <v>2453</v>
      </c>
      <c r="J769" s="920" t="s">
        <v>2454</v>
      </c>
      <c r="K769" s="974">
        <v>9</v>
      </c>
      <c r="L769" s="920" t="s">
        <v>2455</v>
      </c>
      <c r="M769" s="920" t="s">
        <v>2456</v>
      </c>
      <c r="N769" s="920" t="s">
        <v>2457</v>
      </c>
      <c r="O769" s="887">
        <v>2</v>
      </c>
      <c r="P769" s="887" t="s">
        <v>2235</v>
      </c>
      <c r="Q769" s="887" t="s">
        <v>5</v>
      </c>
      <c r="R769" s="344" t="s">
        <v>2458</v>
      </c>
      <c r="S769" s="589" t="s">
        <v>2237</v>
      </c>
      <c r="T769" s="589" t="s">
        <v>2238</v>
      </c>
      <c r="U769" s="594" t="s">
        <v>2363</v>
      </c>
      <c r="V769" s="589" t="s">
        <v>2240</v>
      </c>
      <c r="W769" s="595"/>
    </row>
    <row r="770" spans="1:23" ht="50.15" customHeight="1" x14ac:dyDescent="0.3">
      <c r="A770" s="414" t="s">
        <v>2756</v>
      </c>
      <c r="B770" s="372">
        <f t="shared" si="9"/>
        <v>31</v>
      </c>
      <c r="C770" s="603" t="s">
        <v>2459</v>
      </c>
      <c r="D770" s="204" t="s">
        <v>2460</v>
      </c>
      <c r="E770" s="590"/>
      <c r="F770" s="590"/>
      <c r="G770" s="887">
        <v>1970</v>
      </c>
      <c r="H770" s="491" t="s">
        <v>6</v>
      </c>
      <c r="I770" s="920"/>
      <c r="J770" s="920"/>
      <c r="K770" s="974">
        <v>6.9</v>
      </c>
      <c r="L770" s="920" t="s">
        <v>103</v>
      </c>
      <c r="M770" s="920" t="s">
        <v>2461</v>
      </c>
      <c r="N770" s="920"/>
      <c r="O770" s="887">
        <v>1</v>
      </c>
      <c r="P770" s="887" t="s">
        <v>6</v>
      </c>
      <c r="Q770" s="887" t="s">
        <v>5</v>
      </c>
      <c r="R770" s="344" t="s">
        <v>2327</v>
      </c>
      <c r="S770" s="589" t="s">
        <v>2237</v>
      </c>
      <c r="T770" s="589" t="s">
        <v>2238</v>
      </c>
      <c r="U770" s="594" t="s">
        <v>2328</v>
      </c>
      <c r="V770" s="589" t="s">
        <v>2240</v>
      </c>
      <c r="W770" s="595"/>
    </row>
    <row r="771" spans="1:23" ht="50.15" customHeight="1" x14ac:dyDescent="0.3">
      <c r="A771" s="414" t="s">
        <v>2756</v>
      </c>
      <c r="B771" s="372">
        <f t="shared" si="9"/>
        <v>32</v>
      </c>
      <c r="C771" s="603" t="s">
        <v>2462</v>
      </c>
      <c r="D771" s="204" t="s">
        <v>2463</v>
      </c>
      <c r="E771" s="590"/>
      <c r="F771" s="590"/>
      <c r="G771" s="887">
        <v>1984</v>
      </c>
      <c r="H771" s="491" t="s">
        <v>6</v>
      </c>
      <c r="I771" s="920" t="s">
        <v>2464</v>
      </c>
      <c r="J771" s="920" t="s">
        <v>2465</v>
      </c>
      <c r="K771" s="974">
        <v>4.2</v>
      </c>
      <c r="L771" s="920" t="s">
        <v>2011</v>
      </c>
      <c r="M771" s="920" t="s">
        <v>99</v>
      </c>
      <c r="N771" s="920" t="s">
        <v>1923</v>
      </c>
      <c r="O771" s="887">
        <v>1</v>
      </c>
      <c r="P771" s="887" t="s">
        <v>6</v>
      </c>
      <c r="Q771" s="887" t="s">
        <v>5</v>
      </c>
      <c r="R771" s="344" t="s">
        <v>2466</v>
      </c>
      <c r="S771" s="589" t="s">
        <v>2237</v>
      </c>
      <c r="T771" s="589" t="s">
        <v>2238</v>
      </c>
      <c r="U771" s="594" t="s">
        <v>2239</v>
      </c>
      <c r="V771" s="589" t="s">
        <v>2240</v>
      </c>
      <c r="W771" s="595"/>
    </row>
    <row r="772" spans="1:23" ht="50.15" customHeight="1" x14ac:dyDescent="0.3">
      <c r="A772" s="414" t="s">
        <v>2756</v>
      </c>
      <c r="B772" s="372">
        <f t="shared" si="9"/>
        <v>33</v>
      </c>
      <c r="C772" s="603" t="s">
        <v>2467</v>
      </c>
      <c r="D772" s="918" t="s">
        <v>2468</v>
      </c>
      <c r="E772" s="588"/>
      <c r="F772" s="588"/>
      <c r="G772" s="887">
        <v>1968</v>
      </c>
      <c r="H772" s="491" t="s">
        <v>6</v>
      </c>
      <c r="I772" s="920" t="s">
        <v>2469</v>
      </c>
      <c r="J772" s="920" t="s">
        <v>2470</v>
      </c>
      <c r="K772" s="887">
        <v>5.4</v>
      </c>
      <c r="L772" s="920" t="s">
        <v>2471</v>
      </c>
      <c r="M772" s="920" t="s">
        <v>2472</v>
      </c>
      <c r="N772" s="920" t="s">
        <v>2473</v>
      </c>
      <c r="O772" s="887">
        <v>1</v>
      </c>
      <c r="P772" s="887" t="s">
        <v>6</v>
      </c>
      <c r="Q772" s="887" t="s">
        <v>5</v>
      </c>
      <c r="R772" s="587" t="s">
        <v>2474</v>
      </c>
      <c r="S772" s="589" t="s">
        <v>2237</v>
      </c>
      <c r="T772" s="589" t="s">
        <v>2238</v>
      </c>
      <c r="U772" s="594" t="s">
        <v>2239</v>
      </c>
      <c r="V772" s="589" t="s">
        <v>2240</v>
      </c>
      <c r="W772" s="595"/>
    </row>
    <row r="773" spans="1:23" ht="50.15" customHeight="1" x14ac:dyDescent="0.3">
      <c r="A773" s="414" t="s">
        <v>2756</v>
      </c>
      <c r="B773" s="372">
        <f t="shared" si="9"/>
        <v>34</v>
      </c>
      <c r="C773" s="603" t="s">
        <v>2475</v>
      </c>
      <c r="D773" s="204" t="s">
        <v>2476</v>
      </c>
      <c r="E773" s="590"/>
      <c r="F773" s="590"/>
      <c r="G773" s="887">
        <v>1978</v>
      </c>
      <c r="H773" s="491" t="s">
        <v>6</v>
      </c>
      <c r="I773" s="920" t="s">
        <v>2477</v>
      </c>
      <c r="J773" s="920" t="s">
        <v>2478</v>
      </c>
      <c r="K773" s="974">
        <v>6.4</v>
      </c>
      <c r="L773" s="920" t="s">
        <v>2479</v>
      </c>
      <c r="M773" s="920" t="s">
        <v>2480</v>
      </c>
      <c r="N773" s="920" t="s">
        <v>2481</v>
      </c>
      <c r="O773" s="887">
        <v>1</v>
      </c>
      <c r="P773" s="887" t="s">
        <v>2361</v>
      </c>
      <c r="Q773" s="887" t="s">
        <v>5</v>
      </c>
      <c r="R773" s="587" t="s">
        <v>2482</v>
      </c>
      <c r="S773" s="589" t="s">
        <v>2237</v>
      </c>
      <c r="T773" s="589" t="s">
        <v>2238</v>
      </c>
      <c r="U773" s="594" t="s">
        <v>2483</v>
      </c>
      <c r="V773" s="589" t="s">
        <v>2240</v>
      </c>
      <c r="W773" s="595"/>
    </row>
    <row r="774" spans="1:23" ht="50.15" customHeight="1" x14ac:dyDescent="0.3">
      <c r="A774" s="414" t="s">
        <v>2756</v>
      </c>
      <c r="B774" s="372">
        <f t="shared" si="9"/>
        <v>35</v>
      </c>
      <c r="C774" s="603" t="s">
        <v>2484</v>
      </c>
      <c r="D774" s="204" t="s">
        <v>2485</v>
      </c>
      <c r="E774" s="590"/>
      <c r="F774" s="590"/>
      <c r="G774" s="887">
        <v>1968</v>
      </c>
      <c r="H774" s="491" t="s">
        <v>6</v>
      </c>
      <c r="I774" s="920" t="s">
        <v>2486</v>
      </c>
      <c r="J774" s="920" t="s">
        <v>2487</v>
      </c>
      <c r="K774" s="974">
        <v>5.9</v>
      </c>
      <c r="L774" s="920" t="s">
        <v>2488</v>
      </c>
      <c r="M774" s="920" t="s">
        <v>102</v>
      </c>
      <c r="N774" s="920" t="s">
        <v>2489</v>
      </c>
      <c r="O774" s="887">
        <v>2</v>
      </c>
      <c r="P774" s="887" t="s">
        <v>2372</v>
      </c>
      <c r="Q774" s="887" t="s">
        <v>5</v>
      </c>
      <c r="R774" s="587" t="s">
        <v>2490</v>
      </c>
      <c r="S774" s="589" t="s">
        <v>2237</v>
      </c>
      <c r="T774" s="589" t="s">
        <v>2238</v>
      </c>
      <c r="U774" s="594" t="s">
        <v>2491</v>
      </c>
      <c r="V774" s="589" t="s">
        <v>2240</v>
      </c>
      <c r="W774" s="595"/>
    </row>
    <row r="775" spans="1:23" ht="50.15" customHeight="1" x14ac:dyDescent="0.3">
      <c r="A775" s="414" t="s">
        <v>2756</v>
      </c>
      <c r="B775" s="372">
        <f t="shared" si="9"/>
        <v>36</v>
      </c>
      <c r="C775" s="602" t="s">
        <v>2492</v>
      </c>
      <c r="D775" s="918" t="s">
        <v>2493</v>
      </c>
      <c r="E775" s="588"/>
      <c r="F775" s="588"/>
      <c r="G775" s="887">
        <v>1979</v>
      </c>
      <c r="H775" s="491" t="s">
        <v>6</v>
      </c>
      <c r="I775" s="920" t="s">
        <v>2494</v>
      </c>
      <c r="J775" s="920" t="s">
        <v>2495</v>
      </c>
      <c r="K775" s="887">
        <v>4.3</v>
      </c>
      <c r="L775" s="920" t="s">
        <v>2496</v>
      </c>
      <c r="M775" s="920" t="s">
        <v>2497</v>
      </c>
      <c r="N775" s="920" t="s">
        <v>2498</v>
      </c>
      <c r="O775" s="887">
        <v>1</v>
      </c>
      <c r="P775" s="887" t="s">
        <v>2499</v>
      </c>
      <c r="Q775" s="887" t="s">
        <v>5</v>
      </c>
      <c r="R775" s="597" t="s">
        <v>2500</v>
      </c>
      <c r="S775" s="487" t="s">
        <v>2237</v>
      </c>
      <c r="T775" s="487" t="s">
        <v>2238</v>
      </c>
      <c r="U775" s="488" t="s">
        <v>2483</v>
      </c>
      <c r="V775" s="487" t="s">
        <v>2240</v>
      </c>
      <c r="W775" s="489"/>
    </row>
    <row r="776" spans="1:23" ht="50.15" customHeight="1" x14ac:dyDescent="0.3">
      <c r="A776" s="414" t="s">
        <v>2756</v>
      </c>
      <c r="B776" s="372">
        <f t="shared" si="9"/>
        <v>37</v>
      </c>
      <c r="C776" s="602" t="s">
        <v>2501</v>
      </c>
      <c r="D776" s="204" t="s">
        <v>2502</v>
      </c>
      <c r="E776" s="590"/>
      <c r="F776" s="590"/>
      <c r="G776" s="887" t="s">
        <v>2503</v>
      </c>
      <c r="H776" s="491" t="s">
        <v>6</v>
      </c>
      <c r="I776" s="920" t="s">
        <v>2504</v>
      </c>
      <c r="J776" s="920" t="s">
        <v>2505</v>
      </c>
      <c r="K776" s="974">
        <v>7.12</v>
      </c>
      <c r="L776" s="920" t="s">
        <v>2506</v>
      </c>
      <c r="M776" s="920" t="s">
        <v>2507</v>
      </c>
      <c r="N776" s="920" t="s">
        <v>2508</v>
      </c>
      <c r="O776" s="887">
        <v>1</v>
      </c>
      <c r="P776" s="887" t="s">
        <v>6</v>
      </c>
      <c r="Q776" s="887" t="s">
        <v>5</v>
      </c>
      <c r="R776" s="344" t="s">
        <v>2509</v>
      </c>
      <c r="S776" s="589" t="s">
        <v>2237</v>
      </c>
      <c r="T776" s="589" t="s">
        <v>2238</v>
      </c>
      <c r="U776" s="594" t="s">
        <v>2510</v>
      </c>
      <c r="V776" s="589" t="s">
        <v>2240</v>
      </c>
      <c r="W776" s="595"/>
    </row>
    <row r="777" spans="1:23" ht="50.15" customHeight="1" x14ac:dyDescent="0.3">
      <c r="A777" s="414" t="s">
        <v>2756</v>
      </c>
      <c r="B777" s="372">
        <f t="shared" si="9"/>
        <v>38</v>
      </c>
      <c r="C777" s="603" t="s">
        <v>2511</v>
      </c>
      <c r="D777" s="204" t="s">
        <v>2512</v>
      </c>
      <c r="E777" s="590"/>
      <c r="F777" s="590"/>
      <c r="G777" s="887" t="s">
        <v>2513</v>
      </c>
      <c r="H777" s="491" t="s">
        <v>6</v>
      </c>
      <c r="I777" s="920" t="s">
        <v>2514</v>
      </c>
      <c r="J777" s="920" t="s">
        <v>2515</v>
      </c>
      <c r="K777" s="974">
        <v>8.4</v>
      </c>
      <c r="L777" s="920">
        <v>578.6</v>
      </c>
      <c r="M777" s="920" t="s">
        <v>2516</v>
      </c>
      <c r="N777" s="920" t="s">
        <v>2416</v>
      </c>
      <c r="O777" s="887">
        <v>2</v>
      </c>
      <c r="P777" s="887" t="s">
        <v>6</v>
      </c>
      <c r="Q777" s="887" t="s">
        <v>5</v>
      </c>
      <c r="R777" s="344" t="s">
        <v>2517</v>
      </c>
      <c r="S777" s="344" t="s">
        <v>2237</v>
      </c>
      <c r="T777" s="344" t="s">
        <v>2238</v>
      </c>
      <c r="U777" s="600" t="s">
        <v>2517</v>
      </c>
      <c r="V777" s="344" t="s">
        <v>2240</v>
      </c>
      <c r="W777" s="601"/>
    </row>
    <row r="778" spans="1:23" ht="50.15" customHeight="1" x14ac:dyDescent="0.3">
      <c r="A778" s="414" t="s">
        <v>2756</v>
      </c>
      <c r="B778" s="372">
        <f t="shared" si="9"/>
        <v>39</v>
      </c>
      <c r="C778" s="603" t="s">
        <v>2518</v>
      </c>
      <c r="D778" s="918" t="s">
        <v>2519</v>
      </c>
      <c r="E778" s="588"/>
      <c r="F778" s="588"/>
      <c r="G778" s="887">
        <v>1975</v>
      </c>
      <c r="H778" s="491" t="s">
        <v>6</v>
      </c>
      <c r="I778" s="920" t="s">
        <v>2520</v>
      </c>
      <c r="J778" s="920" t="s">
        <v>47</v>
      </c>
      <c r="K778" s="887">
        <v>6.6</v>
      </c>
      <c r="L778" s="920">
        <v>60</v>
      </c>
      <c r="M778" s="920" t="s">
        <v>98</v>
      </c>
      <c r="N778" s="920" t="s">
        <v>1742</v>
      </c>
      <c r="O778" s="887">
        <v>1</v>
      </c>
      <c r="P778" s="887" t="s">
        <v>6</v>
      </c>
      <c r="Q778" s="887" t="s">
        <v>5</v>
      </c>
      <c r="R778" s="344" t="s">
        <v>2521</v>
      </c>
      <c r="S778" s="589" t="s">
        <v>2237</v>
      </c>
      <c r="T778" s="589" t="s">
        <v>2238</v>
      </c>
      <c r="U778" s="594" t="s">
        <v>2239</v>
      </c>
      <c r="V778" s="589" t="s">
        <v>2240</v>
      </c>
      <c r="W778" s="595"/>
    </row>
    <row r="779" spans="1:23" ht="50.15" customHeight="1" x14ac:dyDescent="0.3">
      <c r="A779" s="414" t="s">
        <v>2756</v>
      </c>
      <c r="B779" s="372">
        <f t="shared" si="9"/>
        <v>40</v>
      </c>
      <c r="C779" s="583" t="s">
        <v>2522</v>
      </c>
      <c r="D779" s="921" t="s">
        <v>2523</v>
      </c>
      <c r="E779" s="515"/>
      <c r="F779" s="515"/>
      <c r="G779" s="887">
        <v>1981</v>
      </c>
      <c r="H779" s="491" t="s">
        <v>6</v>
      </c>
      <c r="I779" s="920" t="s">
        <v>2524</v>
      </c>
      <c r="J779" s="920" t="s">
        <v>54</v>
      </c>
      <c r="K779" s="341">
        <v>5</v>
      </c>
      <c r="L779" s="920">
        <v>387</v>
      </c>
      <c r="M779" s="920" t="s">
        <v>2525</v>
      </c>
      <c r="N779" s="920" t="s">
        <v>2526</v>
      </c>
      <c r="O779" s="887">
        <v>1</v>
      </c>
      <c r="P779" s="887" t="s">
        <v>2361</v>
      </c>
      <c r="Q779" s="887" t="s">
        <v>5</v>
      </c>
      <c r="R779" s="344" t="s">
        <v>2527</v>
      </c>
      <c r="S779" s="589" t="s">
        <v>2237</v>
      </c>
      <c r="T779" s="589" t="s">
        <v>2238</v>
      </c>
      <c r="U779" s="594" t="s">
        <v>2363</v>
      </c>
      <c r="V779" s="589" t="s">
        <v>2240</v>
      </c>
      <c r="W779" s="595"/>
    </row>
    <row r="780" spans="1:23" ht="50.15" customHeight="1" x14ac:dyDescent="0.3">
      <c r="A780" s="414" t="s">
        <v>2756</v>
      </c>
      <c r="B780" s="372">
        <f t="shared" si="9"/>
        <v>41</v>
      </c>
      <c r="C780" s="583" t="s">
        <v>2528</v>
      </c>
      <c r="D780" s="921" t="s">
        <v>2529</v>
      </c>
      <c r="E780" s="515"/>
      <c r="F780" s="515"/>
      <c r="G780" s="887">
        <v>1981</v>
      </c>
      <c r="H780" s="491" t="s">
        <v>6</v>
      </c>
      <c r="I780" s="920" t="s">
        <v>2530</v>
      </c>
      <c r="J780" s="920" t="s">
        <v>76</v>
      </c>
      <c r="K780" s="974"/>
      <c r="L780" s="920" t="s">
        <v>2531</v>
      </c>
      <c r="M780" s="920"/>
      <c r="N780" s="920"/>
      <c r="O780" s="887"/>
      <c r="P780" s="887"/>
      <c r="Q780" s="887" t="s">
        <v>2532</v>
      </c>
      <c r="R780" s="344" t="s">
        <v>2362</v>
      </c>
      <c r="S780" s="589" t="s">
        <v>2237</v>
      </c>
      <c r="T780" s="589" t="s">
        <v>2238</v>
      </c>
      <c r="U780" s="594" t="s">
        <v>2533</v>
      </c>
      <c r="V780" s="589" t="s">
        <v>2240</v>
      </c>
      <c r="W780" s="595"/>
    </row>
    <row r="781" spans="1:23" ht="50.15" customHeight="1" x14ac:dyDescent="0.3">
      <c r="A781" s="414" t="s">
        <v>2756</v>
      </c>
      <c r="B781" s="372">
        <f t="shared" si="9"/>
        <v>42</v>
      </c>
      <c r="C781" s="603" t="s">
        <v>2534</v>
      </c>
      <c r="D781" s="204" t="s">
        <v>2535</v>
      </c>
      <c r="E781" s="590"/>
      <c r="F781" s="590"/>
      <c r="G781" s="887">
        <v>1981</v>
      </c>
      <c r="H781" s="491" t="s">
        <v>6</v>
      </c>
      <c r="I781" s="920" t="s">
        <v>1853</v>
      </c>
      <c r="J781" s="920" t="s">
        <v>1969</v>
      </c>
      <c r="K781" s="974"/>
      <c r="L781" s="920" t="s">
        <v>2536</v>
      </c>
      <c r="M781" s="920"/>
      <c r="N781" s="920"/>
      <c r="O781" s="887"/>
      <c r="P781" s="887"/>
      <c r="Q781" s="887" t="s">
        <v>442</v>
      </c>
      <c r="R781" s="344" t="s">
        <v>2362</v>
      </c>
      <c r="S781" s="589" t="s">
        <v>2237</v>
      </c>
      <c r="T781" s="589" t="s">
        <v>2238</v>
      </c>
      <c r="U781" s="594" t="s">
        <v>2533</v>
      </c>
      <c r="V781" s="589" t="s">
        <v>2240</v>
      </c>
      <c r="W781" s="595"/>
    </row>
    <row r="782" spans="1:23" ht="50.15" customHeight="1" x14ac:dyDescent="0.3">
      <c r="A782" s="414" t="s">
        <v>2756</v>
      </c>
      <c r="B782" s="372">
        <f t="shared" si="9"/>
        <v>43</v>
      </c>
      <c r="C782" s="583" t="s">
        <v>2537</v>
      </c>
      <c r="D782" s="919" t="s">
        <v>2538</v>
      </c>
      <c r="E782" s="491"/>
      <c r="F782" s="491"/>
      <c r="G782" s="887">
        <v>1976</v>
      </c>
      <c r="H782" s="491" t="s">
        <v>6</v>
      </c>
      <c r="I782" s="920" t="s">
        <v>54</v>
      </c>
      <c r="J782" s="920" t="s">
        <v>50</v>
      </c>
      <c r="K782" s="974">
        <v>15</v>
      </c>
      <c r="L782" s="920">
        <v>222</v>
      </c>
      <c r="M782" s="920">
        <v>2980</v>
      </c>
      <c r="N782" s="920" t="s">
        <v>2539</v>
      </c>
      <c r="O782" s="887">
        <v>2</v>
      </c>
      <c r="P782" s="887" t="s">
        <v>6</v>
      </c>
      <c r="Q782" s="887" t="s">
        <v>5</v>
      </c>
      <c r="R782" s="587" t="s">
        <v>2540</v>
      </c>
      <c r="S782" s="589" t="s">
        <v>2237</v>
      </c>
      <c r="T782" s="589" t="s">
        <v>2238</v>
      </c>
      <c r="U782" s="594" t="s">
        <v>2239</v>
      </c>
      <c r="V782" s="589" t="s">
        <v>2240</v>
      </c>
      <c r="W782" s="595"/>
    </row>
    <row r="783" spans="1:23" ht="50.15" customHeight="1" x14ac:dyDescent="0.3">
      <c r="A783" s="414" t="s">
        <v>2756</v>
      </c>
      <c r="B783" s="372">
        <f t="shared" si="9"/>
        <v>44</v>
      </c>
      <c r="C783" s="603" t="s">
        <v>2541</v>
      </c>
      <c r="D783" s="204" t="s">
        <v>2542</v>
      </c>
      <c r="E783" s="590"/>
      <c r="F783" s="590"/>
      <c r="G783" s="887">
        <v>1975</v>
      </c>
      <c r="H783" s="590" t="s">
        <v>4</v>
      </c>
      <c r="I783" s="920" t="s">
        <v>2543</v>
      </c>
      <c r="J783" s="920" t="s">
        <v>2544</v>
      </c>
      <c r="K783" s="974">
        <v>6.67</v>
      </c>
      <c r="L783" s="920">
        <v>158</v>
      </c>
      <c r="M783" s="920">
        <v>930</v>
      </c>
      <c r="N783" s="920" t="s">
        <v>2545</v>
      </c>
      <c r="O783" s="887">
        <v>1</v>
      </c>
      <c r="P783" s="887" t="s">
        <v>6</v>
      </c>
      <c r="Q783" s="887" t="s">
        <v>5</v>
      </c>
      <c r="R783" s="587" t="s">
        <v>2546</v>
      </c>
      <c r="S783" s="589" t="s">
        <v>2237</v>
      </c>
      <c r="T783" s="589" t="s">
        <v>2238</v>
      </c>
      <c r="U783" s="594" t="s">
        <v>2239</v>
      </c>
      <c r="V783" s="589" t="s">
        <v>2240</v>
      </c>
      <c r="W783" s="595"/>
    </row>
    <row r="784" spans="1:23" ht="50.15" customHeight="1" x14ac:dyDescent="0.3">
      <c r="A784" s="414" t="s">
        <v>2756</v>
      </c>
      <c r="B784" s="372">
        <f t="shared" si="9"/>
        <v>45</v>
      </c>
      <c r="C784" s="603" t="s">
        <v>2547</v>
      </c>
      <c r="D784" s="204" t="s">
        <v>2548</v>
      </c>
      <c r="E784" s="590"/>
      <c r="F784" s="590"/>
      <c r="G784" s="887">
        <v>1975</v>
      </c>
      <c r="H784" s="491" t="s">
        <v>6</v>
      </c>
      <c r="I784" s="920" t="s">
        <v>2549</v>
      </c>
      <c r="J784" s="920" t="s">
        <v>2495</v>
      </c>
      <c r="K784" s="974">
        <v>4.47</v>
      </c>
      <c r="L784" s="920" t="s">
        <v>2550</v>
      </c>
      <c r="M784" s="920" t="s">
        <v>2551</v>
      </c>
      <c r="N784" s="920" t="s">
        <v>2552</v>
      </c>
      <c r="O784" s="887">
        <v>1</v>
      </c>
      <c r="P784" s="887" t="s">
        <v>2235</v>
      </c>
      <c r="Q784" s="887" t="s">
        <v>5</v>
      </c>
      <c r="R784" s="587" t="s">
        <v>2553</v>
      </c>
      <c r="S784" s="589" t="s">
        <v>2237</v>
      </c>
      <c r="T784" s="589" t="s">
        <v>2238</v>
      </c>
      <c r="U784" s="594" t="s">
        <v>2239</v>
      </c>
      <c r="V784" s="589" t="s">
        <v>2240</v>
      </c>
      <c r="W784" s="595"/>
    </row>
    <row r="785" spans="1:23" ht="50.15" customHeight="1" x14ac:dyDescent="0.3">
      <c r="A785" s="414" t="s">
        <v>2756</v>
      </c>
      <c r="B785" s="372">
        <f t="shared" si="9"/>
        <v>46</v>
      </c>
      <c r="C785" s="603" t="s">
        <v>2554</v>
      </c>
      <c r="D785" s="204" t="s">
        <v>2555</v>
      </c>
      <c r="E785" s="590"/>
      <c r="F785" s="590"/>
      <c r="G785" s="887">
        <v>1969</v>
      </c>
      <c r="H785" s="491" t="s">
        <v>6</v>
      </c>
      <c r="I785" s="920" t="s">
        <v>2556</v>
      </c>
      <c r="J785" s="920" t="s">
        <v>2557</v>
      </c>
      <c r="K785" s="974">
        <v>44964</v>
      </c>
      <c r="L785" s="920" t="s">
        <v>2558</v>
      </c>
      <c r="M785" s="920" t="s">
        <v>2559</v>
      </c>
      <c r="N785" s="920" t="s">
        <v>2560</v>
      </c>
      <c r="O785" s="887">
        <v>1</v>
      </c>
      <c r="P785" s="887" t="s">
        <v>6</v>
      </c>
      <c r="Q785" s="887" t="s">
        <v>5</v>
      </c>
      <c r="R785" s="587" t="s">
        <v>2561</v>
      </c>
      <c r="S785" s="589" t="s">
        <v>2237</v>
      </c>
      <c r="T785" s="589" t="s">
        <v>2238</v>
      </c>
      <c r="U785" s="594" t="s">
        <v>2562</v>
      </c>
      <c r="V785" s="589" t="s">
        <v>2240</v>
      </c>
      <c r="W785" s="595"/>
    </row>
    <row r="786" spans="1:23" ht="50.15" customHeight="1" x14ac:dyDescent="0.3">
      <c r="A786" s="414" t="s">
        <v>2756</v>
      </c>
      <c r="B786" s="372">
        <f t="shared" si="9"/>
        <v>47</v>
      </c>
      <c r="C786" s="603" t="s">
        <v>2563</v>
      </c>
      <c r="D786" s="204" t="s">
        <v>2564</v>
      </c>
      <c r="E786" s="590"/>
      <c r="F786" s="590"/>
      <c r="G786" s="887">
        <v>1970</v>
      </c>
      <c r="H786" s="491" t="s">
        <v>6</v>
      </c>
      <c r="I786" s="920"/>
      <c r="J786" s="920"/>
      <c r="K786" s="974" t="s">
        <v>2565</v>
      </c>
      <c r="L786" s="920"/>
      <c r="M786" s="920" t="s">
        <v>2566</v>
      </c>
      <c r="N786" s="920"/>
      <c r="O786" s="887"/>
      <c r="P786" s="887" t="s">
        <v>6</v>
      </c>
      <c r="Q786" s="887" t="s">
        <v>5</v>
      </c>
      <c r="R786" s="344" t="s">
        <v>2567</v>
      </c>
      <c r="S786" s="589" t="s">
        <v>2237</v>
      </c>
      <c r="T786" s="589" t="s">
        <v>2238</v>
      </c>
      <c r="U786" s="594" t="s">
        <v>2568</v>
      </c>
      <c r="V786" s="589" t="s">
        <v>2240</v>
      </c>
      <c r="W786" s="596"/>
    </row>
    <row r="787" spans="1:23" ht="50.15" customHeight="1" x14ac:dyDescent="0.3">
      <c r="A787" s="414" t="s">
        <v>2756</v>
      </c>
      <c r="B787" s="372">
        <f t="shared" si="9"/>
        <v>48</v>
      </c>
      <c r="C787" s="603" t="s">
        <v>2569</v>
      </c>
      <c r="D787" s="918" t="s">
        <v>2570</v>
      </c>
      <c r="E787" s="588"/>
      <c r="F787" s="588"/>
      <c r="G787" s="887">
        <v>1974</v>
      </c>
      <c r="H787" s="491" t="s">
        <v>6</v>
      </c>
      <c r="I787" s="920" t="s">
        <v>2571</v>
      </c>
      <c r="J787" s="920" t="s">
        <v>2572</v>
      </c>
      <c r="K787" s="887">
        <v>4</v>
      </c>
      <c r="L787" s="920">
        <v>169</v>
      </c>
      <c r="M787" s="920">
        <v>676</v>
      </c>
      <c r="N787" s="920" t="s">
        <v>1920</v>
      </c>
      <c r="O787" s="887">
        <v>1</v>
      </c>
      <c r="P787" s="887" t="s">
        <v>6</v>
      </c>
      <c r="Q787" s="887" t="s">
        <v>5</v>
      </c>
      <c r="R787" s="587" t="s">
        <v>2573</v>
      </c>
      <c r="S787" s="589" t="s">
        <v>2237</v>
      </c>
      <c r="T787" s="589" t="s">
        <v>2238</v>
      </c>
      <c r="U787" s="594" t="s">
        <v>2574</v>
      </c>
      <c r="V787" s="589" t="s">
        <v>2240</v>
      </c>
      <c r="W787" s="595"/>
    </row>
    <row r="788" spans="1:23" ht="50.15" customHeight="1" x14ac:dyDescent="0.3">
      <c r="A788" s="414" t="s">
        <v>2756</v>
      </c>
      <c r="B788" s="372">
        <f t="shared" si="9"/>
        <v>49</v>
      </c>
      <c r="C788" s="213" t="s">
        <v>2575</v>
      </c>
      <c r="D788" s="204" t="s">
        <v>2576</v>
      </c>
      <c r="E788" s="590"/>
      <c r="F788" s="590"/>
      <c r="G788" s="887">
        <v>2015</v>
      </c>
      <c r="H788" s="590" t="s">
        <v>4</v>
      </c>
      <c r="I788" s="920" t="s">
        <v>2577</v>
      </c>
      <c r="J788" s="920" t="s">
        <v>2578</v>
      </c>
      <c r="K788" s="974">
        <v>7.86</v>
      </c>
      <c r="L788" s="920">
        <v>359.1</v>
      </c>
      <c r="M788" s="920">
        <v>2765</v>
      </c>
      <c r="N788" s="920" t="s">
        <v>2579</v>
      </c>
      <c r="O788" s="341" t="s">
        <v>15</v>
      </c>
      <c r="P788" s="341" t="s">
        <v>6</v>
      </c>
      <c r="Q788" s="341" t="s">
        <v>5</v>
      </c>
      <c r="R788" s="587" t="s">
        <v>2567</v>
      </c>
      <c r="S788" s="589" t="s">
        <v>2237</v>
      </c>
      <c r="T788" s="589" t="s">
        <v>2238</v>
      </c>
      <c r="U788" s="594" t="s">
        <v>2580</v>
      </c>
      <c r="V788" s="589" t="s">
        <v>2240</v>
      </c>
      <c r="W788" s="596"/>
    </row>
    <row r="789" spans="1:23" ht="50.15" customHeight="1" x14ac:dyDescent="0.3">
      <c r="A789" s="414" t="s">
        <v>2756</v>
      </c>
      <c r="B789" s="372">
        <f t="shared" si="9"/>
        <v>50</v>
      </c>
      <c r="C789" s="603" t="s">
        <v>2581</v>
      </c>
      <c r="D789" s="920" t="s">
        <v>2582</v>
      </c>
      <c r="E789" s="589"/>
      <c r="F789" s="589"/>
      <c r="G789" s="887">
        <v>1994</v>
      </c>
      <c r="H789" s="491" t="s">
        <v>6</v>
      </c>
      <c r="I789" s="920" t="s">
        <v>2583</v>
      </c>
      <c r="J789" s="920" t="s">
        <v>2331</v>
      </c>
      <c r="K789" s="887">
        <v>9</v>
      </c>
      <c r="L789" s="920" t="s">
        <v>2584</v>
      </c>
      <c r="M789" s="920" t="s">
        <v>2585</v>
      </c>
      <c r="N789" s="920" t="s">
        <v>2586</v>
      </c>
      <c r="O789" s="887">
        <v>2</v>
      </c>
      <c r="P789" s="887" t="s">
        <v>6</v>
      </c>
      <c r="Q789" s="887" t="s">
        <v>5</v>
      </c>
      <c r="R789" s="587" t="s">
        <v>2587</v>
      </c>
      <c r="S789" s="589" t="s">
        <v>2237</v>
      </c>
      <c r="T789" s="589" t="s">
        <v>2238</v>
      </c>
      <c r="U789" s="594" t="s">
        <v>2588</v>
      </c>
      <c r="V789" s="589" t="s">
        <v>2240</v>
      </c>
      <c r="W789" s="595"/>
    </row>
    <row r="790" spans="1:23" ht="50.15" customHeight="1" x14ac:dyDescent="0.3">
      <c r="A790" s="414" t="s">
        <v>2756</v>
      </c>
      <c r="B790" s="372">
        <f t="shared" si="9"/>
        <v>51</v>
      </c>
      <c r="C790" s="584" t="s">
        <v>2589</v>
      </c>
      <c r="D790" s="918" t="s">
        <v>2590</v>
      </c>
      <c r="E790" s="588"/>
      <c r="F790" s="588"/>
      <c r="G790" s="887">
        <v>2015</v>
      </c>
      <c r="H790" s="491" t="s">
        <v>6</v>
      </c>
      <c r="I790" s="920" t="s">
        <v>93</v>
      </c>
      <c r="J790" s="920" t="s">
        <v>55</v>
      </c>
      <c r="K790" s="887">
        <v>6.4</v>
      </c>
      <c r="L790" s="920" t="s">
        <v>2591</v>
      </c>
      <c r="M790" s="920">
        <v>3889</v>
      </c>
      <c r="N790" s="920" t="s">
        <v>2592</v>
      </c>
      <c r="O790" s="887">
        <v>1</v>
      </c>
      <c r="P790" s="887" t="s">
        <v>2372</v>
      </c>
      <c r="Q790" s="887" t="s">
        <v>442</v>
      </c>
      <c r="R790" s="344" t="s">
        <v>2593</v>
      </c>
      <c r="S790" s="589" t="s">
        <v>2237</v>
      </c>
      <c r="T790" s="589" t="s">
        <v>2238</v>
      </c>
      <c r="U790" s="594" t="s">
        <v>2594</v>
      </c>
      <c r="V790" s="589" t="s">
        <v>2240</v>
      </c>
      <c r="W790" s="595"/>
    </row>
    <row r="791" spans="1:23" ht="50.15" customHeight="1" x14ac:dyDescent="0.3">
      <c r="A791" s="414" t="s">
        <v>2756</v>
      </c>
      <c r="B791" s="372">
        <f t="shared" si="9"/>
        <v>52</v>
      </c>
      <c r="C791" s="585" t="s">
        <v>2595</v>
      </c>
      <c r="D791" s="918" t="s">
        <v>2596</v>
      </c>
      <c r="E791" s="588"/>
      <c r="F791" s="588"/>
      <c r="G791" s="887">
        <v>2015</v>
      </c>
      <c r="H791" s="491" t="s">
        <v>6</v>
      </c>
      <c r="I791" s="920" t="s">
        <v>53</v>
      </c>
      <c r="J791" s="920" t="s">
        <v>53</v>
      </c>
      <c r="K791" s="887">
        <v>7.3</v>
      </c>
      <c r="L791" s="920">
        <v>144</v>
      </c>
      <c r="M791" s="920">
        <v>1051.2</v>
      </c>
      <c r="N791" s="920" t="s">
        <v>1988</v>
      </c>
      <c r="O791" s="887">
        <v>1</v>
      </c>
      <c r="P791" s="887" t="s">
        <v>6</v>
      </c>
      <c r="Q791" s="887" t="s">
        <v>5</v>
      </c>
      <c r="R791" s="344" t="s">
        <v>2396</v>
      </c>
      <c r="S791" s="589" t="s">
        <v>2237</v>
      </c>
      <c r="T791" s="589" t="s">
        <v>2238</v>
      </c>
      <c r="U791" s="594" t="s">
        <v>2597</v>
      </c>
      <c r="V791" s="589" t="s">
        <v>2240</v>
      </c>
      <c r="W791" s="595"/>
    </row>
    <row r="792" spans="1:23" ht="50.15" customHeight="1" x14ac:dyDescent="0.3">
      <c r="A792" s="414" t="s">
        <v>2756</v>
      </c>
      <c r="B792" s="372">
        <f t="shared" si="9"/>
        <v>53</v>
      </c>
      <c r="C792" s="584" t="s">
        <v>2598</v>
      </c>
      <c r="D792" s="204" t="s">
        <v>2599</v>
      </c>
      <c r="E792" s="590"/>
      <c r="F792" s="590"/>
      <c r="G792" s="887">
        <v>2015</v>
      </c>
      <c r="H792" s="491" t="s">
        <v>6</v>
      </c>
      <c r="I792" s="920" t="s">
        <v>59</v>
      </c>
      <c r="J792" s="920" t="s">
        <v>77</v>
      </c>
      <c r="K792" s="974">
        <v>10.3</v>
      </c>
      <c r="L792" s="920">
        <v>648</v>
      </c>
      <c r="M792" s="920" t="s">
        <v>2600</v>
      </c>
      <c r="N792" s="920" t="s">
        <v>100</v>
      </c>
      <c r="O792" s="887">
        <v>1</v>
      </c>
      <c r="P792" s="887" t="s">
        <v>6</v>
      </c>
      <c r="Q792" s="887" t="s">
        <v>5</v>
      </c>
      <c r="R792" s="344" t="s">
        <v>2396</v>
      </c>
      <c r="S792" s="589" t="s">
        <v>2237</v>
      </c>
      <c r="T792" s="589" t="s">
        <v>2238</v>
      </c>
      <c r="U792" s="594" t="s">
        <v>2597</v>
      </c>
      <c r="V792" s="589" t="s">
        <v>2240</v>
      </c>
      <c r="W792" s="595"/>
    </row>
    <row r="793" spans="1:23" ht="50.15" customHeight="1" x14ac:dyDescent="0.3">
      <c r="A793" s="414" t="s">
        <v>2756</v>
      </c>
      <c r="B793" s="372">
        <f t="shared" si="9"/>
        <v>54</v>
      </c>
      <c r="C793" s="584" t="s">
        <v>2601</v>
      </c>
      <c r="D793" s="204" t="s">
        <v>2602</v>
      </c>
      <c r="E793" s="590"/>
      <c r="F793" s="590"/>
      <c r="G793" s="887">
        <v>2015</v>
      </c>
      <c r="H793" s="491" t="s">
        <v>6</v>
      </c>
      <c r="I793" s="920" t="s">
        <v>59</v>
      </c>
      <c r="J793" s="920" t="s">
        <v>59</v>
      </c>
      <c r="K793" s="974">
        <v>10.3</v>
      </c>
      <c r="L793" s="920">
        <v>324</v>
      </c>
      <c r="M793" s="920" t="s">
        <v>2603</v>
      </c>
      <c r="N793" s="920" t="s">
        <v>2604</v>
      </c>
      <c r="O793" s="887">
        <v>1</v>
      </c>
      <c r="P793" s="887" t="s">
        <v>6</v>
      </c>
      <c r="Q793" s="887" t="s">
        <v>5</v>
      </c>
      <c r="R793" s="344" t="s">
        <v>2396</v>
      </c>
      <c r="S793" s="589" t="s">
        <v>2237</v>
      </c>
      <c r="T793" s="589" t="s">
        <v>2238</v>
      </c>
      <c r="U793" s="594" t="s">
        <v>2597</v>
      </c>
      <c r="V793" s="589"/>
      <c r="W793" s="595"/>
    </row>
    <row r="794" spans="1:23" ht="50.15" customHeight="1" x14ac:dyDescent="0.3">
      <c r="A794" s="414" t="s">
        <v>2756</v>
      </c>
      <c r="B794" s="372">
        <f t="shared" si="9"/>
        <v>55</v>
      </c>
      <c r="C794" s="586" t="s">
        <v>2605</v>
      </c>
      <c r="D794" s="204" t="s">
        <v>2606</v>
      </c>
      <c r="E794" s="590"/>
      <c r="F794" s="590"/>
      <c r="G794" s="887">
        <v>2015</v>
      </c>
      <c r="H794" s="491" t="s">
        <v>6</v>
      </c>
      <c r="I794" s="920" t="s">
        <v>53</v>
      </c>
      <c r="J794" s="920" t="s">
        <v>53</v>
      </c>
      <c r="K794" s="974">
        <v>7.88</v>
      </c>
      <c r="L794" s="920" t="s">
        <v>2607</v>
      </c>
      <c r="M794" s="920" t="s">
        <v>2608</v>
      </c>
      <c r="N794" s="920" t="s">
        <v>1988</v>
      </c>
      <c r="O794" s="887">
        <v>1</v>
      </c>
      <c r="P794" s="887" t="s">
        <v>6</v>
      </c>
      <c r="Q794" s="887" t="s">
        <v>5</v>
      </c>
      <c r="R794" s="344" t="s">
        <v>2396</v>
      </c>
      <c r="S794" s="589" t="s">
        <v>2237</v>
      </c>
      <c r="T794" s="589" t="s">
        <v>2238</v>
      </c>
      <c r="U794" s="594" t="s">
        <v>2609</v>
      </c>
      <c r="V794" s="589" t="s">
        <v>2240</v>
      </c>
      <c r="W794" s="595"/>
    </row>
    <row r="795" spans="1:23" ht="50.15" customHeight="1" x14ac:dyDescent="0.3">
      <c r="A795" s="414" t="s">
        <v>2756</v>
      </c>
      <c r="B795" s="372">
        <f t="shared" si="9"/>
        <v>56</v>
      </c>
      <c r="C795" s="603" t="s">
        <v>2610</v>
      </c>
      <c r="D795" s="204" t="s">
        <v>2611</v>
      </c>
      <c r="E795" s="590"/>
      <c r="F795" s="590"/>
      <c r="G795" s="887">
        <v>1994</v>
      </c>
      <c r="H795" s="491" t="s">
        <v>6</v>
      </c>
      <c r="I795" s="920" t="s">
        <v>82</v>
      </c>
      <c r="J795" s="920" t="s">
        <v>2612</v>
      </c>
      <c r="K795" s="974">
        <v>5</v>
      </c>
      <c r="L795" s="920">
        <v>504</v>
      </c>
      <c r="M795" s="920" t="s">
        <v>2613</v>
      </c>
      <c r="N795" s="920" t="s">
        <v>2614</v>
      </c>
      <c r="O795" s="887">
        <v>1</v>
      </c>
      <c r="P795" s="887" t="s">
        <v>2372</v>
      </c>
      <c r="Q795" s="887" t="s">
        <v>5</v>
      </c>
      <c r="R795" s="597" t="s">
        <v>2615</v>
      </c>
      <c r="S795" s="487" t="s">
        <v>2237</v>
      </c>
      <c r="T795" s="487" t="s">
        <v>2238</v>
      </c>
      <c r="U795" s="488" t="s">
        <v>2363</v>
      </c>
      <c r="V795" s="487" t="s">
        <v>2240</v>
      </c>
      <c r="W795" s="489"/>
    </row>
    <row r="796" spans="1:23" ht="50.15" customHeight="1" x14ac:dyDescent="0.3">
      <c r="A796" s="414" t="s">
        <v>2756</v>
      </c>
      <c r="B796" s="372">
        <f t="shared" si="9"/>
        <v>57</v>
      </c>
      <c r="C796" s="603" t="s">
        <v>2616</v>
      </c>
      <c r="D796" s="204">
        <v>921381</v>
      </c>
      <c r="E796" s="590"/>
      <c r="F796" s="590"/>
      <c r="G796" s="887">
        <v>1994</v>
      </c>
      <c r="H796" s="491" t="s">
        <v>6</v>
      </c>
      <c r="I796" s="920" t="s">
        <v>53</v>
      </c>
      <c r="J796" s="920" t="s">
        <v>65</v>
      </c>
      <c r="K796" s="974">
        <v>5</v>
      </c>
      <c r="L796" s="920" t="s">
        <v>2617</v>
      </c>
      <c r="M796" s="920" t="s">
        <v>2618</v>
      </c>
      <c r="N796" s="920" t="s">
        <v>2619</v>
      </c>
      <c r="O796" s="887">
        <v>1</v>
      </c>
      <c r="P796" s="887" t="s">
        <v>2372</v>
      </c>
      <c r="Q796" s="887" t="s">
        <v>5</v>
      </c>
      <c r="R796" s="597" t="s">
        <v>2620</v>
      </c>
      <c r="S796" s="487" t="s">
        <v>2237</v>
      </c>
      <c r="T796" s="487" t="s">
        <v>2238</v>
      </c>
      <c r="U796" s="488" t="s">
        <v>2363</v>
      </c>
      <c r="V796" s="487" t="s">
        <v>2240</v>
      </c>
      <c r="W796" s="489"/>
    </row>
    <row r="797" spans="1:23" ht="50.15" customHeight="1" x14ac:dyDescent="0.3">
      <c r="A797" s="414" t="s">
        <v>2756</v>
      </c>
      <c r="B797" s="372">
        <f t="shared" si="9"/>
        <v>58</v>
      </c>
      <c r="C797" s="603" t="s">
        <v>2621</v>
      </c>
      <c r="D797" s="918">
        <v>921384</v>
      </c>
      <c r="E797" s="588"/>
      <c r="F797" s="588"/>
      <c r="G797" s="887">
        <v>1994</v>
      </c>
      <c r="H797" s="491" t="s">
        <v>6</v>
      </c>
      <c r="I797" s="920" t="s">
        <v>2622</v>
      </c>
      <c r="J797" s="920" t="s">
        <v>2623</v>
      </c>
      <c r="K797" s="887">
        <v>7.8</v>
      </c>
      <c r="L797" s="920">
        <v>485.5</v>
      </c>
      <c r="M797" s="920">
        <v>3787.29</v>
      </c>
      <c r="N797" s="920" t="s">
        <v>105</v>
      </c>
      <c r="O797" s="887">
        <v>2</v>
      </c>
      <c r="P797" s="887" t="s">
        <v>6</v>
      </c>
      <c r="Q797" s="887" t="s">
        <v>5</v>
      </c>
      <c r="R797" s="597" t="s">
        <v>2624</v>
      </c>
      <c r="S797" s="487" t="s">
        <v>2237</v>
      </c>
      <c r="T797" s="487" t="s">
        <v>2238</v>
      </c>
      <c r="U797" s="488" t="s">
        <v>2363</v>
      </c>
      <c r="V797" s="487" t="s">
        <v>2240</v>
      </c>
      <c r="W797" s="489"/>
    </row>
    <row r="798" spans="1:23" ht="50.15" customHeight="1" x14ac:dyDescent="0.3">
      <c r="A798" s="414" t="s">
        <v>2756</v>
      </c>
      <c r="B798" s="372">
        <f t="shared" si="9"/>
        <v>59</v>
      </c>
      <c r="C798" s="603" t="s">
        <v>2625</v>
      </c>
      <c r="D798" s="918" t="s">
        <v>327</v>
      </c>
      <c r="E798" s="588"/>
      <c r="F798" s="588"/>
      <c r="G798" s="887">
        <v>2005</v>
      </c>
      <c r="H798" s="491" t="s">
        <v>6</v>
      </c>
      <c r="I798" s="920" t="s">
        <v>2626</v>
      </c>
      <c r="J798" s="920" t="s">
        <v>2627</v>
      </c>
      <c r="K798" s="887">
        <v>4.3</v>
      </c>
      <c r="L798" s="920" t="s">
        <v>2628</v>
      </c>
      <c r="M798" s="920" t="s">
        <v>2629</v>
      </c>
      <c r="N798" s="920" t="s">
        <v>2630</v>
      </c>
      <c r="O798" s="887">
        <v>1</v>
      </c>
      <c r="P798" s="887" t="s">
        <v>6</v>
      </c>
      <c r="Q798" s="887" t="s">
        <v>5</v>
      </c>
      <c r="R798" s="597" t="s">
        <v>2624</v>
      </c>
      <c r="S798" s="487" t="s">
        <v>2237</v>
      </c>
      <c r="T798" s="487" t="s">
        <v>2238</v>
      </c>
      <c r="U798" s="488" t="s">
        <v>2631</v>
      </c>
      <c r="V798" s="487" t="s">
        <v>2240</v>
      </c>
      <c r="W798" s="489"/>
    </row>
    <row r="799" spans="1:23" ht="50.15" customHeight="1" x14ac:dyDescent="0.3">
      <c r="A799" s="414" t="s">
        <v>2756</v>
      </c>
      <c r="B799" s="372">
        <f t="shared" si="9"/>
        <v>60</v>
      </c>
      <c r="C799" s="603" t="s">
        <v>2632</v>
      </c>
      <c r="D799" s="918" t="s">
        <v>2633</v>
      </c>
      <c r="E799" s="588"/>
      <c r="F799" s="588"/>
      <c r="G799" s="887">
        <v>1973</v>
      </c>
      <c r="H799" s="491" t="s">
        <v>6</v>
      </c>
      <c r="I799" s="920" t="s">
        <v>2634</v>
      </c>
      <c r="J799" s="920" t="s">
        <v>2635</v>
      </c>
      <c r="K799" s="887">
        <v>6.3</v>
      </c>
      <c r="L799" s="920"/>
      <c r="M799" s="920" t="s">
        <v>2636</v>
      </c>
      <c r="N799" s="920" t="s">
        <v>2637</v>
      </c>
      <c r="O799" s="887">
        <v>1</v>
      </c>
      <c r="P799" s="887" t="s">
        <v>6</v>
      </c>
      <c r="Q799" s="887" t="s">
        <v>5</v>
      </c>
      <c r="R799" s="344" t="s">
        <v>2638</v>
      </c>
      <c r="S799" s="589" t="s">
        <v>2237</v>
      </c>
      <c r="T799" s="589" t="s">
        <v>2238</v>
      </c>
      <c r="U799" s="594" t="s">
        <v>2328</v>
      </c>
      <c r="V799" s="589" t="s">
        <v>2240</v>
      </c>
      <c r="W799" s="596"/>
    </row>
    <row r="800" spans="1:23" ht="50.15" customHeight="1" x14ac:dyDescent="0.3">
      <c r="A800" s="414" t="s">
        <v>2756</v>
      </c>
      <c r="B800" s="372">
        <f t="shared" si="9"/>
        <v>61</v>
      </c>
      <c r="C800" s="603" t="s">
        <v>2639</v>
      </c>
      <c r="D800" s="204" t="s">
        <v>327</v>
      </c>
      <c r="E800" s="590"/>
      <c r="F800" s="590"/>
      <c r="G800" s="887">
        <v>1971</v>
      </c>
      <c r="H800" s="491" t="s">
        <v>6</v>
      </c>
      <c r="I800" s="920" t="s">
        <v>2640</v>
      </c>
      <c r="J800" s="920" t="s">
        <v>2641</v>
      </c>
      <c r="K800" s="974">
        <v>4.3</v>
      </c>
      <c r="L800" s="920" t="s">
        <v>2642</v>
      </c>
      <c r="M800" s="920" t="s">
        <v>2643</v>
      </c>
      <c r="N800" s="920"/>
      <c r="O800" s="887">
        <v>1</v>
      </c>
      <c r="P800" s="887" t="s">
        <v>6</v>
      </c>
      <c r="Q800" s="887" t="s">
        <v>5</v>
      </c>
      <c r="R800" s="344" t="s">
        <v>2236</v>
      </c>
      <c r="S800" s="589" t="s">
        <v>2237</v>
      </c>
      <c r="T800" s="589" t="s">
        <v>2238</v>
      </c>
      <c r="U800" s="594" t="s">
        <v>2644</v>
      </c>
      <c r="V800" s="589" t="s">
        <v>2240</v>
      </c>
      <c r="W800" s="595"/>
    </row>
    <row r="801" spans="1:23" ht="50.15" customHeight="1" x14ac:dyDescent="0.3">
      <c r="A801" s="414" t="s">
        <v>2756</v>
      </c>
      <c r="B801" s="372">
        <f t="shared" si="9"/>
        <v>62</v>
      </c>
      <c r="C801" s="602" t="s">
        <v>266</v>
      </c>
      <c r="D801" s="204">
        <v>11001</v>
      </c>
      <c r="E801" s="590"/>
      <c r="F801" s="590"/>
      <c r="G801" s="887">
        <v>1970</v>
      </c>
      <c r="H801" s="491" t="s">
        <v>6</v>
      </c>
      <c r="I801" s="920"/>
      <c r="J801" s="920"/>
      <c r="K801" s="974"/>
      <c r="L801" s="920" t="s">
        <v>2645</v>
      </c>
      <c r="M801" s="920"/>
      <c r="N801" s="920"/>
      <c r="O801" s="887"/>
      <c r="P801" s="887"/>
      <c r="Q801" s="887" t="s">
        <v>5</v>
      </c>
      <c r="R801" s="344" t="s">
        <v>2396</v>
      </c>
      <c r="S801" s="589" t="s">
        <v>2237</v>
      </c>
      <c r="T801" s="589" t="s">
        <v>2238</v>
      </c>
      <c r="U801" s="594" t="s">
        <v>2533</v>
      </c>
      <c r="V801" s="589" t="s">
        <v>2240</v>
      </c>
      <c r="W801" s="595"/>
    </row>
    <row r="802" spans="1:23" ht="50.15" customHeight="1" x14ac:dyDescent="0.3">
      <c r="A802" s="414" t="s">
        <v>2756</v>
      </c>
      <c r="B802" s="372">
        <f t="shared" si="9"/>
        <v>63</v>
      </c>
      <c r="C802" s="603" t="s">
        <v>2646</v>
      </c>
      <c r="D802" s="204" t="s">
        <v>2647</v>
      </c>
      <c r="E802" s="590"/>
      <c r="F802" s="590"/>
      <c r="G802" s="887">
        <v>1970</v>
      </c>
      <c r="H802" s="491" t="s">
        <v>6</v>
      </c>
      <c r="I802" s="920" t="s">
        <v>2648</v>
      </c>
      <c r="J802" s="920" t="s">
        <v>1943</v>
      </c>
      <c r="K802" s="974"/>
      <c r="L802" s="920" t="s">
        <v>106</v>
      </c>
      <c r="M802" s="920"/>
      <c r="N802" s="920" t="s">
        <v>2649</v>
      </c>
      <c r="O802" s="887"/>
      <c r="P802" s="887"/>
      <c r="Q802" s="887" t="s">
        <v>5</v>
      </c>
      <c r="R802" s="344" t="s">
        <v>2650</v>
      </c>
      <c r="S802" s="589" t="s">
        <v>2237</v>
      </c>
      <c r="T802" s="589" t="s">
        <v>2238</v>
      </c>
      <c r="U802" s="594" t="s">
        <v>2651</v>
      </c>
      <c r="V802" s="589" t="s">
        <v>2240</v>
      </c>
      <c r="W802" s="595"/>
    </row>
    <row r="803" spans="1:23" ht="50.15" customHeight="1" x14ac:dyDescent="0.3">
      <c r="A803" s="414" t="s">
        <v>2756</v>
      </c>
      <c r="B803" s="372">
        <f t="shared" si="9"/>
        <v>64</v>
      </c>
      <c r="C803" s="603" t="s">
        <v>2652</v>
      </c>
      <c r="D803" s="204" t="s">
        <v>2653</v>
      </c>
      <c r="E803" s="590"/>
      <c r="F803" s="590"/>
      <c r="G803" s="887">
        <v>1971</v>
      </c>
      <c r="H803" s="491" t="s">
        <v>6</v>
      </c>
      <c r="I803" s="920" t="s">
        <v>2654</v>
      </c>
      <c r="J803" s="920" t="s">
        <v>2655</v>
      </c>
      <c r="K803" s="974"/>
      <c r="L803" s="920" t="s">
        <v>2656</v>
      </c>
      <c r="M803" s="920"/>
      <c r="N803" s="920"/>
      <c r="O803" s="887"/>
      <c r="P803" s="887"/>
      <c r="Q803" s="887" t="s">
        <v>5</v>
      </c>
      <c r="R803" s="344" t="s">
        <v>2396</v>
      </c>
      <c r="S803" s="589" t="s">
        <v>2237</v>
      </c>
      <c r="T803" s="589" t="s">
        <v>2238</v>
      </c>
      <c r="U803" s="594" t="s">
        <v>2657</v>
      </c>
      <c r="V803" s="589" t="s">
        <v>2240</v>
      </c>
      <c r="W803" s="595"/>
    </row>
    <row r="804" spans="1:23" ht="50.15" customHeight="1" x14ac:dyDescent="0.3">
      <c r="A804" s="414" t="s">
        <v>2756</v>
      </c>
      <c r="B804" s="372">
        <f t="shared" si="9"/>
        <v>65</v>
      </c>
      <c r="C804" s="603" t="s">
        <v>2658</v>
      </c>
      <c r="D804" s="920" t="s">
        <v>2659</v>
      </c>
      <c r="E804" s="589"/>
      <c r="F804" s="589"/>
      <c r="G804" s="887">
        <v>1969</v>
      </c>
      <c r="H804" s="491" t="s">
        <v>6</v>
      </c>
      <c r="I804" s="920" t="s">
        <v>2660</v>
      </c>
      <c r="J804" s="920" t="s">
        <v>2661</v>
      </c>
      <c r="K804" s="887" t="s">
        <v>56</v>
      </c>
      <c r="L804" s="920">
        <v>1005.7</v>
      </c>
      <c r="M804" s="920"/>
      <c r="N804" s="920"/>
      <c r="O804" s="887"/>
      <c r="P804" s="887"/>
      <c r="Q804" s="887" t="s">
        <v>5</v>
      </c>
      <c r="R804" s="344" t="s">
        <v>2396</v>
      </c>
      <c r="S804" s="589" t="s">
        <v>2237</v>
      </c>
      <c r="T804" s="589" t="s">
        <v>2287</v>
      </c>
      <c r="U804" s="594" t="s">
        <v>2662</v>
      </c>
      <c r="V804" s="589" t="s">
        <v>2663</v>
      </c>
      <c r="W804" s="596" t="s">
        <v>2664</v>
      </c>
    </row>
    <row r="805" spans="1:23" ht="50.15" customHeight="1" x14ac:dyDescent="0.3">
      <c r="A805" s="414" t="s">
        <v>2756</v>
      </c>
      <c r="B805" s="372">
        <f t="shared" ref="B805:B849" si="10">B804+1</f>
        <v>66</v>
      </c>
      <c r="C805" s="603" t="s">
        <v>2665</v>
      </c>
      <c r="D805" s="204" t="s">
        <v>2666</v>
      </c>
      <c r="E805" s="590"/>
      <c r="F805" s="590"/>
      <c r="G805" s="887">
        <v>2014</v>
      </c>
      <c r="H805" s="491" t="s">
        <v>6</v>
      </c>
      <c r="I805" s="920" t="s">
        <v>2667</v>
      </c>
      <c r="J805" s="920" t="s">
        <v>51</v>
      </c>
      <c r="K805" s="974"/>
      <c r="L805" s="920" t="s">
        <v>2668</v>
      </c>
      <c r="M805" s="920"/>
      <c r="N805" s="920"/>
      <c r="O805" s="887"/>
      <c r="P805" s="887"/>
      <c r="Q805" s="887" t="s">
        <v>5</v>
      </c>
      <c r="R805" s="344" t="s">
        <v>2396</v>
      </c>
      <c r="S805" s="589" t="s">
        <v>2237</v>
      </c>
      <c r="T805" s="589" t="s">
        <v>2238</v>
      </c>
      <c r="U805" s="594" t="s">
        <v>2669</v>
      </c>
      <c r="V805" s="589" t="s">
        <v>2240</v>
      </c>
      <c r="W805" s="595"/>
    </row>
    <row r="806" spans="1:23" ht="50.15" customHeight="1" x14ac:dyDescent="0.3">
      <c r="A806" s="414" t="s">
        <v>2756</v>
      </c>
      <c r="B806" s="372">
        <f t="shared" si="10"/>
        <v>67</v>
      </c>
      <c r="C806" s="603" t="s">
        <v>2670</v>
      </c>
      <c r="D806" s="204" t="s">
        <v>2671</v>
      </c>
      <c r="E806" s="590"/>
      <c r="F806" s="590"/>
      <c r="G806" s="887">
        <v>1977</v>
      </c>
      <c r="H806" s="590" t="s">
        <v>4</v>
      </c>
      <c r="I806" s="920" t="s">
        <v>82</v>
      </c>
      <c r="J806" s="920"/>
      <c r="K806" s="974" t="s">
        <v>2672</v>
      </c>
      <c r="L806" s="920"/>
      <c r="M806" s="920"/>
      <c r="N806" s="920" t="s">
        <v>2673</v>
      </c>
      <c r="O806" s="887"/>
      <c r="P806" s="887"/>
      <c r="Q806" s="887" t="s">
        <v>5</v>
      </c>
      <c r="R806" s="344" t="s">
        <v>2396</v>
      </c>
      <c r="S806" s="589" t="s">
        <v>2237</v>
      </c>
      <c r="T806" s="589" t="s">
        <v>2238</v>
      </c>
      <c r="U806" s="594" t="s">
        <v>2674</v>
      </c>
      <c r="V806" s="589" t="s">
        <v>2240</v>
      </c>
      <c r="W806" s="595"/>
    </row>
    <row r="807" spans="1:23" ht="50.15" customHeight="1" x14ac:dyDescent="0.3">
      <c r="A807" s="414" t="s">
        <v>2756</v>
      </c>
      <c r="B807" s="372">
        <f t="shared" si="10"/>
        <v>68</v>
      </c>
      <c r="C807" s="584" t="s">
        <v>2675</v>
      </c>
      <c r="D807" s="918" t="s">
        <v>2676</v>
      </c>
      <c r="E807" s="588"/>
      <c r="F807" s="588"/>
      <c r="G807" s="887">
        <v>1980</v>
      </c>
      <c r="H807" s="491" t="s">
        <v>6</v>
      </c>
      <c r="I807" s="920" t="s">
        <v>2677</v>
      </c>
      <c r="J807" s="920"/>
      <c r="K807" s="887"/>
      <c r="L807" s="920"/>
      <c r="M807" s="920"/>
      <c r="N807" s="920"/>
      <c r="O807" s="887"/>
      <c r="P807" s="887"/>
      <c r="Q807" s="887" t="s">
        <v>5</v>
      </c>
      <c r="R807" s="344" t="s">
        <v>2678</v>
      </c>
      <c r="S807" s="589" t="s">
        <v>2237</v>
      </c>
      <c r="T807" s="589" t="s">
        <v>2238</v>
      </c>
      <c r="U807" s="594" t="s">
        <v>2679</v>
      </c>
      <c r="V807" s="589" t="s">
        <v>2240</v>
      </c>
      <c r="W807" s="595"/>
    </row>
    <row r="808" spans="1:23" ht="50.15" customHeight="1" x14ac:dyDescent="0.3">
      <c r="A808" s="414" t="s">
        <v>2756</v>
      </c>
      <c r="B808" s="372">
        <f t="shared" si="10"/>
        <v>69</v>
      </c>
      <c r="C808" s="584" t="s">
        <v>2670</v>
      </c>
      <c r="D808" s="918" t="s">
        <v>2671</v>
      </c>
      <c r="E808" s="588"/>
      <c r="F808" s="588"/>
      <c r="G808" s="887">
        <v>1977</v>
      </c>
      <c r="H808" s="491" t="s">
        <v>281</v>
      </c>
      <c r="I808" s="920"/>
      <c r="J808" s="920"/>
      <c r="K808" s="887"/>
      <c r="L808" s="920"/>
      <c r="M808" s="920"/>
      <c r="N808" s="920"/>
      <c r="O808" s="887"/>
      <c r="P808" s="887"/>
      <c r="Q808" s="887" t="s">
        <v>5</v>
      </c>
      <c r="R808" s="344" t="s">
        <v>2678</v>
      </c>
      <c r="S808" s="589" t="s">
        <v>2237</v>
      </c>
      <c r="T808" s="589" t="s">
        <v>2238</v>
      </c>
      <c r="U808" s="594" t="s">
        <v>2674</v>
      </c>
      <c r="V808" s="589" t="s">
        <v>2240</v>
      </c>
      <c r="W808" s="595"/>
    </row>
    <row r="809" spans="1:23" ht="50.15" customHeight="1" x14ac:dyDescent="0.3">
      <c r="A809" s="414" t="s">
        <v>2756</v>
      </c>
      <c r="B809" s="447" t="s">
        <v>5</v>
      </c>
      <c r="C809" s="604" t="s">
        <v>2680</v>
      </c>
      <c r="D809" s="208"/>
      <c r="E809" s="46"/>
      <c r="F809" s="46"/>
      <c r="G809" s="208"/>
      <c r="H809" s="46"/>
      <c r="I809" s="958"/>
      <c r="J809" s="958"/>
      <c r="K809" s="958"/>
      <c r="L809" s="208"/>
      <c r="M809" s="959"/>
      <c r="N809" s="208"/>
      <c r="O809" s="208"/>
      <c r="P809" s="208"/>
      <c r="Q809" s="208"/>
      <c r="R809" s="45"/>
      <c r="S809" s="896"/>
      <c r="T809" s="46"/>
      <c r="U809" s="469"/>
      <c r="V809" s="46"/>
      <c r="W809" s="46"/>
    </row>
    <row r="810" spans="1:23" ht="50.15" customHeight="1" x14ac:dyDescent="0.3">
      <c r="A810" s="414" t="s">
        <v>2756</v>
      </c>
      <c r="B810" s="372">
        <v>1</v>
      </c>
      <c r="C810" s="606" t="s">
        <v>2681</v>
      </c>
      <c r="D810" s="922" t="s">
        <v>2682</v>
      </c>
      <c r="E810" s="528"/>
      <c r="F810" s="528"/>
      <c r="G810" s="948" t="s">
        <v>785</v>
      </c>
      <c r="H810" s="530"/>
      <c r="I810" s="922" t="s">
        <v>2683</v>
      </c>
      <c r="J810" s="922" t="s">
        <v>2684</v>
      </c>
      <c r="K810" s="922" t="s">
        <v>2685</v>
      </c>
      <c r="L810" s="922" t="s">
        <v>2686</v>
      </c>
      <c r="M810" s="949"/>
      <c r="N810" s="949"/>
      <c r="O810" s="949"/>
      <c r="P810" s="949"/>
      <c r="Q810" s="949" t="s">
        <v>5</v>
      </c>
      <c r="R810" s="533" t="s">
        <v>2687</v>
      </c>
      <c r="S810" s="505" t="s">
        <v>2237</v>
      </c>
      <c r="T810" s="529" t="s">
        <v>971</v>
      </c>
      <c r="U810" s="534" t="s">
        <v>2688</v>
      </c>
      <c r="V810" s="535" t="s">
        <v>2240</v>
      </c>
      <c r="W810" s="536"/>
    </row>
    <row r="811" spans="1:23" ht="50.15" customHeight="1" x14ac:dyDescent="0.3">
      <c r="A811" s="414" t="s">
        <v>2756</v>
      </c>
      <c r="B811" s="372">
        <f t="shared" si="10"/>
        <v>2</v>
      </c>
      <c r="C811" s="586" t="s">
        <v>2689</v>
      </c>
      <c r="D811" s="923" t="s">
        <v>2690</v>
      </c>
      <c r="E811" s="541"/>
      <c r="F811" s="541"/>
      <c r="G811" s="949">
        <v>1975</v>
      </c>
      <c r="H811" s="542"/>
      <c r="I811" s="922" t="s">
        <v>58</v>
      </c>
      <c r="J811" s="922" t="s">
        <v>1907</v>
      </c>
      <c r="K811" s="922" t="s">
        <v>94</v>
      </c>
      <c r="L811" s="922" t="s">
        <v>2691</v>
      </c>
      <c r="M811" s="922"/>
      <c r="N811" s="922"/>
      <c r="O811" s="922"/>
      <c r="P811" s="922"/>
      <c r="Q811" s="949" t="s">
        <v>5</v>
      </c>
      <c r="R811" s="543" t="s">
        <v>2687</v>
      </c>
      <c r="S811" s="505" t="s">
        <v>2237</v>
      </c>
      <c r="T811" s="524" t="s">
        <v>971</v>
      </c>
      <c r="U811" s="488" t="s">
        <v>2692</v>
      </c>
      <c r="V811" s="544" t="s">
        <v>2240</v>
      </c>
      <c r="W811" s="536"/>
    </row>
    <row r="812" spans="1:23" ht="50.15" customHeight="1" x14ac:dyDescent="0.3">
      <c r="A812" s="414" t="s">
        <v>2756</v>
      </c>
      <c r="B812" s="372">
        <f t="shared" si="10"/>
        <v>3</v>
      </c>
      <c r="C812" s="584" t="s">
        <v>411</v>
      </c>
      <c r="D812" s="922" t="s">
        <v>2693</v>
      </c>
      <c r="E812" s="505"/>
      <c r="F812" s="505"/>
      <c r="G812" s="948" t="s">
        <v>785</v>
      </c>
      <c r="H812" s="542"/>
      <c r="I812" s="922" t="s">
        <v>97</v>
      </c>
      <c r="J812" s="922" t="s">
        <v>53</v>
      </c>
      <c r="K812" s="922" t="s">
        <v>2694</v>
      </c>
      <c r="L812" s="949">
        <v>5767.5</v>
      </c>
      <c r="M812" s="949"/>
      <c r="N812" s="949"/>
      <c r="O812" s="949"/>
      <c r="P812" s="949"/>
      <c r="Q812" s="949" t="s">
        <v>5</v>
      </c>
      <c r="R812" s="543" t="s">
        <v>2695</v>
      </c>
      <c r="S812" s="505" t="s">
        <v>2237</v>
      </c>
      <c r="T812" s="524" t="s">
        <v>971</v>
      </c>
      <c r="U812" s="488" t="s">
        <v>2696</v>
      </c>
      <c r="V812" s="544" t="s">
        <v>2240</v>
      </c>
      <c r="W812" s="536"/>
    </row>
    <row r="813" spans="1:23" ht="50.15" customHeight="1" x14ac:dyDescent="0.3">
      <c r="A813" s="414" t="s">
        <v>2756</v>
      </c>
      <c r="B813" s="372">
        <f t="shared" si="10"/>
        <v>4</v>
      </c>
      <c r="C813" s="584" t="s">
        <v>2697</v>
      </c>
      <c r="D813" s="922" t="s">
        <v>2698</v>
      </c>
      <c r="E813" s="505"/>
      <c r="F813" s="505"/>
      <c r="G813" s="948" t="s">
        <v>785</v>
      </c>
      <c r="H813" s="542"/>
      <c r="I813" s="922" t="s">
        <v>2699</v>
      </c>
      <c r="J813" s="922" t="s">
        <v>2700</v>
      </c>
      <c r="K813" s="922" t="s">
        <v>2701</v>
      </c>
      <c r="L813" s="949">
        <v>68.805000000000007</v>
      </c>
      <c r="M813" s="949">
        <v>560.76</v>
      </c>
      <c r="N813" s="961"/>
      <c r="O813" s="949">
        <v>1</v>
      </c>
      <c r="P813" s="949"/>
      <c r="Q813" s="949" t="s">
        <v>5</v>
      </c>
      <c r="R813" s="543" t="s">
        <v>2695</v>
      </c>
      <c r="S813" s="505" t="s">
        <v>2237</v>
      </c>
      <c r="T813" s="524" t="s">
        <v>971</v>
      </c>
      <c r="U813" s="488" t="s">
        <v>2702</v>
      </c>
      <c r="V813" s="544"/>
      <c r="W813" s="536"/>
    </row>
    <row r="814" spans="1:23" ht="50.15" customHeight="1" x14ac:dyDescent="0.3">
      <c r="A814" s="414" t="s">
        <v>2756</v>
      </c>
      <c r="B814" s="372">
        <f t="shared" si="10"/>
        <v>5</v>
      </c>
      <c r="C814" s="584" t="s">
        <v>2703</v>
      </c>
      <c r="D814" s="922" t="s">
        <v>2392</v>
      </c>
      <c r="E814" s="505"/>
      <c r="F814" s="505"/>
      <c r="G814" s="948" t="s">
        <v>2704</v>
      </c>
      <c r="H814" s="542"/>
      <c r="I814" s="922" t="s">
        <v>2705</v>
      </c>
      <c r="J814" s="922" t="s">
        <v>2706</v>
      </c>
      <c r="K814" s="922" t="s">
        <v>2707</v>
      </c>
      <c r="L814" s="922" t="s">
        <v>2708</v>
      </c>
      <c r="M814" s="949"/>
      <c r="N814" s="949"/>
      <c r="O814" s="949"/>
      <c r="P814" s="949"/>
      <c r="Q814" s="949" t="s">
        <v>5</v>
      </c>
      <c r="R814" s="543" t="s">
        <v>2687</v>
      </c>
      <c r="S814" s="505" t="s">
        <v>2237</v>
      </c>
      <c r="T814" s="524" t="s">
        <v>971</v>
      </c>
      <c r="U814" s="488" t="s">
        <v>2709</v>
      </c>
      <c r="V814" s="544" t="s">
        <v>2240</v>
      </c>
      <c r="W814" s="536"/>
    </row>
    <row r="815" spans="1:23" ht="50.15" customHeight="1" x14ac:dyDescent="0.3">
      <c r="A815" s="414" t="s">
        <v>2756</v>
      </c>
      <c r="B815" s="372">
        <f t="shared" si="10"/>
        <v>6</v>
      </c>
      <c r="C815" s="584" t="s">
        <v>2710</v>
      </c>
      <c r="D815" s="922" t="s">
        <v>2711</v>
      </c>
      <c r="E815" s="505"/>
      <c r="F815" s="505"/>
      <c r="G815" s="948" t="s">
        <v>886</v>
      </c>
      <c r="H815" s="542"/>
      <c r="I815" s="922" t="s">
        <v>2712</v>
      </c>
      <c r="J815" s="922" t="s">
        <v>2713</v>
      </c>
      <c r="K815" s="922" t="s">
        <v>2714</v>
      </c>
      <c r="L815" s="922" t="s">
        <v>2715</v>
      </c>
      <c r="M815" s="949"/>
      <c r="N815" s="949"/>
      <c r="O815" s="949"/>
      <c r="P815" s="949"/>
      <c r="Q815" s="949" t="s">
        <v>5</v>
      </c>
      <c r="R815" s="543" t="s">
        <v>2687</v>
      </c>
      <c r="S815" s="505" t="s">
        <v>2237</v>
      </c>
      <c r="T815" s="524" t="s">
        <v>971</v>
      </c>
      <c r="U815" s="488" t="s">
        <v>2716</v>
      </c>
      <c r="V815" s="544" t="s">
        <v>2240</v>
      </c>
      <c r="W815" s="536"/>
    </row>
    <row r="816" spans="1:23" ht="50.15" customHeight="1" x14ac:dyDescent="0.3">
      <c r="A816" s="414" t="s">
        <v>2756</v>
      </c>
      <c r="B816" s="372">
        <f t="shared" si="10"/>
        <v>7</v>
      </c>
      <c r="C816" s="584" t="s">
        <v>2717</v>
      </c>
      <c r="D816" s="924" t="s">
        <v>2718</v>
      </c>
      <c r="E816" s="553"/>
      <c r="F816" s="553"/>
      <c r="G816" s="949">
        <v>1970</v>
      </c>
      <c r="H816" s="542" t="s">
        <v>400</v>
      </c>
      <c r="I816" s="922" t="s">
        <v>96</v>
      </c>
      <c r="J816" s="922" t="s">
        <v>2719</v>
      </c>
      <c r="K816" s="922" t="s">
        <v>2720</v>
      </c>
      <c r="L816" s="922" t="s">
        <v>2721</v>
      </c>
      <c r="M816" s="949"/>
      <c r="N816" s="949"/>
      <c r="O816" s="949"/>
      <c r="P816" s="949"/>
      <c r="Q816" s="949" t="s">
        <v>5</v>
      </c>
      <c r="R816" s="543" t="s">
        <v>2687</v>
      </c>
      <c r="S816" s="505" t="s">
        <v>2237</v>
      </c>
      <c r="T816" s="524" t="s">
        <v>971</v>
      </c>
      <c r="U816" s="554" t="s">
        <v>2722</v>
      </c>
      <c r="V816" s="544" t="s">
        <v>2240</v>
      </c>
      <c r="W816" s="536"/>
    </row>
    <row r="817" spans="1:23" ht="50.15" customHeight="1" x14ac:dyDescent="0.3">
      <c r="A817" s="414" t="s">
        <v>2756</v>
      </c>
      <c r="B817" s="372">
        <f t="shared" si="10"/>
        <v>8</v>
      </c>
      <c r="C817" s="607" t="s">
        <v>2723</v>
      </c>
      <c r="D817" s="922" t="s">
        <v>2724</v>
      </c>
      <c r="E817" s="505"/>
      <c r="F817" s="505"/>
      <c r="G817" s="949">
        <v>1975</v>
      </c>
      <c r="H817" s="542"/>
      <c r="I817" s="922" t="s">
        <v>2725</v>
      </c>
      <c r="J817" s="922" t="s">
        <v>2726</v>
      </c>
      <c r="K817" s="922" t="s">
        <v>78</v>
      </c>
      <c r="L817" s="922" t="s">
        <v>2727</v>
      </c>
      <c r="M817" s="949"/>
      <c r="N817" s="949"/>
      <c r="O817" s="949"/>
      <c r="P817" s="949"/>
      <c r="Q817" s="949" t="s">
        <v>5</v>
      </c>
      <c r="R817" s="543" t="s">
        <v>2687</v>
      </c>
      <c r="S817" s="505" t="s">
        <v>2237</v>
      </c>
      <c r="T817" s="524" t="s">
        <v>971</v>
      </c>
      <c r="U817" s="488" t="s">
        <v>2728</v>
      </c>
      <c r="V817" s="544" t="s">
        <v>2240</v>
      </c>
      <c r="W817" s="536"/>
    </row>
    <row r="818" spans="1:23" ht="50.15" customHeight="1" x14ac:dyDescent="0.3">
      <c r="A818" s="414" t="s">
        <v>2756</v>
      </c>
      <c r="B818" s="372">
        <f t="shared" si="10"/>
        <v>9</v>
      </c>
      <c r="C818" s="584" t="s">
        <v>2729</v>
      </c>
      <c r="D818" s="922" t="s">
        <v>2730</v>
      </c>
      <c r="E818" s="505"/>
      <c r="F818" s="505"/>
      <c r="G818" s="949">
        <v>1975</v>
      </c>
      <c r="H818" s="542"/>
      <c r="I818" s="922" t="s">
        <v>2134</v>
      </c>
      <c r="J818" s="922" t="s">
        <v>2731</v>
      </c>
      <c r="K818" s="922"/>
      <c r="L818" s="922" t="s">
        <v>2732</v>
      </c>
      <c r="M818" s="975"/>
      <c r="N818" s="922"/>
      <c r="O818" s="922"/>
      <c r="P818" s="922"/>
      <c r="Q818" s="949" t="s">
        <v>5</v>
      </c>
      <c r="R818" s="543" t="s">
        <v>2687</v>
      </c>
      <c r="S818" s="505" t="s">
        <v>2237</v>
      </c>
      <c r="T818" s="524" t="s">
        <v>971</v>
      </c>
      <c r="U818" s="488" t="s">
        <v>2733</v>
      </c>
      <c r="V818" s="544" t="s">
        <v>2240</v>
      </c>
      <c r="W818" s="536"/>
    </row>
    <row r="819" spans="1:23" ht="50.15" customHeight="1" x14ac:dyDescent="0.3">
      <c r="A819" s="414" t="s">
        <v>2756</v>
      </c>
      <c r="B819" s="372">
        <f t="shared" si="10"/>
        <v>10</v>
      </c>
      <c r="C819" s="602" t="s">
        <v>2734</v>
      </c>
      <c r="D819" s="922" t="s">
        <v>2735</v>
      </c>
      <c r="E819" s="505"/>
      <c r="F819" s="505"/>
      <c r="G819" s="949">
        <v>1975</v>
      </c>
      <c r="H819" s="542"/>
      <c r="I819" s="922" t="s">
        <v>2134</v>
      </c>
      <c r="J819" s="922" t="s">
        <v>2731</v>
      </c>
      <c r="K819" s="949"/>
      <c r="L819" s="922" t="s">
        <v>2732</v>
      </c>
      <c r="M819" s="949"/>
      <c r="N819" s="949"/>
      <c r="O819" s="949"/>
      <c r="P819" s="949"/>
      <c r="Q819" s="949" t="s">
        <v>5</v>
      </c>
      <c r="R819" s="543" t="s">
        <v>2687</v>
      </c>
      <c r="S819" s="505" t="s">
        <v>2237</v>
      </c>
      <c r="T819" s="524" t="s">
        <v>971</v>
      </c>
      <c r="U819" s="488" t="s">
        <v>2736</v>
      </c>
      <c r="V819" s="544" t="s">
        <v>2240</v>
      </c>
      <c r="W819" s="536"/>
    </row>
    <row r="820" spans="1:23" ht="50.15" customHeight="1" x14ac:dyDescent="0.3">
      <c r="A820" s="414" t="s">
        <v>2756</v>
      </c>
      <c r="B820" s="372">
        <f t="shared" si="10"/>
        <v>11</v>
      </c>
      <c r="C820" s="602" t="s">
        <v>2737</v>
      </c>
      <c r="D820" s="922" t="s">
        <v>2738</v>
      </c>
      <c r="E820" s="505"/>
      <c r="F820" s="505"/>
      <c r="G820" s="949">
        <v>1975</v>
      </c>
      <c r="H820" s="542"/>
      <c r="I820" s="922" t="s">
        <v>2134</v>
      </c>
      <c r="J820" s="922" t="s">
        <v>2731</v>
      </c>
      <c r="K820" s="949"/>
      <c r="L820" s="922" t="s">
        <v>2732</v>
      </c>
      <c r="M820" s="949"/>
      <c r="N820" s="949"/>
      <c r="O820" s="949"/>
      <c r="P820" s="949"/>
      <c r="Q820" s="949" t="s">
        <v>5</v>
      </c>
      <c r="R820" s="543" t="s">
        <v>2687</v>
      </c>
      <c r="S820" s="505" t="s">
        <v>2237</v>
      </c>
      <c r="T820" s="524" t="s">
        <v>971</v>
      </c>
      <c r="U820" s="488" t="s">
        <v>2736</v>
      </c>
      <c r="V820" s="544" t="s">
        <v>2240</v>
      </c>
      <c r="W820" s="536"/>
    </row>
    <row r="821" spans="1:23" ht="50.15" customHeight="1" x14ac:dyDescent="0.3">
      <c r="A821" s="414" t="s">
        <v>2756</v>
      </c>
      <c r="B821" s="372">
        <f t="shared" si="10"/>
        <v>12</v>
      </c>
      <c r="C821" s="602" t="s">
        <v>2739</v>
      </c>
      <c r="D821" s="922" t="s">
        <v>2740</v>
      </c>
      <c r="E821" s="505"/>
      <c r="F821" s="505"/>
      <c r="G821" s="949">
        <v>1975</v>
      </c>
      <c r="H821" s="542"/>
      <c r="I821" s="922" t="s">
        <v>2134</v>
      </c>
      <c r="J821" s="922" t="s">
        <v>2731</v>
      </c>
      <c r="K821" s="922"/>
      <c r="L821" s="922" t="s">
        <v>2732</v>
      </c>
      <c r="M821" s="922"/>
      <c r="N821" s="922"/>
      <c r="O821" s="922"/>
      <c r="P821" s="922"/>
      <c r="Q821" s="949" t="s">
        <v>5</v>
      </c>
      <c r="R821" s="543" t="s">
        <v>2687</v>
      </c>
      <c r="S821" s="505" t="s">
        <v>2237</v>
      </c>
      <c r="T821" s="524" t="s">
        <v>971</v>
      </c>
      <c r="U821" s="488" t="s">
        <v>2736</v>
      </c>
      <c r="V821" s="544" t="s">
        <v>2240</v>
      </c>
      <c r="W821" s="536"/>
    </row>
    <row r="822" spans="1:23" ht="50.15" customHeight="1" x14ac:dyDescent="0.3">
      <c r="A822" s="414" t="s">
        <v>2756</v>
      </c>
      <c r="B822" s="372">
        <f t="shared" si="10"/>
        <v>13</v>
      </c>
      <c r="C822" s="602" t="s">
        <v>2741</v>
      </c>
      <c r="D822" s="922" t="s">
        <v>2742</v>
      </c>
      <c r="E822" s="505"/>
      <c r="F822" s="505"/>
      <c r="G822" s="949">
        <v>1975</v>
      </c>
      <c r="H822" s="542"/>
      <c r="I822" s="922" t="s">
        <v>2134</v>
      </c>
      <c r="J822" s="922" t="s">
        <v>2731</v>
      </c>
      <c r="K822" s="922"/>
      <c r="L822" s="922" t="s">
        <v>2732</v>
      </c>
      <c r="M822" s="922"/>
      <c r="N822" s="922"/>
      <c r="O822" s="922"/>
      <c r="P822" s="922"/>
      <c r="Q822" s="949" t="s">
        <v>5</v>
      </c>
      <c r="R822" s="543" t="s">
        <v>2687</v>
      </c>
      <c r="S822" s="505" t="s">
        <v>2237</v>
      </c>
      <c r="T822" s="524" t="s">
        <v>971</v>
      </c>
      <c r="U822" s="488" t="s">
        <v>2736</v>
      </c>
      <c r="V822" s="544" t="s">
        <v>2240</v>
      </c>
      <c r="W822" s="536"/>
    </row>
    <row r="823" spans="1:23" ht="50.15" customHeight="1" x14ac:dyDescent="0.3">
      <c r="A823" s="414" t="s">
        <v>2756</v>
      </c>
      <c r="B823" s="372">
        <f t="shared" si="10"/>
        <v>14</v>
      </c>
      <c r="C823" s="602" t="s">
        <v>2743</v>
      </c>
      <c r="D823" s="922" t="s">
        <v>2744</v>
      </c>
      <c r="E823" s="505"/>
      <c r="F823" s="505"/>
      <c r="G823" s="949">
        <v>1975</v>
      </c>
      <c r="H823" s="542"/>
      <c r="I823" s="922" t="s">
        <v>2134</v>
      </c>
      <c r="J823" s="922" t="s">
        <v>2731</v>
      </c>
      <c r="K823" s="922"/>
      <c r="L823" s="922" t="s">
        <v>2732</v>
      </c>
      <c r="M823" s="922"/>
      <c r="N823" s="922"/>
      <c r="O823" s="922"/>
      <c r="P823" s="922"/>
      <c r="Q823" s="949" t="s">
        <v>5</v>
      </c>
      <c r="R823" s="543" t="s">
        <v>2687</v>
      </c>
      <c r="S823" s="505" t="s">
        <v>2237</v>
      </c>
      <c r="T823" s="524" t="s">
        <v>971</v>
      </c>
      <c r="U823" s="488" t="s">
        <v>2736</v>
      </c>
      <c r="V823" s="544" t="s">
        <v>2240</v>
      </c>
      <c r="W823" s="536"/>
    </row>
    <row r="824" spans="1:23" ht="50.15" customHeight="1" x14ac:dyDescent="0.3">
      <c r="A824" s="414" t="s">
        <v>2756</v>
      </c>
      <c r="B824" s="372">
        <f t="shared" si="10"/>
        <v>15</v>
      </c>
      <c r="C824" s="602" t="s">
        <v>2745</v>
      </c>
      <c r="D824" s="922" t="s">
        <v>2746</v>
      </c>
      <c r="E824" s="505"/>
      <c r="F824" s="505"/>
      <c r="G824" s="949">
        <v>1975</v>
      </c>
      <c r="H824" s="542"/>
      <c r="I824" s="922" t="s">
        <v>2134</v>
      </c>
      <c r="J824" s="922" t="s">
        <v>2731</v>
      </c>
      <c r="K824" s="922"/>
      <c r="L824" s="922" t="s">
        <v>2732</v>
      </c>
      <c r="M824" s="922"/>
      <c r="N824" s="922"/>
      <c r="O824" s="922"/>
      <c r="P824" s="922"/>
      <c r="Q824" s="949" t="s">
        <v>5</v>
      </c>
      <c r="R824" s="543" t="s">
        <v>2687</v>
      </c>
      <c r="S824" s="505" t="s">
        <v>2237</v>
      </c>
      <c r="T824" s="524" t="s">
        <v>971</v>
      </c>
      <c r="U824" s="488" t="s">
        <v>2736</v>
      </c>
      <c r="V824" s="544" t="s">
        <v>2240</v>
      </c>
      <c r="W824" s="536"/>
    </row>
    <row r="825" spans="1:23" ht="50.15" customHeight="1" x14ac:dyDescent="0.3">
      <c r="A825" s="414" t="s">
        <v>2756</v>
      </c>
      <c r="B825" s="372">
        <f t="shared" si="10"/>
        <v>16</v>
      </c>
      <c r="C825" s="584" t="s">
        <v>2747</v>
      </c>
      <c r="D825" s="922" t="s">
        <v>2748</v>
      </c>
      <c r="E825" s="505"/>
      <c r="F825" s="505"/>
      <c r="G825" s="948" t="s">
        <v>2366</v>
      </c>
      <c r="H825" s="542"/>
      <c r="I825" s="922" t="s">
        <v>2749</v>
      </c>
      <c r="J825" s="922" t="s">
        <v>59</v>
      </c>
      <c r="K825" s="922" t="s">
        <v>2750</v>
      </c>
      <c r="L825" s="922" t="s">
        <v>1873</v>
      </c>
      <c r="M825" s="922"/>
      <c r="N825" s="922"/>
      <c r="O825" s="922"/>
      <c r="P825" s="922"/>
      <c r="Q825" s="922" t="s">
        <v>5</v>
      </c>
      <c r="R825" s="543" t="s">
        <v>2687</v>
      </c>
      <c r="S825" s="505" t="s">
        <v>2237</v>
      </c>
      <c r="T825" s="524" t="s">
        <v>971</v>
      </c>
      <c r="U825" s="610" t="s">
        <v>2751</v>
      </c>
      <c r="V825" s="544" t="s">
        <v>2240</v>
      </c>
      <c r="W825" s="548"/>
    </row>
    <row r="826" spans="1:23" ht="50.15" customHeight="1" x14ac:dyDescent="0.3">
      <c r="A826" s="414" t="s">
        <v>2757</v>
      </c>
      <c r="B826" s="1079" t="s">
        <v>2757</v>
      </c>
      <c r="C826" s="1080"/>
      <c r="D826" s="1080"/>
      <c r="E826" s="1080"/>
      <c r="F826" s="1080"/>
      <c r="G826" s="1080"/>
      <c r="H826" s="1080"/>
      <c r="I826" s="1080"/>
      <c r="J826" s="1080"/>
      <c r="K826" s="1080"/>
      <c r="L826" s="1080"/>
      <c r="M826" s="1080"/>
      <c r="N826" s="1080"/>
      <c r="O826" s="1080"/>
      <c r="P826" s="1080"/>
      <c r="Q826" s="1080"/>
      <c r="R826" s="1080"/>
      <c r="S826" s="1080"/>
      <c r="T826" s="1080"/>
      <c r="U826" s="1080"/>
      <c r="V826" s="1080"/>
      <c r="W826" s="1081"/>
    </row>
    <row r="827" spans="1:23" ht="50.15" customHeight="1" x14ac:dyDescent="0.3">
      <c r="A827" s="414" t="s">
        <v>2757</v>
      </c>
      <c r="B827" s="447" t="s">
        <v>442</v>
      </c>
      <c r="C827" s="274" t="s">
        <v>16</v>
      </c>
      <c r="D827" s="208"/>
      <c r="E827" s="46"/>
      <c r="F827" s="46"/>
      <c r="G827" s="208"/>
      <c r="H827" s="46"/>
      <c r="I827" s="958"/>
      <c r="J827" s="958"/>
      <c r="K827" s="958"/>
      <c r="L827" s="208"/>
      <c r="M827" s="959"/>
      <c r="N827" s="208"/>
      <c r="O827" s="208"/>
      <c r="P827" s="208"/>
      <c r="Q827" s="208"/>
      <c r="R827" s="45"/>
      <c r="S827" s="896"/>
      <c r="T827" s="46"/>
      <c r="U827" s="45"/>
      <c r="V827" s="46"/>
      <c r="W827" s="46"/>
    </row>
    <row r="828" spans="1:23" ht="50.15" customHeight="1" x14ac:dyDescent="0.3">
      <c r="A828" s="414" t="s">
        <v>2757</v>
      </c>
      <c r="B828" s="372">
        <v>1</v>
      </c>
      <c r="C828" s="611" t="s">
        <v>2758</v>
      </c>
      <c r="D828" s="612">
        <v>800403</v>
      </c>
      <c r="E828" s="612"/>
      <c r="F828" s="612"/>
      <c r="G828" s="943">
        <v>1989</v>
      </c>
      <c r="H828" s="613"/>
      <c r="I828" s="614">
        <v>49.6</v>
      </c>
      <c r="J828" s="614">
        <v>25.8</v>
      </c>
      <c r="K828" s="615">
        <v>12.7</v>
      </c>
      <c r="L828" s="615">
        <v>1696.8</v>
      </c>
      <c r="M828" s="614">
        <v>18385</v>
      </c>
      <c r="N828" s="616" t="s">
        <v>2759</v>
      </c>
      <c r="O828" s="617">
        <v>4</v>
      </c>
      <c r="P828" s="617" t="s">
        <v>4</v>
      </c>
      <c r="Q828" s="617" t="s">
        <v>442</v>
      </c>
      <c r="R828" s="414" t="s">
        <v>2760</v>
      </c>
      <c r="S828" s="898" t="s">
        <v>4</v>
      </c>
      <c r="T828" s="419" t="s">
        <v>599</v>
      </c>
      <c r="U828" s="200" t="s">
        <v>2761</v>
      </c>
      <c r="V828" s="618" t="s">
        <v>36</v>
      </c>
      <c r="W828" s="46"/>
    </row>
    <row r="829" spans="1:23" ht="50.15" customHeight="1" x14ac:dyDescent="0.3">
      <c r="A829" s="414" t="s">
        <v>2757</v>
      </c>
      <c r="B829" s="372">
        <f t="shared" si="10"/>
        <v>2</v>
      </c>
      <c r="C829" s="611" t="s">
        <v>2762</v>
      </c>
      <c r="D829" s="430">
        <v>1525</v>
      </c>
      <c r="E829" s="430"/>
      <c r="F829" s="430"/>
      <c r="G829" s="943" t="s">
        <v>1992</v>
      </c>
      <c r="H829" s="613"/>
      <c r="I829" s="619">
        <v>84.5</v>
      </c>
      <c r="J829" s="619">
        <v>36.85</v>
      </c>
      <c r="K829" s="436" t="s">
        <v>2763</v>
      </c>
      <c r="L829" s="436">
        <v>3879.6</v>
      </c>
      <c r="M829" s="619">
        <v>32536</v>
      </c>
      <c r="N829" s="616" t="s">
        <v>2764</v>
      </c>
      <c r="O829" s="882" t="s">
        <v>2765</v>
      </c>
      <c r="P829" s="882" t="s">
        <v>4</v>
      </c>
      <c r="Q829" s="882" t="s">
        <v>442</v>
      </c>
      <c r="R829" s="414" t="s">
        <v>2766</v>
      </c>
      <c r="S829" s="898" t="s">
        <v>4</v>
      </c>
      <c r="T829" s="620" t="s">
        <v>2287</v>
      </c>
      <c r="U829" s="200" t="s">
        <v>2767</v>
      </c>
      <c r="V829" s="420" t="s">
        <v>2768</v>
      </c>
      <c r="W829" s="46"/>
    </row>
    <row r="830" spans="1:23" ht="50.15" customHeight="1" x14ac:dyDescent="0.3">
      <c r="A830" s="414" t="s">
        <v>2757</v>
      </c>
      <c r="B830" s="608">
        <f t="shared" si="10"/>
        <v>3</v>
      </c>
      <c r="C830" s="199" t="s">
        <v>2769</v>
      </c>
      <c r="D830" s="867">
        <v>1523</v>
      </c>
      <c r="E830" s="422"/>
      <c r="F830" s="422"/>
      <c r="G830" s="126">
        <v>31778</v>
      </c>
      <c r="H830" s="205"/>
      <c r="I830" s="619">
        <v>28.71</v>
      </c>
      <c r="J830" s="619">
        <v>11.74</v>
      </c>
      <c r="K830" s="436">
        <v>15.2</v>
      </c>
      <c r="L830" s="436">
        <v>523.9</v>
      </c>
      <c r="M830" s="619">
        <v>7564</v>
      </c>
      <c r="N830" s="126" t="s">
        <v>2770</v>
      </c>
      <c r="O830" s="882">
        <v>5</v>
      </c>
      <c r="P830" s="882"/>
      <c r="Q830" s="882" t="s">
        <v>442</v>
      </c>
      <c r="R830" s="414" t="s">
        <v>2771</v>
      </c>
      <c r="S830" s="424" t="s">
        <v>4</v>
      </c>
      <c r="T830" s="621" t="s">
        <v>2287</v>
      </c>
      <c r="U830" s="200" t="s">
        <v>2772</v>
      </c>
      <c r="V830" s="420" t="s">
        <v>2768</v>
      </c>
      <c r="W830" s="609"/>
    </row>
    <row r="831" spans="1:23" ht="50.15" customHeight="1" x14ac:dyDescent="0.3">
      <c r="A831" s="414" t="s">
        <v>2757</v>
      </c>
      <c r="B831" s="372">
        <f>B830+1</f>
        <v>4</v>
      </c>
      <c r="C831" s="198" t="s">
        <v>2777</v>
      </c>
      <c r="D831" s="126">
        <v>91</v>
      </c>
      <c r="E831" s="126"/>
      <c r="F831" s="126"/>
      <c r="G831" s="623" t="s">
        <v>1992</v>
      </c>
      <c r="H831" s="623"/>
      <c r="I831" s="619">
        <v>17.149999999999999</v>
      </c>
      <c r="J831" s="126" t="s">
        <v>2778</v>
      </c>
      <c r="K831" s="619">
        <v>8.9499999999999993</v>
      </c>
      <c r="L831" s="624"/>
      <c r="M831" s="619">
        <v>2183.1999999999998</v>
      </c>
      <c r="N831" s="619">
        <v>275.77199999999999</v>
      </c>
      <c r="O831" s="126" t="s">
        <v>43</v>
      </c>
      <c r="P831" s="126" t="s">
        <v>4</v>
      </c>
      <c r="Q831" s="126" t="s">
        <v>442</v>
      </c>
      <c r="R831" s="126" t="s">
        <v>2779</v>
      </c>
      <c r="S831" s="83" t="s">
        <v>4</v>
      </c>
      <c r="T831" s="419" t="s">
        <v>599</v>
      </c>
      <c r="U831" s="625" t="s">
        <v>2780</v>
      </c>
      <c r="V831" s="626" t="s">
        <v>36</v>
      </c>
      <c r="W831" s="46"/>
    </row>
    <row r="832" spans="1:23" ht="50.15" customHeight="1" x14ac:dyDescent="0.3">
      <c r="A832" s="414" t="s">
        <v>2757</v>
      </c>
      <c r="B832" s="372">
        <f t="shared" si="10"/>
        <v>5</v>
      </c>
      <c r="C832" s="627" t="s">
        <v>2781</v>
      </c>
      <c r="D832" s="628">
        <v>800401</v>
      </c>
      <c r="E832" s="628"/>
      <c r="F832" s="628"/>
      <c r="G832" s="943" t="s">
        <v>2782</v>
      </c>
      <c r="H832" s="613"/>
      <c r="I832" s="629">
        <v>25.4</v>
      </c>
      <c r="J832" s="629">
        <v>19.399999999999999</v>
      </c>
      <c r="K832" s="630">
        <v>3.16</v>
      </c>
      <c r="L832" s="630">
        <v>507.3</v>
      </c>
      <c r="M832" s="629">
        <v>3159</v>
      </c>
      <c r="N832" s="631" t="s">
        <v>2783</v>
      </c>
      <c r="O832" s="632">
        <v>1</v>
      </c>
      <c r="P832" s="632" t="s">
        <v>4</v>
      </c>
      <c r="Q832" s="632" t="s">
        <v>442</v>
      </c>
      <c r="R832" s="414" t="s">
        <v>2784</v>
      </c>
      <c r="S832" s="869" t="s">
        <v>4</v>
      </c>
      <c r="T832" s="623" t="s">
        <v>599</v>
      </c>
      <c r="U832" s="200" t="s">
        <v>2785</v>
      </c>
      <c r="V832" s="618" t="s">
        <v>36</v>
      </c>
      <c r="W832" s="46"/>
    </row>
    <row r="833" spans="1:23" ht="50.15" customHeight="1" x14ac:dyDescent="0.3">
      <c r="A833" s="414" t="s">
        <v>2757</v>
      </c>
      <c r="B833" s="372">
        <f t="shared" si="10"/>
        <v>6</v>
      </c>
      <c r="C833" s="633" t="s">
        <v>2786</v>
      </c>
      <c r="D833" s="634">
        <v>800404</v>
      </c>
      <c r="E833" s="634"/>
      <c r="F833" s="634"/>
      <c r="G833" s="944" t="s">
        <v>2179</v>
      </c>
      <c r="H833" s="635"/>
      <c r="I833" s="636">
        <v>42.73</v>
      </c>
      <c r="J833" s="636">
        <v>7.88</v>
      </c>
      <c r="K833" s="637" t="s">
        <v>2787</v>
      </c>
      <c r="L833" s="637">
        <v>332.9</v>
      </c>
      <c r="M833" s="629">
        <v>1072</v>
      </c>
      <c r="N833" s="629">
        <v>262.10000000000002</v>
      </c>
      <c r="O833" s="638">
        <v>1</v>
      </c>
      <c r="P833" s="638" t="s">
        <v>6</v>
      </c>
      <c r="Q833" s="638" t="s">
        <v>442</v>
      </c>
      <c r="R833" s="414" t="s">
        <v>2784</v>
      </c>
      <c r="S833" s="899" t="s">
        <v>4</v>
      </c>
      <c r="T833" s="623" t="s">
        <v>599</v>
      </c>
      <c r="U833" s="200" t="s">
        <v>2788</v>
      </c>
      <c r="V833" s="618" t="s">
        <v>36</v>
      </c>
      <c r="W833" s="46"/>
    </row>
    <row r="834" spans="1:23" ht="50.15" customHeight="1" x14ac:dyDescent="0.3">
      <c r="A834" s="414" t="s">
        <v>2757</v>
      </c>
      <c r="B834" s="372">
        <f t="shared" si="10"/>
        <v>7</v>
      </c>
      <c r="C834" s="633" t="s">
        <v>2789</v>
      </c>
      <c r="D834" s="634">
        <v>800405</v>
      </c>
      <c r="E834" s="634"/>
      <c r="F834" s="634"/>
      <c r="G834" s="944" t="s">
        <v>2179</v>
      </c>
      <c r="H834" s="635"/>
      <c r="I834" s="636">
        <v>18.440000000000001</v>
      </c>
      <c r="J834" s="636">
        <v>12.48</v>
      </c>
      <c r="K834" s="637">
        <v>3.3</v>
      </c>
      <c r="L834" s="630">
        <v>262.10000000000002</v>
      </c>
      <c r="M834" s="629">
        <v>759</v>
      </c>
      <c r="N834" s="629">
        <v>230.13</v>
      </c>
      <c r="O834" s="638">
        <v>2</v>
      </c>
      <c r="P834" s="638" t="s">
        <v>4</v>
      </c>
      <c r="Q834" s="638" t="s">
        <v>442</v>
      </c>
      <c r="R834" s="414" t="s">
        <v>2784</v>
      </c>
      <c r="S834" s="899" t="s">
        <v>4</v>
      </c>
      <c r="T834" s="623" t="s">
        <v>599</v>
      </c>
      <c r="U834" s="200" t="s">
        <v>2790</v>
      </c>
      <c r="V834" s="618" t="s">
        <v>36</v>
      </c>
      <c r="W834" s="46"/>
    </row>
    <row r="835" spans="1:23" ht="50.15" customHeight="1" x14ac:dyDescent="0.3">
      <c r="A835" s="414" t="s">
        <v>2757</v>
      </c>
      <c r="B835" s="372">
        <f t="shared" si="10"/>
        <v>8</v>
      </c>
      <c r="C835" s="633" t="s">
        <v>2791</v>
      </c>
      <c r="D835" s="634">
        <v>800406</v>
      </c>
      <c r="E835" s="634"/>
      <c r="F835" s="634"/>
      <c r="G835" s="944" t="s">
        <v>846</v>
      </c>
      <c r="H835" s="635"/>
      <c r="I835" s="636">
        <v>21.27</v>
      </c>
      <c r="J835" s="636">
        <v>11.13</v>
      </c>
      <c r="K835" s="637">
        <v>6.5</v>
      </c>
      <c r="L835" s="637">
        <v>252</v>
      </c>
      <c r="M835" s="629">
        <v>1171</v>
      </c>
      <c r="N835" s="629">
        <v>236.7</v>
      </c>
      <c r="O835" s="638">
        <v>1</v>
      </c>
      <c r="P835" s="638" t="s">
        <v>4</v>
      </c>
      <c r="Q835" s="638" t="s">
        <v>442</v>
      </c>
      <c r="R835" s="417" t="s">
        <v>2784</v>
      </c>
      <c r="S835" s="899" t="s">
        <v>4</v>
      </c>
      <c r="T835" s="623" t="s">
        <v>599</v>
      </c>
      <c r="U835" s="200" t="s">
        <v>2792</v>
      </c>
      <c r="V835" s="618" t="s">
        <v>36</v>
      </c>
      <c r="W835" s="46"/>
    </row>
    <row r="836" spans="1:23" ht="50.15" customHeight="1" x14ac:dyDescent="0.3">
      <c r="A836" s="414" t="s">
        <v>2757</v>
      </c>
      <c r="B836" s="372">
        <f t="shared" si="10"/>
        <v>9</v>
      </c>
      <c r="C836" s="200" t="s">
        <v>2793</v>
      </c>
      <c r="D836" s="861">
        <v>63</v>
      </c>
      <c r="E836" s="414"/>
      <c r="F836" s="414"/>
      <c r="G836" s="882">
        <v>1971</v>
      </c>
      <c r="H836" s="414"/>
      <c r="I836" s="882">
        <v>30.96</v>
      </c>
      <c r="J836" s="882">
        <v>19.05</v>
      </c>
      <c r="K836" s="639">
        <v>8.1999999999999993</v>
      </c>
      <c r="L836" s="639">
        <v>745.2</v>
      </c>
      <c r="M836" s="640">
        <v>4853</v>
      </c>
      <c r="N836" s="640">
        <v>1164.5999999999999</v>
      </c>
      <c r="O836" s="641">
        <v>3</v>
      </c>
      <c r="P836" s="641" t="s">
        <v>4</v>
      </c>
      <c r="Q836" s="641" t="s">
        <v>442</v>
      </c>
      <c r="R836" s="414" t="s">
        <v>2794</v>
      </c>
      <c r="S836" s="424" t="s">
        <v>6</v>
      </c>
      <c r="T836" s="414" t="s">
        <v>599</v>
      </c>
      <c r="U836" s="200" t="s">
        <v>2795</v>
      </c>
      <c r="V836" s="414" t="s">
        <v>36</v>
      </c>
      <c r="W836" s="46"/>
    </row>
    <row r="837" spans="1:23" ht="50.15" customHeight="1" x14ac:dyDescent="0.3">
      <c r="A837" s="414" t="s">
        <v>2757</v>
      </c>
      <c r="B837" s="372">
        <f t="shared" si="10"/>
        <v>10</v>
      </c>
      <c r="C837" s="627" t="s">
        <v>2796</v>
      </c>
      <c r="D837" s="628">
        <v>906067</v>
      </c>
      <c r="E837" s="628"/>
      <c r="F837" s="628"/>
      <c r="G837" s="882">
        <v>1982</v>
      </c>
      <c r="H837" s="414"/>
      <c r="I837" s="629"/>
      <c r="J837" s="629"/>
      <c r="K837" s="630">
        <v>5.5</v>
      </c>
      <c r="L837" s="630">
        <v>405</v>
      </c>
      <c r="M837" s="629"/>
      <c r="N837" s="629">
        <v>1980</v>
      </c>
      <c r="O837" s="632"/>
      <c r="P837" s="618"/>
      <c r="Q837" s="618"/>
      <c r="R837" s="632" t="s">
        <v>2797</v>
      </c>
      <c r="S837" s="899" t="s">
        <v>4</v>
      </c>
      <c r="T837" s="623" t="s">
        <v>599</v>
      </c>
      <c r="U837" s="200" t="s">
        <v>2798</v>
      </c>
      <c r="V837" s="618" t="s">
        <v>36</v>
      </c>
      <c r="W837" s="46"/>
    </row>
    <row r="838" spans="1:23" ht="50.15" customHeight="1" x14ac:dyDescent="0.3">
      <c r="A838" s="414" t="s">
        <v>2757</v>
      </c>
      <c r="B838" s="372">
        <f t="shared" si="10"/>
        <v>11</v>
      </c>
      <c r="C838" s="627" t="s">
        <v>2799</v>
      </c>
      <c r="D838" s="628">
        <v>915000</v>
      </c>
      <c r="E838" s="628"/>
      <c r="F838" s="628"/>
      <c r="G838" s="882">
        <v>1982</v>
      </c>
      <c r="H838" s="414"/>
      <c r="I838" s="629">
        <v>7.05</v>
      </c>
      <c r="J838" s="629">
        <v>5.94</v>
      </c>
      <c r="K838" s="630">
        <v>3</v>
      </c>
      <c r="L838" s="630"/>
      <c r="M838" s="629"/>
      <c r="N838" s="629"/>
      <c r="O838" s="632">
        <v>1</v>
      </c>
      <c r="P838" s="618"/>
      <c r="Q838" s="618"/>
      <c r="R838" s="632" t="s">
        <v>2797</v>
      </c>
      <c r="S838" s="899" t="s">
        <v>4</v>
      </c>
      <c r="T838" s="623" t="s">
        <v>599</v>
      </c>
      <c r="U838" s="200" t="s">
        <v>2798</v>
      </c>
      <c r="V838" s="618" t="s">
        <v>36</v>
      </c>
      <c r="W838" s="46"/>
    </row>
    <row r="839" spans="1:23" ht="50.15" customHeight="1" x14ac:dyDescent="0.3">
      <c r="A839" s="414" t="s">
        <v>2757</v>
      </c>
      <c r="B839" s="372">
        <f t="shared" si="10"/>
        <v>12</v>
      </c>
      <c r="C839" s="627" t="s">
        <v>2800</v>
      </c>
      <c r="D839" s="628">
        <v>915001</v>
      </c>
      <c r="E839" s="628"/>
      <c r="F839" s="628"/>
      <c r="G839" s="882">
        <v>1982</v>
      </c>
      <c r="H839" s="414"/>
      <c r="I839" s="629">
        <v>2.1</v>
      </c>
      <c r="J839" s="629">
        <v>2.2000000000000002</v>
      </c>
      <c r="K839" s="630">
        <v>12</v>
      </c>
      <c r="L839" s="630"/>
      <c r="M839" s="629"/>
      <c r="N839" s="629"/>
      <c r="O839" s="632">
        <v>2</v>
      </c>
      <c r="P839" s="618"/>
      <c r="Q839" s="618"/>
      <c r="R839" s="632" t="s">
        <v>2797</v>
      </c>
      <c r="S839" s="899" t="s">
        <v>4</v>
      </c>
      <c r="T839" s="623" t="s">
        <v>599</v>
      </c>
      <c r="U839" s="200" t="s">
        <v>2801</v>
      </c>
      <c r="V839" s="618" t="s">
        <v>36</v>
      </c>
      <c r="W839" s="46"/>
    </row>
    <row r="840" spans="1:23" ht="50.15" customHeight="1" x14ac:dyDescent="0.3">
      <c r="A840" s="414" t="s">
        <v>2757</v>
      </c>
      <c r="B840" s="372">
        <f t="shared" si="10"/>
        <v>13</v>
      </c>
      <c r="C840" s="627" t="s">
        <v>2802</v>
      </c>
      <c r="D840" s="628">
        <v>915007</v>
      </c>
      <c r="E840" s="628"/>
      <c r="F840" s="628"/>
      <c r="G840" s="882">
        <v>1982</v>
      </c>
      <c r="H840" s="414"/>
      <c r="I840" s="629">
        <v>5.5</v>
      </c>
      <c r="J840" s="629">
        <v>6.65</v>
      </c>
      <c r="K840" s="630"/>
      <c r="L840" s="630"/>
      <c r="M840" s="629">
        <v>201.1</v>
      </c>
      <c r="N840" s="629"/>
      <c r="O840" s="632">
        <v>2</v>
      </c>
      <c r="P840" s="618"/>
      <c r="Q840" s="618"/>
      <c r="R840" s="632" t="s">
        <v>2797</v>
      </c>
      <c r="S840" s="899" t="s">
        <v>4</v>
      </c>
      <c r="T840" s="623" t="s">
        <v>599</v>
      </c>
      <c r="U840" s="200" t="s">
        <v>2798</v>
      </c>
      <c r="V840" s="618" t="s">
        <v>36</v>
      </c>
      <c r="W840" s="46"/>
    </row>
    <row r="841" spans="1:23" ht="50.15" customHeight="1" x14ac:dyDescent="0.3">
      <c r="A841" s="414" t="s">
        <v>2757</v>
      </c>
      <c r="B841" s="372">
        <f t="shared" si="10"/>
        <v>14</v>
      </c>
      <c r="C841" s="627" t="s">
        <v>2803</v>
      </c>
      <c r="D841" s="628">
        <v>915004</v>
      </c>
      <c r="E841" s="628"/>
      <c r="F841" s="628"/>
      <c r="G841" s="882">
        <v>1982</v>
      </c>
      <c r="H841" s="414"/>
      <c r="I841" s="629">
        <v>7.48</v>
      </c>
      <c r="J841" s="629">
        <v>3.86</v>
      </c>
      <c r="K841" s="630"/>
      <c r="L841" s="630"/>
      <c r="M841" s="629">
        <v>75.08</v>
      </c>
      <c r="N841" s="629"/>
      <c r="O841" s="632">
        <v>2</v>
      </c>
      <c r="P841" s="618"/>
      <c r="Q841" s="618"/>
      <c r="R841" s="632" t="s">
        <v>2797</v>
      </c>
      <c r="S841" s="899" t="s">
        <v>4</v>
      </c>
      <c r="T841" s="623" t="s">
        <v>599</v>
      </c>
      <c r="U841" s="200" t="s">
        <v>2798</v>
      </c>
      <c r="V841" s="618" t="s">
        <v>36</v>
      </c>
      <c r="W841" s="46"/>
    </row>
    <row r="842" spans="1:23" ht="50.15" customHeight="1" x14ac:dyDescent="0.3">
      <c r="A842" s="414" t="s">
        <v>2757</v>
      </c>
      <c r="B842" s="372">
        <f t="shared" si="10"/>
        <v>15</v>
      </c>
      <c r="C842" s="627" t="s">
        <v>2804</v>
      </c>
      <c r="D842" s="628">
        <v>915009</v>
      </c>
      <c r="E842" s="628"/>
      <c r="F842" s="628"/>
      <c r="G842" s="882">
        <v>1982</v>
      </c>
      <c r="H842" s="414"/>
      <c r="I842" s="629">
        <v>15.2</v>
      </c>
      <c r="J842" s="629">
        <v>15.8</v>
      </c>
      <c r="K842" s="630" t="s">
        <v>2805</v>
      </c>
      <c r="L842" s="630"/>
      <c r="M842" s="629">
        <v>1879.5</v>
      </c>
      <c r="N842" s="629"/>
      <c r="O842" s="632">
        <v>2</v>
      </c>
      <c r="P842" s="618"/>
      <c r="Q842" s="618"/>
      <c r="R842" s="632" t="s">
        <v>2797</v>
      </c>
      <c r="S842" s="899" t="s">
        <v>4</v>
      </c>
      <c r="T842" s="623" t="s">
        <v>599</v>
      </c>
      <c r="U842" s="200" t="s">
        <v>2798</v>
      </c>
      <c r="V842" s="618" t="s">
        <v>36</v>
      </c>
      <c r="W842" s="46"/>
    </row>
    <row r="843" spans="1:23" ht="50.15" customHeight="1" x14ac:dyDescent="0.3">
      <c r="A843" s="414" t="s">
        <v>2757</v>
      </c>
      <c r="B843" s="372">
        <f t="shared" si="10"/>
        <v>16</v>
      </c>
      <c r="C843" s="627" t="s">
        <v>2806</v>
      </c>
      <c r="D843" s="628">
        <v>915005</v>
      </c>
      <c r="E843" s="628"/>
      <c r="F843" s="628"/>
      <c r="G843" s="882">
        <v>1982</v>
      </c>
      <c r="H843" s="414"/>
      <c r="I843" s="629">
        <v>8.82</v>
      </c>
      <c r="J843" s="629">
        <v>8.56</v>
      </c>
      <c r="K843" s="630" t="s">
        <v>2807</v>
      </c>
      <c r="L843" s="630"/>
      <c r="M843" s="629">
        <v>392.6</v>
      </c>
      <c r="N843" s="629"/>
      <c r="O843" s="632">
        <v>2</v>
      </c>
      <c r="P843" s="618"/>
      <c r="Q843" s="618"/>
      <c r="R843" s="632" t="s">
        <v>2797</v>
      </c>
      <c r="S843" s="899" t="s">
        <v>4</v>
      </c>
      <c r="T843" s="623" t="s">
        <v>599</v>
      </c>
      <c r="U843" s="200" t="s">
        <v>2798</v>
      </c>
      <c r="V843" s="618" t="s">
        <v>36</v>
      </c>
      <c r="W843" s="46"/>
    </row>
    <row r="844" spans="1:23" ht="50.15" customHeight="1" x14ac:dyDescent="0.3">
      <c r="A844" s="414" t="s">
        <v>2757</v>
      </c>
      <c r="B844" s="372">
        <f t="shared" si="10"/>
        <v>17</v>
      </c>
      <c r="C844" s="627" t="s">
        <v>2808</v>
      </c>
      <c r="D844" s="628">
        <v>915006</v>
      </c>
      <c r="E844" s="628"/>
      <c r="F844" s="628"/>
      <c r="G844" s="882">
        <v>1982</v>
      </c>
      <c r="H844" s="414"/>
      <c r="I844" s="629">
        <v>3.7</v>
      </c>
      <c r="J844" s="629">
        <v>12</v>
      </c>
      <c r="K844" s="630"/>
      <c r="L844" s="630"/>
      <c r="M844" s="629">
        <v>97.68</v>
      </c>
      <c r="N844" s="629"/>
      <c r="O844" s="632">
        <v>1</v>
      </c>
      <c r="P844" s="618"/>
      <c r="Q844" s="618"/>
      <c r="R844" s="632" t="s">
        <v>2797</v>
      </c>
      <c r="S844" s="899" t="s">
        <v>4</v>
      </c>
      <c r="T844" s="623" t="s">
        <v>599</v>
      </c>
      <c r="U844" s="200" t="s">
        <v>2809</v>
      </c>
      <c r="V844" s="618" t="s">
        <v>36</v>
      </c>
      <c r="W844" s="46"/>
    </row>
    <row r="845" spans="1:23" ht="50.15" customHeight="1" x14ac:dyDescent="0.3">
      <c r="A845" s="414" t="s">
        <v>2757</v>
      </c>
      <c r="B845" s="372">
        <f t="shared" si="10"/>
        <v>18</v>
      </c>
      <c r="C845" s="627" t="s">
        <v>2810</v>
      </c>
      <c r="D845" s="628">
        <v>915008</v>
      </c>
      <c r="E845" s="628"/>
      <c r="F845" s="628"/>
      <c r="G845" s="882">
        <v>1982</v>
      </c>
      <c r="H845" s="414"/>
      <c r="I845" s="629">
        <v>23</v>
      </c>
      <c r="J845" s="629">
        <v>13.3</v>
      </c>
      <c r="K845" s="630" t="s">
        <v>2811</v>
      </c>
      <c r="L845" s="630"/>
      <c r="M845" s="629">
        <v>1694.69</v>
      </c>
      <c r="N845" s="629"/>
      <c r="O845" s="632">
        <v>2</v>
      </c>
      <c r="P845" s="618"/>
      <c r="Q845" s="618"/>
      <c r="R845" s="632" t="s">
        <v>2797</v>
      </c>
      <c r="S845" s="899" t="s">
        <v>4</v>
      </c>
      <c r="T845" s="623" t="s">
        <v>599</v>
      </c>
      <c r="U845" s="200" t="s">
        <v>2798</v>
      </c>
      <c r="V845" s="618" t="s">
        <v>36</v>
      </c>
      <c r="W845" s="46"/>
    </row>
    <row r="846" spans="1:23" ht="50.15" customHeight="1" x14ac:dyDescent="0.3">
      <c r="A846" s="414" t="s">
        <v>2757</v>
      </c>
      <c r="B846" s="372">
        <f t="shared" si="10"/>
        <v>19</v>
      </c>
      <c r="C846" s="871" t="s">
        <v>2812</v>
      </c>
      <c r="D846" s="872">
        <v>915010</v>
      </c>
      <c r="E846" s="872"/>
      <c r="F846" s="872"/>
      <c r="G846" s="873">
        <v>1982</v>
      </c>
      <c r="H846" s="873"/>
      <c r="I846" s="874">
        <v>10</v>
      </c>
      <c r="J846" s="874">
        <v>20</v>
      </c>
      <c r="K846" s="875"/>
      <c r="L846" s="875"/>
      <c r="M846" s="874"/>
      <c r="N846" s="874">
        <v>60</v>
      </c>
      <c r="O846" s="876"/>
      <c r="P846" s="879"/>
      <c r="Q846" s="879"/>
      <c r="R846" s="876" t="s">
        <v>2797</v>
      </c>
      <c r="S846" s="900" t="s">
        <v>4</v>
      </c>
      <c r="T846" s="877" t="s">
        <v>599</v>
      </c>
      <c r="U846" s="878" t="s">
        <v>2813</v>
      </c>
      <c r="V846" s="879" t="s">
        <v>36</v>
      </c>
      <c r="W846" s="46"/>
    </row>
    <row r="847" spans="1:23" ht="50.15" customHeight="1" x14ac:dyDescent="0.3">
      <c r="A847" s="414" t="s">
        <v>2757</v>
      </c>
      <c r="B847" s="372">
        <f t="shared" si="10"/>
        <v>20</v>
      </c>
      <c r="C847" s="627" t="s">
        <v>2814</v>
      </c>
      <c r="D847" s="628">
        <v>915011</v>
      </c>
      <c r="E847" s="628"/>
      <c r="F847" s="628"/>
      <c r="G847" s="882">
        <v>1982</v>
      </c>
      <c r="H847" s="414"/>
      <c r="I847" s="629"/>
      <c r="J847" s="629"/>
      <c r="K847" s="630"/>
      <c r="L847" s="630"/>
      <c r="M847" s="629"/>
      <c r="N847" s="629"/>
      <c r="O847" s="632"/>
      <c r="P847" s="618"/>
      <c r="Q847" s="618"/>
      <c r="R847" s="632" t="s">
        <v>2797</v>
      </c>
      <c r="S847" s="899" t="s">
        <v>4</v>
      </c>
      <c r="T847" s="623" t="s">
        <v>599</v>
      </c>
      <c r="U847" s="200" t="s">
        <v>2815</v>
      </c>
      <c r="V847" s="618" t="s">
        <v>36</v>
      </c>
      <c r="W847" s="46"/>
    </row>
    <row r="848" spans="1:23" ht="50.15" customHeight="1" x14ac:dyDescent="0.3">
      <c r="A848" s="414" t="s">
        <v>2757</v>
      </c>
      <c r="B848" s="372">
        <f t="shared" si="10"/>
        <v>21</v>
      </c>
      <c r="C848" s="627" t="s">
        <v>2816</v>
      </c>
      <c r="D848" s="654">
        <v>98420102996</v>
      </c>
      <c r="E848" s="654"/>
      <c r="F848" s="654"/>
      <c r="G848" s="882">
        <v>2014</v>
      </c>
      <c r="H848" s="414"/>
      <c r="I848" s="629"/>
      <c r="J848" s="629"/>
      <c r="K848" s="630"/>
      <c r="L848" s="630"/>
      <c r="M848" s="629">
        <v>1504</v>
      </c>
      <c r="N848" s="629"/>
      <c r="O848" s="632">
        <v>3</v>
      </c>
      <c r="P848" s="618"/>
      <c r="Q848" s="618"/>
      <c r="R848" s="632" t="s">
        <v>2797</v>
      </c>
      <c r="S848" s="899" t="s">
        <v>4</v>
      </c>
      <c r="T848" s="623" t="s">
        <v>599</v>
      </c>
      <c r="U848" s="200" t="s">
        <v>2817</v>
      </c>
      <c r="V848" s="618" t="s">
        <v>36</v>
      </c>
      <c r="W848" s="46"/>
    </row>
    <row r="849" spans="1:24" s="349" customFormat="1" ht="50.15" customHeight="1" x14ac:dyDescent="0.3">
      <c r="A849" s="414" t="s">
        <v>2757</v>
      </c>
      <c r="B849" s="372">
        <f t="shared" si="10"/>
        <v>22</v>
      </c>
      <c r="C849" s="197" t="s">
        <v>2818</v>
      </c>
      <c r="D849" s="698"/>
      <c r="E849" s="698"/>
      <c r="F849" s="698"/>
      <c r="G849" s="368"/>
      <c r="H849" s="699"/>
      <c r="I849" s="640"/>
      <c r="J849" s="640"/>
      <c r="K849" s="639"/>
      <c r="L849" s="639"/>
      <c r="M849" s="640"/>
      <c r="N849" s="640"/>
      <c r="O849" s="641"/>
      <c r="P849" s="626"/>
      <c r="Q849" s="626"/>
      <c r="R849" s="641" t="s">
        <v>2819</v>
      </c>
      <c r="S849" s="901" t="s">
        <v>4</v>
      </c>
      <c r="T849" s="621" t="s">
        <v>2287</v>
      </c>
      <c r="U849" s="198" t="s">
        <v>2761</v>
      </c>
      <c r="V849" s="626"/>
      <c r="W849" s="46"/>
      <c r="X849" s="353"/>
    </row>
    <row r="850" spans="1:24" ht="50.15" customHeight="1" x14ac:dyDescent="0.3">
      <c r="A850" s="414" t="s">
        <v>2834</v>
      </c>
      <c r="B850" s="1079" t="s">
        <v>2834</v>
      </c>
      <c r="C850" s="1080"/>
      <c r="D850" s="1080"/>
      <c r="E850" s="1080"/>
      <c r="F850" s="1080"/>
      <c r="G850" s="1080"/>
      <c r="H850" s="1080"/>
      <c r="I850" s="1080"/>
      <c r="J850" s="1080"/>
      <c r="K850" s="1080"/>
      <c r="L850" s="1080"/>
      <c r="M850" s="1080"/>
      <c r="N850" s="1080"/>
      <c r="O850" s="1080"/>
      <c r="P850" s="1080"/>
      <c r="Q850" s="1080"/>
      <c r="R850" s="1080"/>
      <c r="S850" s="1080"/>
      <c r="T850" s="1080"/>
      <c r="U850" s="1080"/>
      <c r="V850" s="1080"/>
      <c r="W850" s="1081"/>
    </row>
    <row r="851" spans="1:24" ht="50.15" customHeight="1" x14ac:dyDescent="0.3">
      <c r="A851" s="414" t="s">
        <v>2834</v>
      </c>
      <c r="B851" s="605" t="s">
        <v>442</v>
      </c>
      <c r="C851" s="604" t="s">
        <v>16</v>
      </c>
      <c r="D851" s="208"/>
      <c r="E851" s="46"/>
      <c r="F851" s="46"/>
      <c r="G851" s="208"/>
      <c r="H851" s="46"/>
      <c r="I851" s="958"/>
      <c r="J851" s="958"/>
      <c r="K851" s="958"/>
      <c r="L851" s="208"/>
      <c r="M851" s="959"/>
      <c r="N851" s="208"/>
      <c r="O851" s="208"/>
      <c r="P851" s="208"/>
      <c r="Q851" s="208"/>
      <c r="R851" s="45"/>
      <c r="S851" s="896"/>
      <c r="T851" s="46"/>
      <c r="U851" s="469"/>
      <c r="V851" s="46"/>
      <c r="W851" s="46"/>
    </row>
    <row r="852" spans="1:24" ht="50.15" customHeight="1" x14ac:dyDescent="0.3">
      <c r="A852" s="414" t="s">
        <v>2834</v>
      </c>
      <c r="B852" s="817" t="s">
        <v>15</v>
      </c>
      <c r="C852" s="733" t="s">
        <v>2839</v>
      </c>
      <c r="D852" s="925" t="s">
        <v>2840</v>
      </c>
      <c r="E852" s="801"/>
      <c r="F852" s="801"/>
      <c r="G852" s="950" t="s">
        <v>804</v>
      </c>
      <c r="H852" s="801" t="s">
        <v>6</v>
      </c>
      <c r="I852" s="976">
        <v>25.45</v>
      </c>
      <c r="J852" s="976">
        <v>12.11</v>
      </c>
      <c r="K852" s="976">
        <v>7.5</v>
      </c>
      <c r="L852" s="976">
        <v>308.2</v>
      </c>
      <c r="M852" s="950">
        <v>2311.5</v>
      </c>
      <c r="N852" s="950">
        <v>234.05</v>
      </c>
      <c r="O852" s="950">
        <v>2</v>
      </c>
      <c r="P852" s="950">
        <v>1</v>
      </c>
      <c r="Q852" s="977" t="s">
        <v>442</v>
      </c>
      <c r="R852" s="738" t="s">
        <v>2841</v>
      </c>
      <c r="S852" s="902" t="s">
        <v>4</v>
      </c>
      <c r="T852" s="801" t="s">
        <v>35</v>
      </c>
      <c r="U852" s="740" t="s">
        <v>2842</v>
      </c>
      <c r="V852" s="801" t="s">
        <v>36</v>
      </c>
      <c r="W852" s="741">
        <v>0</v>
      </c>
    </row>
    <row r="853" spans="1:24" ht="50.15" customHeight="1" x14ac:dyDescent="0.3">
      <c r="A853" s="414" t="s">
        <v>2834</v>
      </c>
      <c r="B853" s="818" t="s">
        <v>2843</v>
      </c>
      <c r="C853" s="743" t="s">
        <v>2844</v>
      </c>
      <c r="D853" s="860"/>
      <c r="E853" s="729"/>
      <c r="F853" s="729"/>
      <c r="G853" s="617"/>
      <c r="H853" s="744"/>
      <c r="I853" s="978">
        <v>25.45</v>
      </c>
      <c r="J853" s="978">
        <v>12.11</v>
      </c>
      <c r="K853" s="978">
        <v>2</v>
      </c>
      <c r="L853" s="979">
        <f>I853*J853</f>
        <v>308.1995</v>
      </c>
      <c r="M853" s="617">
        <v>616.4</v>
      </c>
      <c r="N853" s="617">
        <v>147.9</v>
      </c>
      <c r="O853" s="617"/>
      <c r="P853" s="617"/>
      <c r="Q853" s="980"/>
      <c r="R853" s="773"/>
      <c r="S853" s="424" t="s">
        <v>4</v>
      </c>
      <c r="T853" s="771"/>
      <c r="U853" s="772"/>
      <c r="V853" s="729" t="s">
        <v>36</v>
      </c>
      <c r="W853" s="752">
        <v>0</v>
      </c>
      <c r="X853" s="729"/>
    </row>
    <row r="854" spans="1:24" ht="50.15" customHeight="1" x14ac:dyDescent="0.3">
      <c r="A854" s="414" t="s">
        <v>2834</v>
      </c>
      <c r="B854" s="818" t="s">
        <v>2845</v>
      </c>
      <c r="C854" s="819" t="s">
        <v>2846</v>
      </c>
      <c r="D854" s="860"/>
      <c r="E854" s="729"/>
      <c r="F854" s="754"/>
      <c r="G854" s="617">
        <v>1963</v>
      </c>
      <c r="H854" s="729" t="s">
        <v>6</v>
      </c>
      <c r="I854" s="436">
        <v>10</v>
      </c>
      <c r="J854" s="436">
        <v>23</v>
      </c>
      <c r="K854" s="126" t="s">
        <v>2847</v>
      </c>
      <c r="L854" s="979">
        <f>I854*J854</f>
        <v>230</v>
      </c>
      <c r="M854" s="880" t="s">
        <v>2848</v>
      </c>
      <c r="N854" s="882" t="s">
        <v>130</v>
      </c>
      <c r="O854" s="882" t="s">
        <v>130</v>
      </c>
      <c r="P854" s="882" t="s">
        <v>130</v>
      </c>
      <c r="Q854" s="980" t="s">
        <v>442</v>
      </c>
      <c r="R854" s="729" t="s">
        <v>2841</v>
      </c>
      <c r="S854" s="424" t="s">
        <v>4</v>
      </c>
      <c r="T854" s="729" t="s">
        <v>35</v>
      </c>
      <c r="U854" s="753" t="s">
        <v>2849</v>
      </c>
      <c r="V854" s="729" t="s">
        <v>36</v>
      </c>
      <c r="W854" s="756">
        <v>0</v>
      </c>
    </row>
    <row r="855" spans="1:24" ht="50.15" customHeight="1" x14ac:dyDescent="0.3">
      <c r="A855" s="414" t="s">
        <v>2834</v>
      </c>
      <c r="B855" s="818" t="s">
        <v>43</v>
      </c>
      <c r="C855" s="743" t="s">
        <v>2850</v>
      </c>
      <c r="D855" s="860" t="s">
        <v>2851</v>
      </c>
      <c r="E855" s="729"/>
      <c r="F855" s="744"/>
      <c r="G855" s="617" t="s">
        <v>875</v>
      </c>
      <c r="H855" s="729" t="s">
        <v>6</v>
      </c>
      <c r="I855" s="981" t="s">
        <v>2852</v>
      </c>
      <c r="J855" s="981" t="s">
        <v>2853</v>
      </c>
      <c r="K855" s="981">
        <v>5.15</v>
      </c>
      <c r="L855" s="979" t="s">
        <v>2854</v>
      </c>
      <c r="M855" s="617">
        <v>2067</v>
      </c>
      <c r="N855" s="617">
        <v>342.6</v>
      </c>
      <c r="O855" s="617">
        <v>1</v>
      </c>
      <c r="P855" s="617"/>
      <c r="Q855" s="980" t="s">
        <v>442</v>
      </c>
      <c r="R855" s="761" t="s">
        <v>2855</v>
      </c>
      <c r="S855" s="424" t="s">
        <v>4</v>
      </c>
      <c r="T855" s="729" t="s">
        <v>35</v>
      </c>
      <c r="U855" s="753" t="s">
        <v>2856</v>
      </c>
      <c r="V855" s="729" t="s">
        <v>36</v>
      </c>
      <c r="W855" s="752">
        <v>177797.91</v>
      </c>
    </row>
    <row r="856" spans="1:24" ht="50.15" customHeight="1" x14ac:dyDescent="0.3">
      <c r="A856" s="414" t="s">
        <v>2834</v>
      </c>
      <c r="B856" s="818" t="s">
        <v>2857</v>
      </c>
      <c r="C856" s="753" t="s">
        <v>2858</v>
      </c>
      <c r="D856" s="860"/>
      <c r="E856" s="729"/>
      <c r="F856" s="754"/>
      <c r="G856" s="617">
        <v>1982</v>
      </c>
      <c r="H856" s="729" t="s">
        <v>6</v>
      </c>
      <c r="I856" s="436">
        <v>40</v>
      </c>
      <c r="J856" s="436">
        <v>50</v>
      </c>
      <c r="K856" s="126" t="s">
        <v>2859</v>
      </c>
      <c r="L856" s="979">
        <f>I856*J856</f>
        <v>2000</v>
      </c>
      <c r="M856" s="880" t="s">
        <v>2860</v>
      </c>
      <c r="N856" s="882" t="s">
        <v>130</v>
      </c>
      <c r="O856" s="882" t="s">
        <v>130</v>
      </c>
      <c r="P856" s="882" t="s">
        <v>130</v>
      </c>
      <c r="Q856" s="980" t="s">
        <v>5</v>
      </c>
      <c r="R856" s="761" t="s">
        <v>2855</v>
      </c>
      <c r="S856" s="424" t="s">
        <v>4</v>
      </c>
      <c r="T856" s="729" t="s">
        <v>35</v>
      </c>
      <c r="U856" s="753" t="s">
        <v>2861</v>
      </c>
      <c r="V856" s="729" t="s">
        <v>36</v>
      </c>
      <c r="W856" s="756">
        <v>0</v>
      </c>
    </row>
    <row r="857" spans="1:24" ht="50.15" customHeight="1" x14ac:dyDescent="0.3">
      <c r="A857" s="414" t="s">
        <v>2834</v>
      </c>
      <c r="B857" s="818" t="s">
        <v>44</v>
      </c>
      <c r="C857" s="743" t="s">
        <v>2862</v>
      </c>
      <c r="D857" s="860" t="s">
        <v>2863</v>
      </c>
      <c r="E857" s="729"/>
      <c r="F857" s="744"/>
      <c r="G857" s="617" t="s">
        <v>1992</v>
      </c>
      <c r="H857" s="729" t="s">
        <v>6</v>
      </c>
      <c r="I857" s="978">
        <v>36.76</v>
      </c>
      <c r="J857" s="978">
        <v>9.76</v>
      </c>
      <c r="K857" s="982" t="s">
        <v>2864</v>
      </c>
      <c r="L857" s="979">
        <f t="shared" ref="L857:L866" si="11">I857*J857</f>
        <v>358.77759999999995</v>
      </c>
      <c r="M857" s="617">
        <v>1848</v>
      </c>
      <c r="N857" s="617">
        <v>279.8</v>
      </c>
      <c r="O857" s="617">
        <v>1</v>
      </c>
      <c r="P857" s="617"/>
      <c r="Q857" s="980" t="s">
        <v>442</v>
      </c>
      <c r="R857" s="764" t="s">
        <v>2865</v>
      </c>
      <c r="S857" s="424" t="s">
        <v>4</v>
      </c>
      <c r="T857" s="729" t="s">
        <v>35</v>
      </c>
      <c r="U857" s="753" t="s">
        <v>2856</v>
      </c>
      <c r="V857" s="729" t="s">
        <v>36</v>
      </c>
      <c r="W857" s="752">
        <v>431775.15</v>
      </c>
    </row>
    <row r="858" spans="1:24" ht="50.15" customHeight="1" x14ac:dyDescent="0.3">
      <c r="A858" s="414" t="s">
        <v>2834</v>
      </c>
      <c r="B858" s="818" t="s">
        <v>2866</v>
      </c>
      <c r="C858" s="753" t="s">
        <v>2867</v>
      </c>
      <c r="D858" s="860"/>
      <c r="E858" s="729"/>
      <c r="F858" s="754"/>
      <c r="G858" s="882">
        <v>1983</v>
      </c>
      <c r="H858" s="729" t="s">
        <v>6</v>
      </c>
      <c r="I858" s="436">
        <v>45</v>
      </c>
      <c r="J858" s="436">
        <v>50</v>
      </c>
      <c r="K858" s="126" t="s">
        <v>2859</v>
      </c>
      <c r="L858" s="979">
        <f>I858*J858</f>
        <v>2250</v>
      </c>
      <c r="M858" s="880" t="s">
        <v>2860</v>
      </c>
      <c r="N858" s="882" t="s">
        <v>130</v>
      </c>
      <c r="O858" s="882" t="s">
        <v>130</v>
      </c>
      <c r="P858" s="882" t="s">
        <v>130</v>
      </c>
      <c r="Q858" s="980" t="s">
        <v>442</v>
      </c>
      <c r="R858" s="729" t="s">
        <v>2865</v>
      </c>
      <c r="S858" s="424" t="s">
        <v>4</v>
      </c>
      <c r="T858" s="729" t="s">
        <v>35</v>
      </c>
      <c r="U858" s="753" t="s">
        <v>2861</v>
      </c>
      <c r="V858" s="729" t="s">
        <v>36</v>
      </c>
      <c r="W858" s="756">
        <v>0</v>
      </c>
    </row>
    <row r="859" spans="1:24" ht="50.15" customHeight="1" x14ac:dyDescent="0.3">
      <c r="A859" s="414" t="s">
        <v>2834</v>
      </c>
      <c r="B859" s="818" t="s">
        <v>45</v>
      </c>
      <c r="C859" s="743" t="s">
        <v>2868</v>
      </c>
      <c r="D859" s="860" t="s">
        <v>2869</v>
      </c>
      <c r="E859" s="744"/>
      <c r="F859" s="744"/>
      <c r="G859" s="617" t="s">
        <v>2870</v>
      </c>
      <c r="H859" s="729" t="s">
        <v>6</v>
      </c>
      <c r="I859" s="978">
        <v>37</v>
      </c>
      <c r="J859" s="978">
        <v>10</v>
      </c>
      <c r="K859" s="978">
        <v>5.0999999999999996</v>
      </c>
      <c r="L859" s="979">
        <f t="shared" si="11"/>
        <v>370</v>
      </c>
      <c r="M859" s="617">
        <v>1887</v>
      </c>
      <c r="N859" s="983">
        <v>319.39999999999998</v>
      </c>
      <c r="O859" s="617">
        <v>1</v>
      </c>
      <c r="P859" s="617"/>
      <c r="Q859" s="980" t="s">
        <v>442</v>
      </c>
      <c r="R859" s="773" t="s">
        <v>2871</v>
      </c>
      <c r="S859" s="424" t="s">
        <v>4</v>
      </c>
      <c r="T859" s="729" t="s">
        <v>35</v>
      </c>
      <c r="U859" s="753" t="s">
        <v>2872</v>
      </c>
      <c r="V859" s="729" t="s">
        <v>36</v>
      </c>
      <c r="W859" s="752">
        <v>2449906.5</v>
      </c>
    </row>
    <row r="860" spans="1:24" ht="50.15" customHeight="1" x14ac:dyDescent="0.3">
      <c r="A860" s="414" t="s">
        <v>2834</v>
      </c>
      <c r="B860" s="818" t="s">
        <v>2262</v>
      </c>
      <c r="C860" s="753" t="s">
        <v>2873</v>
      </c>
      <c r="D860" s="860"/>
      <c r="E860" s="729"/>
      <c r="F860" s="754"/>
      <c r="G860" s="882">
        <v>1986</v>
      </c>
      <c r="H860" s="729" t="s">
        <v>6</v>
      </c>
      <c r="I860" s="436">
        <v>40</v>
      </c>
      <c r="J860" s="436">
        <v>50</v>
      </c>
      <c r="K860" s="126" t="s">
        <v>2859</v>
      </c>
      <c r="L860" s="979">
        <f>I860*J860</f>
        <v>2000</v>
      </c>
      <c r="M860" s="880" t="s">
        <v>2860</v>
      </c>
      <c r="N860" s="882" t="s">
        <v>130</v>
      </c>
      <c r="O860" s="882" t="s">
        <v>130</v>
      </c>
      <c r="P860" s="882" t="s">
        <v>130</v>
      </c>
      <c r="Q860" s="980" t="s">
        <v>442</v>
      </c>
      <c r="R860" s="729" t="s">
        <v>2871</v>
      </c>
      <c r="S860" s="424" t="s">
        <v>4</v>
      </c>
      <c r="T860" s="729" t="s">
        <v>35</v>
      </c>
      <c r="U860" s="753" t="s">
        <v>2861</v>
      </c>
      <c r="V860" s="729" t="s">
        <v>36</v>
      </c>
      <c r="W860" s="756">
        <v>0</v>
      </c>
    </row>
    <row r="861" spans="1:24" ht="50.15" customHeight="1" x14ac:dyDescent="0.3">
      <c r="A861" s="414" t="s">
        <v>2834</v>
      </c>
      <c r="B861" s="818" t="s">
        <v>46</v>
      </c>
      <c r="C861" s="743" t="s">
        <v>2874</v>
      </c>
      <c r="D861" s="860" t="s">
        <v>2875</v>
      </c>
      <c r="E861" s="729"/>
      <c r="F861" s="744"/>
      <c r="G861" s="617" t="s">
        <v>1525</v>
      </c>
      <c r="H861" s="729" t="s">
        <v>6</v>
      </c>
      <c r="I861" s="981">
        <v>30</v>
      </c>
      <c r="J861" s="981">
        <v>12</v>
      </c>
      <c r="K861" s="981">
        <v>5.8</v>
      </c>
      <c r="L861" s="979">
        <f t="shared" si="11"/>
        <v>360</v>
      </c>
      <c r="M861" s="981">
        <v>2088</v>
      </c>
      <c r="N861" s="983">
        <v>290.43</v>
      </c>
      <c r="O861" s="617">
        <v>1</v>
      </c>
      <c r="P861" s="617"/>
      <c r="Q861" s="980" t="s">
        <v>442</v>
      </c>
      <c r="R861" s="773" t="s">
        <v>2841</v>
      </c>
      <c r="S861" s="424" t="s">
        <v>4</v>
      </c>
      <c r="T861" s="729" t="s">
        <v>35</v>
      </c>
      <c r="U861" s="753" t="s">
        <v>2872</v>
      </c>
      <c r="V861" s="729" t="s">
        <v>36</v>
      </c>
      <c r="W861" s="752">
        <v>525214.31999999995</v>
      </c>
    </row>
    <row r="862" spans="1:24" ht="50.15" customHeight="1" x14ac:dyDescent="0.3">
      <c r="A862" s="414" t="s">
        <v>2834</v>
      </c>
      <c r="B862" s="818" t="s">
        <v>2876</v>
      </c>
      <c r="C862" s="753" t="s">
        <v>2877</v>
      </c>
      <c r="D862" s="860"/>
      <c r="E862" s="729"/>
      <c r="F862" s="754"/>
      <c r="G862" s="882">
        <v>1986</v>
      </c>
      <c r="H862" s="729" t="s">
        <v>6</v>
      </c>
      <c r="I862" s="436">
        <v>40</v>
      </c>
      <c r="J862" s="436">
        <v>30</v>
      </c>
      <c r="K862" s="126" t="s">
        <v>2859</v>
      </c>
      <c r="L862" s="979">
        <f>I862*J862</f>
        <v>1200</v>
      </c>
      <c r="M862" s="880" t="s">
        <v>2878</v>
      </c>
      <c r="N862" s="882" t="s">
        <v>130</v>
      </c>
      <c r="O862" s="882" t="s">
        <v>130</v>
      </c>
      <c r="P862" s="882" t="s">
        <v>130</v>
      </c>
      <c r="Q862" s="980" t="s">
        <v>442</v>
      </c>
      <c r="R862" s="729" t="s">
        <v>2841</v>
      </c>
      <c r="S862" s="424" t="s">
        <v>4</v>
      </c>
      <c r="T862" s="729" t="s">
        <v>35</v>
      </c>
      <c r="U862" s="753" t="s">
        <v>2879</v>
      </c>
      <c r="V862" s="729" t="s">
        <v>36</v>
      </c>
      <c r="W862" s="756">
        <v>0</v>
      </c>
    </row>
    <row r="863" spans="1:24" ht="50.15" customHeight="1" x14ac:dyDescent="0.3">
      <c r="A863" s="414" t="s">
        <v>2834</v>
      </c>
      <c r="B863" s="818" t="s">
        <v>47</v>
      </c>
      <c r="C863" s="769" t="s">
        <v>2880</v>
      </c>
      <c r="D863" s="860" t="s">
        <v>2881</v>
      </c>
      <c r="E863" s="729"/>
      <c r="F863" s="744"/>
      <c r="G863" s="617" t="s">
        <v>2782</v>
      </c>
      <c r="H863" s="729" t="s">
        <v>6</v>
      </c>
      <c r="I863" s="978">
        <v>43.02</v>
      </c>
      <c r="J863" s="978">
        <v>19.02</v>
      </c>
      <c r="K863" s="978">
        <v>6.1</v>
      </c>
      <c r="L863" s="979">
        <f t="shared" si="11"/>
        <v>818.24040000000002</v>
      </c>
      <c r="M863" s="617">
        <v>4991.6000000000004</v>
      </c>
      <c r="N863" s="983">
        <v>710</v>
      </c>
      <c r="O863" s="617">
        <v>1</v>
      </c>
      <c r="P863" s="617"/>
      <c r="Q863" s="980" t="s">
        <v>5</v>
      </c>
      <c r="R863" s="761" t="s">
        <v>2882</v>
      </c>
      <c r="S863" s="424" t="s">
        <v>4</v>
      </c>
      <c r="T863" s="729" t="s">
        <v>35</v>
      </c>
      <c r="U863" s="753" t="s">
        <v>2883</v>
      </c>
      <c r="V863" s="729" t="s">
        <v>36</v>
      </c>
      <c r="W863" s="752">
        <v>1261640.6399999999</v>
      </c>
    </row>
    <row r="864" spans="1:24" ht="50.15" customHeight="1" x14ac:dyDescent="0.3">
      <c r="A864" s="414" t="s">
        <v>2834</v>
      </c>
      <c r="B864" s="818" t="s">
        <v>2884</v>
      </c>
      <c r="C864" s="753" t="s">
        <v>2877</v>
      </c>
      <c r="D864" s="860"/>
      <c r="E864" s="729"/>
      <c r="F864" s="754"/>
      <c r="G864" s="882">
        <v>2004</v>
      </c>
      <c r="H864" s="729" t="s">
        <v>6</v>
      </c>
      <c r="I864" s="436">
        <v>40</v>
      </c>
      <c r="J864" s="436">
        <v>50</v>
      </c>
      <c r="K864" s="126" t="s">
        <v>2859</v>
      </c>
      <c r="L864" s="979">
        <f>I864*J864</f>
        <v>2000</v>
      </c>
      <c r="M864" s="880" t="s">
        <v>2860</v>
      </c>
      <c r="N864" s="882" t="s">
        <v>130</v>
      </c>
      <c r="O864" s="882" t="s">
        <v>130</v>
      </c>
      <c r="P864" s="882" t="s">
        <v>130</v>
      </c>
      <c r="Q864" s="980" t="s">
        <v>442</v>
      </c>
      <c r="R864" s="729" t="s">
        <v>2885</v>
      </c>
      <c r="S864" s="424" t="s">
        <v>4</v>
      </c>
      <c r="T864" s="729" t="s">
        <v>35</v>
      </c>
      <c r="U864" s="753" t="s">
        <v>2861</v>
      </c>
      <c r="V864" s="729" t="s">
        <v>36</v>
      </c>
      <c r="W864" s="756">
        <v>0</v>
      </c>
    </row>
    <row r="865" spans="1:23" ht="50.15" customHeight="1" x14ac:dyDescent="0.3">
      <c r="A865" s="414" t="s">
        <v>2834</v>
      </c>
      <c r="B865" s="818" t="s">
        <v>48</v>
      </c>
      <c r="C865" s="743" t="s">
        <v>2886</v>
      </c>
      <c r="D865" s="860" t="s">
        <v>2887</v>
      </c>
      <c r="E865" s="729"/>
      <c r="F865" s="744"/>
      <c r="G865" s="617" t="s">
        <v>2104</v>
      </c>
      <c r="H865" s="729" t="s">
        <v>6</v>
      </c>
      <c r="I865" s="978">
        <v>12.84</v>
      </c>
      <c r="J865" s="978">
        <v>6.9</v>
      </c>
      <c r="K865" s="978">
        <v>6.21</v>
      </c>
      <c r="L865" s="979">
        <f t="shared" si="11"/>
        <v>88.596000000000004</v>
      </c>
      <c r="M865" s="882">
        <v>550.20000000000005</v>
      </c>
      <c r="N865" s="882">
        <v>71.02</v>
      </c>
      <c r="O865" s="882">
        <v>1</v>
      </c>
      <c r="P865" s="882"/>
      <c r="Q865" s="980" t="s">
        <v>5</v>
      </c>
      <c r="R865" s="729" t="s">
        <v>2888</v>
      </c>
      <c r="S865" s="424" t="s">
        <v>4</v>
      </c>
      <c r="T865" s="729" t="s">
        <v>35</v>
      </c>
      <c r="U865" s="753" t="s">
        <v>2889</v>
      </c>
      <c r="V865" s="729" t="s">
        <v>36</v>
      </c>
      <c r="W865" s="752">
        <v>153667.38</v>
      </c>
    </row>
    <row r="866" spans="1:23" ht="50.15" customHeight="1" x14ac:dyDescent="0.3">
      <c r="A866" s="414" t="s">
        <v>2834</v>
      </c>
      <c r="B866" s="818" t="s">
        <v>49</v>
      </c>
      <c r="C866" s="743" t="s">
        <v>2890</v>
      </c>
      <c r="D866" s="860" t="s">
        <v>2891</v>
      </c>
      <c r="E866" s="729"/>
      <c r="F866" s="744"/>
      <c r="G866" s="617" t="s">
        <v>2892</v>
      </c>
      <c r="H866" s="729" t="s">
        <v>6</v>
      </c>
      <c r="I866" s="978">
        <v>42</v>
      </c>
      <c r="J866" s="978">
        <v>12</v>
      </c>
      <c r="K866" s="984">
        <v>8</v>
      </c>
      <c r="L866" s="979">
        <f t="shared" si="11"/>
        <v>504</v>
      </c>
      <c r="M866" s="983">
        <v>4032</v>
      </c>
      <c r="N866" s="983">
        <v>504.5</v>
      </c>
      <c r="O866" s="617">
        <v>1</v>
      </c>
      <c r="P866" s="617"/>
      <c r="Q866" s="980" t="s">
        <v>442</v>
      </c>
      <c r="R866" s="773" t="s">
        <v>2893</v>
      </c>
      <c r="S866" s="424" t="s">
        <v>4</v>
      </c>
      <c r="T866" s="729" t="s">
        <v>35</v>
      </c>
      <c r="U866" s="772" t="s">
        <v>2894</v>
      </c>
      <c r="V866" s="729" t="s">
        <v>36</v>
      </c>
      <c r="W866" s="752">
        <v>852546.36</v>
      </c>
    </row>
    <row r="867" spans="1:23" ht="50.15" customHeight="1" x14ac:dyDescent="0.3">
      <c r="A867" s="414" t="s">
        <v>2834</v>
      </c>
      <c r="B867" s="818" t="s">
        <v>2895</v>
      </c>
      <c r="C867" s="753" t="s">
        <v>2877</v>
      </c>
      <c r="D867" s="860"/>
      <c r="E867" s="729"/>
      <c r="F867" s="754"/>
      <c r="G867" s="882">
        <v>1986</v>
      </c>
      <c r="H867" s="729" t="s">
        <v>6</v>
      </c>
      <c r="I867" s="436">
        <v>40</v>
      </c>
      <c r="J867" s="436">
        <v>50</v>
      </c>
      <c r="K867" s="126" t="s">
        <v>2859</v>
      </c>
      <c r="L867" s="979">
        <f>I867*J867</f>
        <v>2000</v>
      </c>
      <c r="M867" s="880" t="s">
        <v>2860</v>
      </c>
      <c r="N867" s="882" t="s">
        <v>130</v>
      </c>
      <c r="O867" s="882" t="s">
        <v>130</v>
      </c>
      <c r="P867" s="882" t="s">
        <v>130</v>
      </c>
      <c r="Q867" s="980" t="s">
        <v>442</v>
      </c>
      <c r="R867" s="729" t="s">
        <v>2893</v>
      </c>
      <c r="S867" s="424" t="s">
        <v>4</v>
      </c>
      <c r="T867" s="729" t="s">
        <v>35</v>
      </c>
      <c r="U867" s="753" t="s">
        <v>2861</v>
      </c>
      <c r="V867" s="729" t="s">
        <v>36</v>
      </c>
      <c r="W867" s="756">
        <v>0</v>
      </c>
    </row>
    <row r="868" spans="1:23" ht="50.15" customHeight="1" x14ac:dyDescent="0.3">
      <c r="A868" s="414" t="s">
        <v>2834</v>
      </c>
      <c r="B868" s="818" t="s">
        <v>50</v>
      </c>
      <c r="C868" s="743" t="s">
        <v>2896</v>
      </c>
      <c r="D868" s="860" t="s">
        <v>2897</v>
      </c>
      <c r="E868" s="729"/>
      <c r="F868" s="744"/>
      <c r="G868" s="617" t="s">
        <v>1525</v>
      </c>
      <c r="H868" s="729" t="s">
        <v>6</v>
      </c>
      <c r="I868" s="882"/>
      <c r="J868" s="882"/>
      <c r="K868" s="882"/>
      <c r="L868" s="882"/>
      <c r="M868" s="882"/>
      <c r="N868" s="882"/>
      <c r="O868" s="882"/>
      <c r="P868" s="882"/>
      <c r="Q868" s="1005" t="s">
        <v>442</v>
      </c>
      <c r="R868" s="1074" t="s">
        <v>2898</v>
      </c>
      <c r="S868" s="1043" t="s">
        <v>4</v>
      </c>
      <c r="T868" s="1077" t="s">
        <v>35</v>
      </c>
      <c r="U868" s="1078" t="s">
        <v>2899</v>
      </c>
      <c r="V868" s="729" t="s">
        <v>36</v>
      </c>
      <c r="W868" s="752">
        <v>33288.99</v>
      </c>
    </row>
    <row r="869" spans="1:23" ht="50.15" customHeight="1" x14ac:dyDescent="0.3">
      <c r="A869" s="414" t="s">
        <v>2834</v>
      </c>
      <c r="B869" s="818" t="s">
        <v>2900</v>
      </c>
      <c r="C869" s="772" t="s">
        <v>2901</v>
      </c>
      <c r="D869" s="860"/>
      <c r="E869" s="729"/>
      <c r="F869" s="744"/>
      <c r="G869" s="617">
        <v>1987</v>
      </c>
      <c r="H869" s="729" t="s">
        <v>6</v>
      </c>
      <c r="I869" s="984">
        <v>12.29</v>
      </c>
      <c r="J869" s="984">
        <v>4.45</v>
      </c>
      <c r="K869" s="984">
        <v>3.9</v>
      </c>
      <c r="L869" s="979">
        <f>I869*J869</f>
        <v>54.6905</v>
      </c>
      <c r="M869" s="983">
        <v>213.3</v>
      </c>
      <c r="N869" s="983">
        <v>40.200000000000003</v>
      </c>
      <c r="O869" s="983">
        <v>1</v>
      </c>
      <c r="P869" s="882"/>
      <c r="Q869" s="1005"/>
      <c r="R869" s="1075"/>
      <c r="S869" s="1076"/>
      <c r="T869" s="1074"/>
      <c r="U869" s="1078"/>
      <c r="V869" s="729"/>
      <c r="W869" s="752"/>
    </row>
    <row r="870" spans="1:23" ht="50.15" customHeight="1" x14ac:dyDescent="0.3">
      <c r="A870" s="414" t="s">
        <v>2834</v>
      </c>
      <c r="B870" s="818" t="s">
        <v>2902</v>
      </c>
      <c r="C870" s="772" t="s">
        <v>2903</v>
      </c>
      <c r="D870" s="860"/>
      <c r="E870" s="729"/>
      <c r="F870" s="744"/>
      <c r="G870" s="617">
        <v>1987</v>
      </c>
      <c r="H870" s="729" t="s">
        <v>6</v>
      </c>
      <c r="I870" s="984">
        <v>15.56</v>
      </c>
      <c r="J870" s="984">
        <v>14.56</v>
      </c>
      <c r="K870" s="984">
        <v>8</v>
      </c>
      <c r="L870" s="979">
        <f t="shared" ref="L870:L884" si="12">I870*J870</f>
        <v>226.55360000000002</v>
      </c>
      <c r="M870" s="983">
        <v>1812.4</v>
      </c>
      <c r="N870" s="983">
        <v>149.52000000000001</v>
      </c>
      <c r="O870" s="617">
        <v>2</v>
      </c>
      <c r="P870" s="882"/>
      <c r="Q870" s="1005"/>
      <c r="R870" s="1075"/>
      <c r="S870" s="1076"/>
      <c r="T870" s="1074"/>
      <c r="U870" s="1078"/>
      <c r="V870" s="729"/>
      <c r="W870" s="752"/>
    </row>
    <row r="871" spans="1:23" ht="50.15" customHeight="1" x14ac:dyDescent="0.3">
      <c r="A871" s="414" t="s">
        <v>2834</v>
      </c>
      <c r="B871" s="818" t="s">
        <v>2904</v>
      </c>
      <c r="C871" s="772" t="s">
        <v>2905</v>
      </c>
      <c r="D871" s="860"/>
      <c r="E871" s="729"/>
      <c r="F871" s="744"/>
      <c r="G871" s="617">
        <v>1987</v>
      </c>
      <c r="H871" s="729" t="s">
        <v>6</v>
      </c>
      <c r="I871" s="984">
        <v>42.27</v>
      </c>
      <c r="J871" s="984">
        <v>13</v>
      </c>
      <c r="K871" s="984">
        <v>3.95</v>
      </c>
      <c r="L871" s="979">
        <f t="shared" si="12"/>
        <v>549.51</v>
      </c>
      <c r="M871" s="983">
        <v>2170.6</v>
      </c>
      <c r="N871" s="983">
        <v>618.9</v>
      </c>
      <c r="O871" s="617">
        <v>2</v>
      </c>
      <c r="P871" s="882"/>
      <c r="Q871" s="1005"/>
      <c r="R871" s="1075"/>
      <c r="S871" s="1076"/>
      <c r="T871" s="1074"/>
      <c r="U871" s="1078"/>
      <c r="V871" s="729"/>
      <c r="W871" s="752"/>
    </row>
    <row r="872" spans="1:23" ht="50.15" customHeight="1" x14ac:dyDescent="0.3">
      <c r="A872" s="414" t="s">
        <v>2834</v>
      </c>
      <c r="B872" s="818" t="s">
        <v>51</v>
      </c>
      <c r="C872" s="743" t="s">
        <v>2906</v>
      </c>
      <c r="D872" s="860" t="s">
        <v>2907</v>
      </c>
      <c r="E872" s="729"/>
      <c r="F872" s="744"/>
      <c r="G872" s="617" t="s">
        <v>2908</v>
      </c>
      <c r="H872" s="729" t="s">
        <v>6</v>
      </c>
      <c r="I872" s="978">
        <v>19.12</v>
      </c>
      <c r="J872" s="978">
        <v>7.12</v>
      </c>
      <c r="K872" s="984">
        <v>8.56</v>
      </c>
      <c r="L872" s="979">
        <f t="shared" si="12"/>
        <v>136.1344</v>
      </c>
      <c r="M872" s="617">
        <v>1165.4000000000001</v>
      </c>
      <c r="N872" s="983">
        <v>214.3</v>
      </c>
      <c r="O872" s="617">
        <v>2</v>
      </c>
      <c r="P872" s="617"/>
      <c r="Q872" s="980" t="s">
        <v>442</v>
      </c>
      <c r="R872" s="773" t="s">
        <v>2909</v>
      </c>
      <c r="S872" s="424" t="s">
        <v>4</v>
      </c>
      <c r="T872" s="729" t="s">
        <v>35</v>
      </c>
      <c r="U872" s="772" t="s">
        <v>2910</v>
      </c>
      <c r="V872" s="729" t="s">
        <v>36</v>
      </c>
      <c r="W872" s="752">
        <v>335374.92</v>
      </c>
    </row>
    <row r="873" spans="1:23" ht="50.15" customHeight="1" x14ac:dyDescent="0.3">
      <c r="A873" s="414" t="s">
        <v>2834</v>
      </c>
      <c r="B873" s="818" t="s">
        <v>52</v>
      </c>
      <c r="C873" s="743" t="s">
        <v>2911</v>
      </c>
      <c r="D873" s="860" t="s">
        <v>2912</v>
      </c>
      <c r="E873" s="729"/>
      <c r="F873" s="744"/>
      <c r="G873" s="617" t="s">
        <v>2913</v>
      </c>
      <c r="H873" s="729" t="s">
        <v>6</v>
      </c>
      <c r="I873" s="882"/>
      <c r="J873" s="882"/>
      <c r="K873" s="882"/>
      <c r="L873" s="882"/>
      <c r="M873" s="882"/>
      <c r="N873" s="882"/>
      <c r="O873" s="882"/>
      <c r="P873" s="882"/>
      <c r="Q873" s="882"/>
      <c r="R873" s="199"/>
      <c r="S873" s="903"/>
      <c r="T873" s="199"/>
      <c r="U873" s="199"/>
      <c r="V873" s="199"/>
      <c r="W873" s="774"/>
    </row>
    <row r="874" spans="1:23" ht="50.15" customHeight="1" x14ac:dyDescent="0.3">
      <c r="A874" s="414" t="s">
        <v>2834</v>
      </c>
      <c r="B874" s="818" t="s">
        <v>2822</v>
      </c>
      <c r="C874" s="743" t="s">
        <v>2914</v>
      </c>
      <c r="D874" s="860"/>
      <c r="E874" s="729"/>
      <c r="F874" s="744"/>
      <c r="G874" s="617">
        <v>1972</v>
      </c>
      <c r="H874" s="729" t="s">
        <v>6</v>
      </c>
      <c r="I874" s="984">
        <v>36</v>
      </c>
      <c r="J874" s="984">
        <v>9</v>
      </c>
      <c r="K874" s="984">
        <v>11</v>
      </c>
      <c r="L874" s="979">
        <f>I874*J874</f>
        <v>324</v>
      </c>
      <c r="M874" s="617">
        <v>3564</v>
      </c>
      <c r="N874" s="617">
        <v>759</v>
      </c>
      <c r="O874" s="617">
        <v>3</v>
      </c>
      <c r="P874" s="617">
        <v>1</v>
      </c>
      <c r="Q874" s="980" t="s">
        <v>442</v>
      </c>
      <c r="R874" s="764" t="s">
        <v>2915</v>
      </c>
      <c r="S874" s="424" t="s">
        <v>4</v>
      </c>
      <c r="T874" s="729" t="s">
        <v>35</v>
      </c>
      <c r="U874" s="753" t="s">
        <v>2916</v>
      </c>
      <c r="V874" s="729" t="s">
        <v>36</v>
      </c>
      <c r="W874" s="752">
        <v>0</v>
      </c>
    </row>
    <row r="875" spans="1:23" ht="50.15" customHeight="1" x14ac:dyDescent="0.3">
      <c r="A875" s="414" t="s">
        <v>2834</v>
      </c>
      <c r="B875" s="818" t="s">
        <v>2823</v>
      </c>
      <c r="C875" s="753" t="s">
        <v>2877</v>
      </c>
      <c r="D875" s="860"/>
      <c r="E875" s="729"/>
      <c r="F875" s="754"/>
      <c r="G875" s="617">
        <v>1972</v>
      </c>
      <c r="H875" s="729" t="s">
        <v>6</v>
      </c>
      <c r="I875" s="436">
        <v>40</v>
      </c>
      <c r="J875" s="436">
        <v>50</v>
      </c>
      <c r="K875" s="126" t="s">
        <v>2859</v>
      </c>
      <c r="L875" s="979">
        <f>I875*J875</f>
        <v>2000</v>
      </c>
      <c r="M875" s="880" t="s">
        <v>2860</v>
      </c>
      <c r="N875" s="882" t="s">
        <v>130</v>
      </c>
      <c r="O875" s="882" t="s">
        <v>130</v>
      </c>
      <c r="P875" s="882" t="s">
        <v>130</v>
      </c>
      <c r="Q875" s="980" t="s">
        <v>442</v>
      </c>
      <c r="R875" s="764" t="s">
        <v>2915</v>
      </c>
      <c r="S875" s="424" t="s">
        <v>4</v>
      </c>
      <c r="T875" s="729" t="s">
        <v>35</v>
      </c>
      <c r="U875" s="753" t="s">
        <v>2861</v>
      </c>
      <c r="V875" s="729" t="s">
        <v>36</v>
      </c>
      <c r="W875" s="756">
        <v>0</v>
      </c>
    </row>
    <row r="876" spans="1:23" ht="50.15" customHeight="1" x14ac:dyDescent="0.3">
      <c r="A876" s="414" t="s">
        <v>2834</v>
      </c>
      <c r="B876" s="818" t="s">
        <v>53</v>
      </c>
      <c r="C876" s="743" t="s">
        <v>2917</v>
      </c>
      <c r="D876" s="860" t="s">
        <v>2918</v>
      </c>
      <c r="E876" s="729"/>
      <c r="F876" s="744"/>
      <c r="G876" s="617" t="s">
        <v>886</v>
      </c>
      <c r="H876" s="729" t="s">
        <v>6</v>
      </c>
      <c r="I876" s="882"/>
      <c r="J876" s="882"/>
      <c r="K876" s="882"/>
      <c r="L876" s="882"/>
      <c r="M876" s="882"/>
      <c r="N876" s="882"/>
      <c r="O876" s="882"/>
      <c r="P876" s="882"/>
      <c r="Q876" s="882"/>
      <c r="R876" s="199"/>
      <c r="S876" s="424"/>
      <c r="T876" s="729"/>
      <c r="U876" s="199"/>
      <c r="V876" s="729"/>
      <c r="W876" s="752"/>
    </row>
    <row r="877" spans="1:23" ht="50.15" customHeight="1" x14ac:dyDescent="0.3">
      <c r="A877" s="414" t="s">
        <v>2834</v>
      </c>
      <c r="B877" s="818" t="s">
        <v>2919</v>
      </c>
      <c r="C877" s="743" t="s">
        <v>2920</v>
      </c>
      <c r="D877" s="860"/>
      <c r="E877" s="729"/>
      <c r="F877" s="744"/>
      <c r="G877" s="617">
        <v>1971</v>
      </c>
      <c r="H877" s="729" t="s">
        <v>6</v>
      </c>
      <c r="I877" s="978">
        <v>43</v>
      </c>
      <c r="J877" s="982" t="s">
        <v>60</v>
      </c>
      <c r="K877" s="943" t="s">
        <v>53</v>
      </c>
      <c r="L877" s="979">
        <f>I877*J877</f>
        <v>817</v>
      </c>
      <c r="M877" s="983">
        <v>9804</v>
      </c>
      <c r="N877" s="983">
        <v>1057.2</v>
      </c>
      <c r="O877" s="617">
        <v>2</v>
      </c>
      <c r="P877" s="985"/>
      <c r="Q877" s="980" t="s">
        <v>442</v>
      </c>
      <c r="R877" s="773" t="s">
        <v>2921</v>
      </c>
      <c r="S877" s="424" t="s">
        <v>4</v>
      </c>
      <c r="T877" s="729" t="s">
        <v>192</v>
      </c>
      <c r="U877" s="753" t="s">
        <v>2916</v>
      </c>
      <c r="V877" s="729" t="s">
        <v>2922</v>
      </c>
      <c r="W877" s="752">
        <v>0</v>
      </c>
    </row>
    <row r="878" spans="1:23" ht="50.15" customHeight="1" x14ac:dyDescent="0.3">
      <c r="A878" s="414" t="s">
        <v>2834</v>
      </c>
      <c r="B878" s="818" t="s">
        <v>2923</v>
      </c>
      <c r="C878" s="753" t="s">
        <v>2877</v>
      </c>
      <c r="D878" s="860"/>
      <c r="E878" s="729"/>
      <c r="F878" s="754"/>
      <c r="G878" s="617">
        <v>1971</v>
      </c>
      <c r="H878" s="729" t="s">
        <v>6</v>
      </c>
      <c r="I878" s="436">
        <v>40</v>
      </c>
      <c r="J878" s="436">
        <v>50</v>
      </c>
      <c r="K878" s="126" t="s">
        <v>2859</v>
      </c>
      <c r="L878" s="979">
        <f>I878*J878</f>
        <v>2000</v>
      </c>
      <c r="M878" s="880" t="s">
        <v>2860</v>
      </c>
      <c r="N878" s="882" t="s">
        <v>130</v>
      </c>
      <c r="O878" s="882" t="s">
        <v>130</v>
      </c>
      <c r="P878" s="882" t="s">
        <v>130</v>
      </c>
      <c r="Q878" s="980" t="s">
        <v>442</v>
      </c>
      <c r="R878" s="773" t="s">
        <v>2921</v>
      </c>
      <c r="S878" s="424" t="s">
        <v>4</v>
      </c>
      <c r="T878" s="729" t="s">
        <v>35</v>
      </c>
      <c r="U878" s="753" t="s">
        <v>2861</v>
      </c>
      <c r="V878" s="729" t="s">
        <v>36</v>
      </c>
      <c r="W878" s="756">
        <v>0</v>
      </c>
    </row>
    <row r="879" spans="1:23" ht="50.15" customHeight="1" x14ac:dyDescent="0.3">
      <c r="A879" s="414" t="s">
        <v>2834</v>
      </c>
      <c r="B879" s="818" t="s">
        <v>54</v>
      </c>
      <c r="C879" s="743" t="s">
        <v>2924</v>
      </c>
      <c r="D879" s="860" t="s">
        <v>2925</v>
      </c>
      <c r="E879" s="729"/>
      <c r="F879" s="729"/>
      <c r="G879" s="617" t="s">
        <v>785</v>
      </c>
      <c r="H879" s="729" t="s">
        <v>6</v>
      </c>
      <c r="I879" s="984">
        <v>43</v>
      </c>
      <c r="J879" s="984">
        <v>19</v>
      </c>
      <c r="K879" s="984">
        <v>12</v>
      </c>
      <c r="L879" s="979">
        <f>I879*J879</f>
        <v>817</v>
      </c>
      <c r="M879" s="983">
        <v>9804</v>
      </c>
      <c r="N879" s="983">
        <v>637.29999999999995</v>
      </c>
      <c r="O879" s="617">
        <v>2</v>
      </c>
      <c r="P879" s="617"/>
      <c r="Q879" s="980" t="s">
        <v>442</v>
      </c>
      <c r="R879" s="773" t="s">
        <v>2926</v>
      </c>
      <c r="S879" s="424" t="s">
        <v>4</v>
      </c>
      <c r="T879" s="729" t="s">
        <v>192</v>
      </c>
      <c r="U879" s="753" t="s">
        <v>2927</v>
      </c>
      <c r="V879" s="729" t="s">
        <v>36</v>
      </c>
      <c r="W879" s="752">
        <v>0</v>
      </c>
    </row>
    <row r="880" spans="1:23" ht="50.15" customHeight="1" x14ac:dyDescent="0.3">
      <c r="A880" s="414" t="s">
        <v>2834</v>
      </c>
      <c r="B880" s="818" t="s">
        <v>55</v>
      </c>
      <c r="C880" s="743" t="s">
        <v>2928</v>
      </c>
      <c r="D880" s="860" t="s">
        <v>2929</v>
      </c>
      <c r="E880" s="729"/>
      <c r="F880" s="744"/>
      <c r="G880" s="617" t="s">
        <v>886</v>
      </c>
      <c r="H880" s="729" t="s">
        <v>6</v>
      </c>
      <c r="I880" s="978">
        <v>6</v>
      </c>
      <c r="J880" s="978">
        <v>3</v>
      </c>
      <c r="K880" s="982" t="s">
        <v>2930</v>
      </c>
      <c r="L880" s="979">
        <f t="shared" si="12"/>
        <v>18</v>
      </c>
      <c r="M880" s="617">
        <v>95</v>
      </c>
      <c r="N880" s="983">
        <v>11.6</v>
      </c>
      <c r="O880" s="617">
        <v>1</v>
      </c>
      <c r="P880" s="617"/>
      <c r="Q880" s="980" t="s">
        <v>442</v>
      </c>
      <c r="R880" s="773" t="s">
        <v>2931</v>
      </c>
      <c r="S880" s="424" t="s">
        <v>4</v>
      </c>
      <c r="T880" s="729" t="s">
        <v>35</v>
      </c>
      <c r="U880" s="753" t="s">
        <v>2932</v>
      </c>
      <c r="V880" s="729" t="s">
        <v>36</v>
      </c>
      <c r="W880" s="752">
        <v>0</v>
      </c>
    </row>
    <row r="881" spans="1:23" ht="50.15" customHeight="1" x14ac:dyDescent="0.3">
      <c r="A881" s="414" t="s">
        <v>2834</v>
      </c>
      <c r="B881" s="818" t="s">
        <v>56</v>
      </c>
      <c r="C881" s="743" t="s">
        <v>2933</v>
      </c>
      <c r="D881" s="860" t="s">
        <v>2934</v>
      </c>
      <c r="E881" s="729"/>
      <c r="F881" s="744"/>
      <c r="G881" s="617" t="s">
        <v>2913</v>
      </c>
      <c r="H881" s="729" t="s">
        <v>6</v>
      </c>
      <c r="I881" s="882"/>
      <c r="J881" s="882"/>
      <c r="K881" s="882"/>
      <c r="L881" s="882"/>
      <c r="M881" s="882"/>
      <c r="N881" s="882"/>
      <c r="O881" s="882"/>
      <c r="P881" s="882"/>
      <c r="Q881" s="882"/>
      <c r="R881" s="199"/>
      <c r="S881" s="903"/>
      <c r="T881" s="199"/>
      <c r="U881" s="199"/>
      <c r="V881" s="199"/>
      <c r="W881" s="774"/>
    </row>
    <row r="882" spans="1:23" ht="50.15" customHeight="1" x14ac:dyDescent="0.3">
      <c r="A882" s="414" t="s">
        <v>2834</v>
      </c>
      <c r="B882" s="818" t="s">
        <v>2935</v>
      </c>
      <c r="C882" s="769" t="s">
        <v>2936</v>
      </c>
      <c r="D882" s="860"/>
      <c r="E882" s="729"/>
      <c r="F882" s="744"/>
      <c r="G882" s="617">
        <v>1972</v>
      </c>
      <c r="H882" s="729" t="s">
        <v>6</v>
      </c>
      <c r="I882" s="981">
        <v>31</v>
      </c>
      <c r="J882" s="981">
        <v>10</v>
      </c>
      <c r="K882" s="981">
        <v>5.3</v>
      </c>
      <c r="L882" s="979">
        <f>I882*J882</f>
        <v>310</v>
      </c>
      <c r="M882" s="983">
        <v>1643</v>
      </c>
      <c r="N882" s="983">
        <v>148.80000000000001</v>
      </c>
      <c r="O882" s="983">
        <v>1</v>
      </c>
      <c r="P882" s="983">
        <v>1</v>
      </c>
      <c r="Q882" s="980" t="s">
        <v>442</v>
      </c>
      <c r="R882" s="773" t="s">
        <v>2921</v>
      </c>
      <c r="S882" s="424" t="s">
        <v>4</v>
      </c>
      <c r="T882" s="729" t="s">
        <v>35</v>
      </c>
      <c r="U882" s="753" t="s">
        <v>2937</v>
      </c>
      <c r="V882" s="729" t="s">
        <v>36</v>
      </c>
      <c r="W882" s="752">
        <v>146832.70000000001</v>
      </c>
    </row>
    <row r="883" spans="1:23" ht="50.15" customHeight="1" x14ac:dyDescent="0.3">
      <c r="A883" s="414" t="s">
        <v>2834</v>
      </c>
      <c r="B883" s="818" t="s">
        <v>2938</v>
      </c>
      <c r="C883" s="753" t="s">
        <v>2877</v>
      </c>
      <c r="D883" s="860"/>
      <c r="E883" s="729"/>
      <c r="F883" s="754"/>
      <c r="G883" s="617">
        <v>1965</v>
      </c>
      <c r="H883" s="729" t="s">
        <v>6</v>
      </c>
      <c r="I883" s="436">
        <v>40</v>
      </c>
      <c r="J883" s="436">
        <v>50</v>
      </c>
      <c r="K883" s="126" t="s">
        <v>2859</v>
      </c>
      <c r="L883" s="979">
        <f>I883*J883</f>
        <v>2000</v>
      </c>
      <c r="M883" s="880" t="s">
        <v>2860</v>
      </c>
      <c r="N883" s="882" t="s">
        <v>130</v>
      </c>
      <c r="O883" s="882" t="s">
        <v>130</v>
      </c>
      <c r="P883" s="882" t="s">
        <v>130</v>
      </c>
      <c r="Q883" s="980" t="s">
        <v>442</v>
      </c>
      <c r="R883" s="773" t="s">
        <v>2921</v>
      </c>
      <c r="S883" s="424" t="s">
        <v>4</v>
      </c>
      <c r="T883" s="729" t="s">
        <v>35</v>
      </c>
      <c r="U883" s="753" t="s">
        <v>2861</v>
      </c>
      <c r="V883" s="729" t="s">
        <v>36</v>
      </c>
      <c r="W883" s="756">
        <v>0</v>
      </c>
    </row>
    <row r="884" spans="1:23" ht="50.15" customHeight="1" x14ac:dyDescent="0.3">
      <c r="A884" s="414" t="s">
        <v>2834</v>
      </c>
      <c r="B884" s="818" t="s">
        <v>57</v>
      </c>
      <c r="C884" s="776" t="s">
        <v>2939</v>
      </c>
      <c r="D884" s="860" t="s">
        <v>2940</v>
      </c>
      <c r="E884" s="729"/>
      <c r="F884" s="744"/>
      <c r="G884" s="617" t="s">
        <v>1950</v>
      </c>
      <c r="H884" s="729" t="s">
        <v>6</v>
      </c>
      <c r="I884" s="984">
        <v>31</v>
      </c>
      <c r="J884" s="984">
        <v>10</v>
      </c>
      <c r="K884" s="986" t="s">
        <v>2930</v>
      </c>
      <c r="L884" s="979">
        <f t="shared" si="12"/>
        <v>310</v>
      </c>
      <c r="M884" s="983">
        <v>1643</v>
      </c>
      <c r="N884" s="983">
        <v>257.10000000000002</v>
      </c>
      <c r="O884" s="983">
        <v>1</v>
      </c>
      <c r="P884" s="617">
        <v>1</v>
      </c>
      <c r="Q884" s="980" t="s">
        <v>442</v>
      </c>
      <c r="R884" s="773" t="s">
        <v>2893</v>
      </c>
      <c r="S884" s="424" t="s">
        <v>4</v>
      </c>
      <c r="T884" s="729" t="s">
        <v>35</v>
      </c>
      <c r="U884" s="753" t="s">
        <v>2941</v>
      </c>
      <c r="V884" s="729" t="s">
        <v>36</v>
      </c>
      <c r="W884" s="752">
        <v>0</v>
      </c>
    </row>
    <row r="885" spans="1:23" ht="50.15" customHeight="1" x14ac:dyDescent="0.3">
      <c r="A885" s="414" t="s">
        <v>2834</v>
      </c>
      <c r="B885" s="818" t="s">
        <v>2942</v>
      </c>
      <c r="C885" s="753" t="s">
        <v>2877</v>
      </c>
      <c r="D885" s="860"/>
      <c r="E885" s="729"/>
      <c r="F885" s="754"/>
      <c r="G885" s="882">
        <v>1973</v>
      </c>
      <c r="H885" s="729" t="s">
        <v>6</v>
      </c>
      <c r="I885" s="436">
        <v>40</v>
      </c>
      <c r="J885" s="436">
        <v>50</v>
      </c>
      <c r="K885" s="126" t="s">
        <v>2859</v>
      </c>
      <c r="L885" s="979">
        <f>I885*J885</f>
        <v>2000</v>
      </c>
      <c r="M885" s="880" t="s">
        <v>2860</v>
      </c>
      <c r="N885" s="882" t="s">
        <v>130</v>
      </c>
      <c r="O885" s="882" t="s">
        <v>130</v>
      </c>
      <c r="P885" s="882" t="s">
        <v>130</v>
      </c>
      <c r="Q885" s="980" t="s">
        <v>442</v>
      </c>
      <c r="R885" s="729" t="s">
        <v>2893</v>
      </c>
      <c r="S885" s="424" t="s">
        <v>4</v>
      </c>
      <c r="T885" s="729" t="s">
        <v>35</v>
      </c>
      <c r="U885" s="753" t="s">
        <v>2861</v>
      </c>
      <c r="V885" s="729" t="s">
        <v>36</v>
      </c>
      <c r="W885" s="756">
        <v>0</v>
      </c>
    </row>
    <row r="886" spans="1:23" ht="50.15" customHeight="1" x14ac:dyDescent="0.3">
      <c r="A886" s="414" t="s">
        <v>2834</v>
      </c>
      <c r="B886" s="818" t="s">
        <v>58</v>
      </c>
      <c r="C886" s="743" t="s">
        <v>2943</v>
      </c>
      <c r="D886" s="860" t="s">
        <v>2944</v>
      </c>
      <c r="E886" s="729"/>
      <c r="F886" s="744"/>
      <c r="G886" s="617" t="s">
        <v>1950</v>
      </c>
      <c r="H886" s="729" t="s">
        <v>6</v>
      </c>
      <c r="I886" s="882"/>
      <c r="J886" s="882"/>
      <c r="K886" s="882"/>
      <c r="L886" s="882"/>
      <c r="M886" s="882"/>
      <c r="N886" s="882"/>
      <c r="O886" s="882"/>
      <c r="P886" s="882"/>
      <c r="Q886" s="980" t="s">
        <v>442</v>
      </c>
      <c r="R886" s="1075" t="s">
        <v>2893</v>
      </c>
      <c r="S886" s="1043" t="s">
        <v>4</v>
      </c>
      <c r="T886" s="1077" t="s">
        <v>192</v>
      </c>
      <c r="U886" s="753" t="s">
        <v>2945</v>
      </c>
      <c r="V886" s="729" t="s">
        <v>36</v>
      </c>
      <c r="W886" s="752">
        <v>0</v>
      </c>
    </row>
    <row r="887" spans="1:23" ht="50.15" customHeight="1" x14ac:dyDescent="0.3">
      <c r="A887" s="414" t="s">
        <v>2834</v>
      </c>
      <c r="B887" s="818" t="s">
        <v>2946</v>
      </c>
      <c r="C887" s="778" t="s">
        <v>2947</v>
      </c>
      <c r="D887" s="860"/>
      <c r="E887" s="729"/>
      <c r="F887" s="744"/>
      <c r="G887" s="617">
        <v>1973</v>
      </c>
      <c r="H887" s="729" t="s">
        <v>6</v>
      </c>
      <c r="I887" s="984">
        <v>39.53</v>
      </c>
      <c r="J887" s="984">
        <v>10.53</v>
      </c>
      <c r="K887" s="984">
        <v>6.51</v>
      </c>
      <c r="L887" s="979">
        <f>I887*J887</f>
        <v>416.2509</v>
      </c>
      <c r="M887" s="983">
        <v>2710.1</v>
      </c>
      <c r="N887" s="983">
        <v>346.8</v>
      </c>
      <c r="O887" s="983">
        <v>1</v>
      </c>
      <c r="P887" s="617"/>
      <c r="Q887" s="980" t="s">
        <v>442</v>
      </c>
      <c r="R887" s="1075"/>
      <c r="S887" s="1076"/>
      <c r="T887" s="1074"/>
      <c r="U887" s="772"/>
      <c r="V887" s="729"/>
      <c r="W887" s="752"/>
    </row>
    <row r="888" spans="1:23" ht="50.15" customHeight="1" x14ac:dyDescent="0.3">
      <c r="A888" s="414" t="s">
        <v>2834</v>
      </c>
      <c r="B888" s="818" t="s">
        <v>2948</v>
      </c>
      <c r="C888" s="778" t="s">
        <v>2949</v>
      </c>
      <c r="D888" s="860"/>
      <c r="E888" s="729"/>
      <c r="F888" s="744"/>
      <c r="G888" s="617">
        <v>1973</v>
      </c>
      <c r="H888" s="729" t="s">
        <v>6</v>
      </c>
      <c r="I888" s="984">
        <v>9.32</v>
      </c>
      <c r="J888" s="984">
        <v>10.53</v>
      </c>
      <c r="K888" s="984">
        <v>10.11</v>
      </c>
      <c r="L888" s="979">
        <f t="shared" ref="L888:L892" si="13">I888*J888</f>
        <v>98.139600000000002</v>
      </c>
      <c r="M888" s="983">
        <v>992.2</v>
      </c>
      <c r="N888" s="983">
        <v>52.2</v>
      </c>
      <c r="O888" s="983">
        <v>1</v>
      </c>
      <c r="P888" s="617"/>
      <c r="Q888" s="980" t="s">
        <v>442</v>
      </c>
      <c r="R888" s="1075"/>
      <c r="S888" s="1076"/>
      <c r="T888" s="1074"/>
      <c r="U888" s="772"/>
      <c r="V888" s="729"/>
      <c r="W888" s="752"/>
    </row>
    <row r="889" spans="1:23" ht="50.15" customHeight="1" x14ac:dyDescent="0.3">
      <c r="A889" s="414" t="s">
        <v>2834</v>
      </c>
      <c r="B889" s="818" t="s">
        <v>2950</v>
      </c>
      <c r="C889" s="753" t="s">
        <v>2951</v>
      </c>
      <c r="D889" s="860"/>
      <c r="E889" s="729"/>
      <c r="F889" s="754"/>
      <c r="G889" s="617">
        <v>1965</v>
      </c>
      <c r="H889" s="729" t="s">
        <v>6</v>
      </c>
      <c r="I889" s="436">
        <v>50</v>
      </c>
      <c r="J889" s="436">
        <v>70</v>
      </c>
      <c r="K889" s="126" t="s">
        <v>2859</v>
      </c>
      <c r="L889" s="979">
        <f>I889*J889</f>
        <v>3500</v>
      </c>
      <c r="M889" s="880" t="s">
        <v>2860</v>
      </c>
      <c r="N889" s="882" t="s">
        <v>130</v>
      </c>
      <c r="O889" s="882" t="s">
        <v>130</v>
      </c>
      <c r="P889" s="882" t="s">
        <v>130</v>
      </c>
      <c r="Q889" s="980" t="s">
        <v>442</v>
      </c>
      <c r="R889" s="729" t="s">
        <v>2893</v>
      </c>
      <c r="S889" s="424" t="s">
        <v>4</v>
      </c>
      <c r="T889" s="729" t="s">
        <v>35</v>
      </c>
      <c r="U889" s="753" t="s">
        <v>2861</v>
      </c>
      <c r="V889" s="729" t="s">
        <v>36</v>
      </c>
      <c r="W889" s="756">
        <v>0</v>
      </c>
    </row>
    <row r="890" spans="1:23" ht="50.15" customHeight="1" x14ac:dyDescent="0.3">
      <c r="A890" s="414" t="s">
        <v>2834</v>
      </c>
      <c r="B890" s="818" t="s">
        <v>59</v>
      </c>
      <c r="C890" s="772" t="s">
        <v>2952</v>
      </c>
      <c r="D890" s="860" t="s">
        <v>2953</v>
      </c>
      <c r="E890" s="729"/>
      <c r="F890" s="744"/>
      <c r="G890" s="617" t="s">
        <v>2954</v>
      </c>
      <c r="H890" s="729" t="s">
        <v>6</v>
      </c>
      <c r="I890" s="882"/>
      <c r="J890" s="882"/>
      <c r="K890" s="882"/>
      <c r="L890" s="882"/>
      <c r="M890" s="882"/>
      <c r="N890" s="882"/>
      <c r="O890" s="882"/>
      <c r="P890" s="882"/>
      <c r="Q890" s="882"/>
      <c r="R890" s="199"/>
      <c r="S890" s="903"/>
      <c r="T890" s="199"/>
      <c r="U890" s="199"/>
      <c r="V890" s="199"/>
      <c r="W890" s="774"/>
    </row>
    <row r="891" spans="1:23" ht="50.15" customHeight="1" x14ac:dyDescent="0.3">
      <c r="A891" s="414" t="s">
        <v>2834</v>
      </c>
      <c r="B891" s="818" t="s">
        <v>2955</v>
      </c>
      <c r="C891" s="772" t="s">
        <v>2956</v>
      </c>
      <c r="D891" s="860"/>
      <c r="E891" s="729"/>
      <c r="F891" s="744"/>
      <c r="G891" s="617">
        <v>1976</v>
      </c>
      <c r="H891" s="729" t="s">
        <v>6</v>
      </c>
      <c r="I891" s="978">
        <v>55.32</v>
      </c>
      <c r="J891" s="978">
        <v>12.03</v>
      </c>
      <c r="K891" s="978">
        <v>10.7</v>
      </c>
      <c r="L891" s="979">
        <f>I891*J891</f>
        <v>665.49959999999999</v>
      </c>
      <c r="M891" s="617">
        <v>7121</v>
      </c>
      <c r="N891" s="983">
        <v>666.8</v>
      </c>
      <c r="O891" s="617">
        <v>1</v>
      </c>
      <c r="P891" s="617">
        <v>1</v>
      </c>
      <c r="Q891" s="980" t="s">
        <v>442</v>
      </c>
      <c r="R891" s="773" t="s">
        <v>2893</v>
      </c>
      <c r="S891" s="424" t="s">
        <v>4</v>
      </c>
      <c r="T891" s="729" t="s">
        <v>35</v>
      </c>
      <c r="U891" s="753" t="s">
        <v>2957</v>
      </c>
      <c r="V891" s="729" t="s">
        <v>36</v>
      </c>
      <c r="W891" s="752">
        <v>978482.28</v>
      </c>
    </row>
    <row r="892" spans="1:23" ht="50.15" customHeight="1" x14ac:dyDescent="0.3">
      <c r="A892" s="414" t="s">
        <v>2834</v>
      </c>
      <c r="B892" s="818" t="s">
        <v>2958</v>
      </c>
      <c r="C892" s="772" t="s">
        <v>2959</v>
      </c>
      <c r="D892" s="860"/>
      <c r="E892" s="729"/>
      <c r="F892" s="744"/>
      <c r="G892" s="617" t="s">
        <v>2960</v>
      </c>
      <c r="H892" s="729" t="s">
        <v>6</v>
      </c>
      <c r="I892" s="978">
        <v>55.32</v>
      </c>
      <c r="J892" s="978">
        <v>12.03</v>
      </c>
      <c r="K892" s="978">
        <v>2</v>
      </c>
      <c r="L892" s="979">
        <f t="shared" si="13"/>
        <v>665.49959999999999</v>
      </c>
      <c r="M892" s="617">
        <v>1331</v>
      </c>
      <c r="N892" s="983">
        <v>319.39999999999998</v>
      </c>
      <c r="O892" s="617"/>
      <c r="P892" s="617"/>
      <c r="Q892" s="980"/>
      <c r="R892" s="773"/>
      <c r="S892" s="424" t="s">
        <v>4</v>
      </c>
      <c r="T892" s="771"/>
      <c r="U892" s="772"/>
      <c r="V892" s="729"/>
      <c r="W892" s="752"/>
    </row>
    <row r="893" spans="1:23" ht="50.15" customHeight="1" x14ac:dyDescent="0.3">
      <c r="A893" s="414" t="s">
        <v>2834</v>
      </c>
      <c r="B893" s="818" t="s">
        <v>2961</v>
      </c>
      <c r="C893" s="753" t="s">
        <v>2877</v>
      </c>
      <c r="D893" s="860"/>
      <c r="E893" s="729"/>
      <c r="F893" s="754"/>
      <c r="G893" s="617">
        <v>1977</v>
      </c>
      <c r="H893" s="729" t="s">
        <v>6</v>
      </c>
      <c r="I893" s="436">
        <v>50</v>
      </c>
      <c r="J893" s="436">
        <v>70</v>
      </c>
      <c r="K893" s="126" t="s">
        <v>2859</v>
      </c>
      <c r="L893" s="979">
        <f>I893*J893</f>
        <v>3500</v>
      </c>
      <c r="M893" s="880" t="s">
        <v>2860</v>
      </c>
      <c r="N893" s="882" t="s">
        <v>130</v>
      </c>
      <c r="O893" s="882" t="s">
        <v>130</v>
      </c>
      <c r="P893" s="882" t="s">
        <v>130</v>
      </c>
      <c r="Q893" s="980" t="s">
        <v>442</v>
      </c>
      <c r="R893" s="729" t="s">
        <v>2962</v>
      </c>
      <c r="S893" s="424" t="s">
        <v>4</v>
      </c>
      <c r="T893" s="729" t="s">
        <v>35</v>
      </c>
      <c r="U893" s="753" t="s">
        <v>2861</v>
      </c>
      <c r="V893" s="729" t="s">
        <v>36</v>
      </c>
      <c r="W893" s="756">
        <v>0</v>
      </c>
    </row>
    <row r="894" spans="1:23" ht="50.15" customHeight="1" x14ac:dyDescent="0.3">
      <c r="A894" s="414" t="s">
        <v>2834</v>
      </c>
      <c r="B894" s="818" t="s">
        <v>60</v>
      </c>
      <c r="C894" s="743" t="s">
        <v>2963</v>
      </c>
      <c r="D894" s="860" t="s">
        <v>2964</v>
      </c>
      <c r="E894" s="729"/>
      <c r="F894" s="744"/>
      <c r="G894" s="617" t="s">
        <v>2965</v>
      </c>
      <c r="H894" s="729" t="s">
        <v>6</v>
      </c>
      <c r="I894" s="984">
        <v>24.66</v>
      </c>
      <c r="J894" s="984">
        <v>22.43</v>
      </c>
      <c r="K894" s="984">
        <v>15.75</v>
      </c>
      <c r="L894" s="979">
        <f>I894*J894</f>
        <v>553.12379999999996</v>
      </c>
      <c r="M894" s="983">
        <v>8711</v>
      </c>
      <c r="N894" s="983">
        <v>824.6</v>
      </c>
      <c r="O894" s="983">
        <v>2</v>
      </c>
      <c r="P894" s="983">
        <v>1</v>
      </c>
      <c r="Q894" s="980" t="s">
        <v>5</v>
      </c>
      <c r="R894" s="764" t="s">
        <v>2885</v>
      </c>
      <c r="S894" s="904" t="s">
        <v>4</v>
      </c>
      <c r="T894" s="729" t="s">
        <v>35</v>
      </c>
      <c r="U894" s="772" t="s">
        <v>2966</v>
      </c>
      <c r="V894" s="729" t="s">
        <v>36</v>
      </c>
      <c r="W894" s="752">
        <v>856164.67</v>
      </c>
    </row>
    <row r="895" spans="1:23" ht="50.15" customHeight="1" x14ac:dyDescent="0.3">
      <c r="A895" s="414" t="s">
        <v>2834</v>
      </c>
      <c r="B895" s="818" t="s">
        <v>61</v>
      </c>
      <c r="C895" s="743" t="s">
        <v>2967</v>
      </c>
      <c r="D895" s="860" t="s">
        <v>2968</v>
      </c>
      <c r="E895" s="729"/>
      <c r="F895" s="744"/>
      <c r="G895" s="617" t="s">
        <v>2969</v>
      </c>
      <c r="H895" s="729" t="s">
        <v>6</v>
      </c>
      <c r="I895" s="984">
        <v>25.42</v>
      </c>
      <c r="J895" s="984">
        <v>25.45</v>
      </c>
      <c r="K895" s="984">
        <v>15.45</v>
      </c>
      <c r="L895" s="979">
        <v>720</v>
      </c>
      <c r="M895" s="983">
        <v>9995</v>
      </c>
      <c r="N895" s="983">
        <v>939.8</v>
      </c>
      <c r="O895" s="983">
        <v>2</v>
      </c>
      <c r="P895" s="882">
        <v>1</v>
      </c>
      <c r="Q895" s="980" t="s">
        <v>442</v>
      </c>
      <c r="R895" s="764" t="s">
        <v>2970</v>
      </c>
      <c r="S895" s="424" t="s">
        <v>4</v>
      </c>
      <c r="T895" s="729" t="s">
        <v>35</v>
      </c>
      <c r="U895" s="753" t="s">
        <v>2927</v>
      </c>
      <c r="V895" s="729" t="s">
        <v>36</v>
      </c>
      <c r="W895" s="752">
        <v>26366055.149999999</v>
      </c>
    </row>
    <row r="896" spans="1:23" ht="50.15" customHeight="1" x14ac:dyDescent="0.3">
      <c r="A896" s="414" t="s">
        <v>2834</v>
      </c>
      <c r="B896" s="818" t="s">
        <v>62</v>
      </c>
      <c r="C896" s="753" t="s">
        <v>2971</v>
      </c>
      <c r="D896" s="860">
        <v>341290</v>
      </c>
      <c r="E896" s="729"/>
      <c r="F896" s="754"/>
      <c r="G896" s="617" t="s">
        <v>130</v>
      </c>
      <c r="H896" s="729" t="s">
        <v>6</v>
      </c>
      <c r="I896" s="436">
        <v>50</v>
      </c>
      <c r="J896" s="436">
        <v>70</v>
      </c>
      <c r="K896" s="126" t="s">
        <v>2859</v>
      </c>
      <c r="L896" s="979">
        <f>I896*J896</f>
        <v>3500</v>
      </c>
      <c r="M896" s="880" t="s">
        <v>2860</v>
      </c>
      <c r="N896" s="882" t="s">
        <v>130</v>
      </c>
      <c r="O896" s="882" t="s">
        <v>130</v>
      </c>
      <c r="P896" s="882" t="s">
        <v>130</v>
      </c>
      <c r="Q896" s="980" t="s">
        <v>442</v>
      </c>
      <c r="R896" s="764" t="s">
        <v>2972</v>
      </c>
      <c r="S896" s="424" t="s">
        <v>4</v>
      </c>
      <c r="T896" s="729" t="s">
        <v>35</v>
      </c>
      <c r="U896" s="753" t="s">
        <v>2861</v>
      </c>
      <c r="V896" s="729" t="s">
        <v>36</v>
      </c>
      <c r="W896" s="756">
        <v>0</v>
      </c>
    </row>
    <row r="897" spans="1:23" ht="50.15" customHeight="1" x14ac:dyDescent="0.3">
      <c r="A897" s="414" t="s">
        <v>2834</v>
      </c>
      <c r="B897" s="818" t="s">
        <v>63</v>
      </c>
      <c r="C897" s="753" t="s">
        <v>2973</v>
      </c>
      <c r="D897" s="861">
        <v>341401</v>
      </c>
      <c r="E897" s="729"/>
      <c r="F897" s="729"/>
      <c r="G897" s="882">
        <v>1972</v>
      </c>
      <c r="H897" s="729" t="s">
        <v>6</v>
      </c>
      <c r="I897" s="436">
        <v>50</v>
      </c>
      <c r="J897" s="436">
        <v>70</v>
      </c>
      <c r="K897" s="126" t="s">
        <v>2859</v>
      </c>
      <c r="L897" s="979">
        <f>I897*J897</f>
        <v>3500</v>
      </c>
      <c r="M897" s="880" t="s">
        <v>2860</v>
      </c>
      <c r="N897" s="882" t="s">
        <v>130</v>
      </c>
      <c r="O897" s="882" t="s">
        <v>130</v>
      </c>
      <c r="P897" s="882" t="s">
        <v>130</v>
      </c>
      <c r="Q897" s="980" t="s">
        <v>442</v>
      </c>
      <c r="R897" s="729" t="s">
        <v>2915</v>
      </c>
      <c r="S897" s="424" t="s">
        <v>4</v>
      </c>
      <c r="T897" s="729" t="s">
        <v>35</v>
      </c>
      <c r="U897" s="753" t="s">
        <v>2861</v>
      </c>
      <c r="V897" s="729" t="s">
        <v>36</v>
      </c>
      <c r="W897" s="756">
        <v>0</v>
      </c>
    </row>
    <row r="898" spans="1:23" ht="50.15" customHeight="1" x14ac:dyDescent="0.3">
      <c r="A898" s="414" t="s">
        <v>2834</v>
      </c>
      <c r="B898" s="818" t="s">
        <v>64</v>
      </c>
      <c r="C898" s="753" t="s">
        <v>2974</v>
      </c>
      <c r="D898" s="860">
        <v>923044</v>
      </c>
      <c r="E898" s="729"/>
      <c r="F898" s="754"/>
      <c r="G898" s="882" t="s">
        <v>2975</v>
      </c>
      <c r="H898" s="729" t="s">
        <v>6</v>
      </c>
      <c r="I898" s="436">
        <v>72</v>
      </c>
      <c r="J898" s="436">
        <v>28</v>
      </c>
      <c r="K898" s="126" t="s">
        <v>2859</v>
      </c>
      <c r="L898" s="979">
        <f>I898*J898</f>
        <v>2016</v>
      </c>
      <c r="M898" s="880" t="s">
        <v>2860</v>
      </c>
      <c r="N898" s="882" t="s">
        <v>130</v>
      </c>
      <c r="O898" s="882" t="s">
        <v>130</v>
      </c>
      <c r="P898" s="882" t="s">
        <v>130</v>
      </c>
      <c r="Q898" s="980" t="s">
        <v>442</v>
      </c>
      <c r="R898" s="729" t="s">
        <v>2976</v>
      </c>
      <c r="S898" s="424" t="s">
        <v>4</v>
      </c>
      <c r="T898" s="729" t="s">
        <v>35</v>
      </c>
      <c r="U898" s="753" t="s">
        <v>2861</v>
      </c>
      <c r="V898" s="729" t="s">
        <v>36</v>
      </c>
      <c r="W898" s="756">
        <v>0</v>
      </c>
    </row>
    <row r="899" spans="1:23" ht="50.15" customHeight="1" x14ac:dyDescent="0.3">
      <c r="A899" s="414" t="s">
        <v>2834</v>
      </c>
      <c r="B899" s="818" t="s">
        <v>71</v>
      </c>
      <c r="C899" s="753" t="s">
        <v>2990</v>
      </c>
      <c r="D899" s="860">
        <v>11238</v>
      </c>
      <c r="E899" s="729"/>
      <c r="F899" s="754"/>
      <c r="G899" s="617">
        <v>1965</v>
      </c>
      <c r="H899" s="729" t="s">
        <v>6</v>
      </c>
      <c r="I899" s="436"/>
      <c r="J899" s="436"/>
      <c r="K899" s="436"/>
      <c r="L899" s="979"/>
      <c r="M899" s="436"/>
      <c r="N899" s="436"/>
      <c r="O899" s="436"/>
      <c r="P899" s="882"/>
      <c r="Q899" s="980"/>
      <c r="R899" s="729"/>
      <c r="S899" s="424"/>
      <c r="T899" s="729"/>
      <c r="U899" s="753"/>
      <c r="V899" s="729"/>
      <c r="W899" s="780"/>
    </row>
    <row r="900" spans="1:23" ht="50.15" customHeight="1" x14ac:dyDescent="0.3">
      <c r="A900" s="414" t="s">
        <v>2834</v>
      </c>
      <c r="B900" s="818" t="s">
        <v>2991</v>
      </c>
      <c r="C900" s="769" t="s">
        <v>2992</v>
      </c>
      <c r="D900" s="860"/>
      <c r="E900" s="729"/>
      <c r="F900" s="754"/>
      <c r="G900" s="617">
        <v>1965</v>
      </c>
      <c r="H900" s="729" t="s">
        <v>6</v>
      </c>
      <c r="I900" s="436">
        <v>18</v>
      </c>
      <c r="J900" s="436">
        <v>24</v>
      </c>
      <c r="K900" s="436">
        <v>3.5</v>
      </c>
      <c r="L900" s="979">
        <f t="shared" ref="L900:N900" si="14">I900*J900-25.5</f>
        <v>406.5</v>
      </c>
      <c r="M900" s="987">
        <f t="shared" ref="M900" si="15">K900*L900</f>
        <v>1422.75</v>
      </c>
      <c r="N900" s="979">
        <f t="shared" si="14"/>
        <v>1397.25</v>
      </c>
      <c r="O900" s="883">
        <v>1</v>
      </c>
      <c r="P900" s="882" t="s">
        <v>130</v>
      </c>
      <c r="Q900" s="980" t="s">
        <v>442</v>
      </c>
      <c r="R900" s="729" t="s">
        <v>2993</v>
      </c>
      <c r="S900" s="424" t="s">
        <v>4</v>
      </c>
      <c r="T900" s="729" t="s">
        <v>192</v>
      </c>
      <c r="U900" s="753" t="s">
        <v>2994</v>
      </c>
      <c r="V900" s="729" t="s">
        <v>2995</v>
      </c>
      <c r="W900" s="756">
        <v>0</v>
      </c>
    </row>
    <row r="901" spans="1:23" ht="50.15" customHeight="1" x14ac:dyDescent="0.3">
      <c r="A901" s="414" t="s">
        <v>2834</v>
      </c>
      <c r="B901" s="818" t="s">
        <v>2996</v>
      </c>
      <c r="C901" s="753" t="s">
        <v>2997</v>
      </c>
      <c r="D901" s="860"/>
      <c r="E901" s="729"/>
      <c r="F901" s="754"/>
      <c r="G901" s="617">
        <v>1965</v>
      </c>
      <c r="H901" s="729" t="s">
        <v>6</v>
      </c>
      <c r="I901" s="436">
        <v>60</v>
      </c>
      <c r="J901" s="436">
        <v>60</v>
      </c>
      <c r="K901" s="126" t="s">
        <v>2859</v>
      </c>
      <c r="L901" s="979">
        <f>I901*J901</f>
        <v>3600</v>
      </c>
      <c r="M901" s="880" t="s">
        <v>2860</v>
      </c>
      <c r="N901" s="882" t="s">
        <v>130</v>
      </c>
      <c r="O901" s="882" t="s">
        <v>130</v>
      </c>
      <c r="P901" s="882" t="s">
        <v>130</v>
      </c>
      <c r="Q901" s="980" t="s">
        <v>442</v>
      </c>
      <c r="R901" s="729" t="s">
        <v>2993</v>
      </c>
      <c r="S901" s="424" t="s">
        <v>4</v>
      </c>
      <c r="T901" s="729" t="s">
        <v>35</v>
      </c>
      <c r="U901" s="753" t="s">
        <v>2861</v>
      </c>
      <c r="V901" s="729" t="s">
        <v>36</v>
      </c>
      <c r="W901" s="756">
        <v>0</v>
      </c>
    </row>
    <row r="902" spans="1:23" ht="50.15" customHeight="1" x14ac:dyDescent="0.3">
      <c r="A902" s="414" t="s">
        <v>2834</v>
      </c>
      <c r="B902" s="818" t="s">
        <v>72</v>
      </c>
      <c r="C902" s="782" t="s">
        <v>2999</v>
      </c>
      <c r="D902" s="860" t="s">
        <v>3000</v>
      </c>
      <c r="E902" s="729"/>
      <c r="F902" s="754"/>
      <c r="G902" s="882" t="s">
        <v>2969</v>
      </c>
      <c r="H902" s="729" t="s">
        <v>6</v>
      </c>
      <c r="I902" s="858">
        <v>12.65</v>
      </c>
      <c r="J902" s="882">
        <v>6.75</v>
      </c>
      <c r="K902" s="982" t="s">
        <v>3001</v>
      </c>
      <c r="L902" s="979">
        <f>I902*J902</f>
        <v>85.387500000000003</v>
      </c>
      <c r="M902" s="979">
        <f>I902*J902*K902</f>
        <v>350.08875</v>
      </c>
      <c r="N902" s="882">
        <v>60.4</v>
      </c>
      <c r="O902" s="882">
        <v>1</v>
      </c>
      <c r="P902" s="882" t="s">
        <v>130</v>
      </c>
      <c r="Q902" s="980" t="s">
        <v>442</v>
      </c>
      <c r="R902" s="729" t="s">
        <v>3002</v>
      </c>
      <c r="S902" s="424" t="s">
        <v>4</v>
      </c>
      <c r="T902" s="729" t="s">
        <v>35</v>
      </c>
      <c r="U902" s="753" t="s">
        <v>3003</v>
      </c>
      <c r="V902" s="729" t="s">
        <v>36</v>
      </c>
      <c r="W902" s="756">
        <v>0</v>
      </c>
    </row>
    <row r="903" spans="1:23" ht="50.15" customHeight="1" x14ac:dyDescent="0.3">
      <c r="A903" s="414" t="s">
        <v>2834</v>
      </c>
      <c r="B903" s="818" t="s">
        <v>73</v>
      </c>
      <c r="C903" s="769" t="s">
        <v>3004</v>
      </c>
      <c r="D903" s="860" t="s">
        <v>3005</v>
      </c>
      <c r="E903" s="729"/>
      <c r="F903" s="754"/>
      <c r="G903" s="882" t="s">
        <v>669</v>
      </c>
      <c r="H903" s="729" t="s">
        <v>6</v>
      </c>
      <c r="I903" s="436">
        <v>5</v>
      </c>
      <c r="J903" s="882">
        <v>3.65</v>
      </c>
      <c r="K903" s="978">
        <v>5</v>
      </c>
      <c r="L903" s="979">
        <f t="shared" ref="L903:L913" si="16">I903*J903</f>
        <v>18.25</v>
      </c>
      <c r="M903" s="979">
        <f>I903*J903*K903</f>
        <v>91.25</v>
      </c>
      <c r="N903" s="882">
        <v>10.3</v>
      </c>
      <c r="O903" s="882">
        <v>1</v>
      </c>
      <c r="P903" s="882">
        <v>1</v>
      </c>
      <c r="Q903" s="980" t="s">
        <v>442</v>
      </c>
      <c r="R903" s="729" t="s">
        <v>3006</v>
      </c>
      <c r="S903" s="424" t="s">
        <v>4</v>
      </c>
      <c r="T903" s="729" t="s">
        <v>35</v>
      </c>
      <c r="U903" s="753" t="s">
        <v>3007</v>
      </c>
      <c r="V903" s="729" t="s">
        <v>36</v>
      </c>
      <c r="W903" s="780">
        <v>0</v>
      </c>
    </row>
    <row r="904" spans="1:23" ht="50.15" customHeight="1" x14ac:dyDescent="0.3">
      <c r="A904" s="414" t="s">
        <v>2834</v>
      </c>
      <c r="B904" s="818" t="s">
        <v>74</v>
      </c>
      <c r="C904" s="769" t="s">
        <v>3008</v>
      </c>
      <c r="D904" s="860">
        <v>310023</v>
      </c>
      <c r="E904" s="729"/>
      <c r="F904" s="754"/>
      <c r="G904" s="882">
        <v>1983</v>
      </c>
      <c r="H904" s="729" t="s">
        <v>6</v>
      </c>
      <c r="I904" s="436">
        <v>50</v>
      </c>
      <c r="J904" s="436">
        <v>34</v>
      </c>
      <c r="K904" s="126" t="s">
        <v>2859</v>
      </c>
      <c r="L904" s="979">
        <f>I904*J904</f>
        <v>1700</v>
      </c>
      <c r="M904" s="880" t="s">
        <v>2860</v>
      </c>
      <c r="N904" s="882" t="s">
        <v>130</v>
      </c>
      <c r="O904" s="858" t="s">
        <v>130</v>
      </c>
      <c r="P904" s="858" t="s">
        <v>130</v>
      </c>
      <c r="Q904" s="980" t="s">
        <v>442</v>
      </c>
      <c r="R904" s="729" t="s">
        <v>3009</v>
      </c>
      <c r="S904" s="424" t="s">
        <v>4</v>
      </c>
      <c r="T904" s="729" t="s">
        <v>35</v>
      </c>
      <c r="U904" s="753" t="s">
        <v>3010</v>
      </c>
      <c r="V904" s="729" t="s">
        <v>36</v>
      </c>
      <c r="W904" s="780">
        <v>0</v>
      </c>
    </row>
    <row r="905" spans="1:23" ht="50.15" customHeight="1" x14ac:dyDescent="0.3">
      <c r="A905" s="414" t="s">
        <v>2834</v>
      </c>
      <c r="B905" s="818" t="s">
        <v>75</v>
      </c>
      <c r="C905" s="769" t="s">
        <v>3011</v>
      </c>
      <c r="D905" s="860" t="s">
        <v>3012</v>
      </c>
      <c r="E905" s="729"/>
      <c r="F905" s="754"/>
      <c r="G905" s="882" t="s">
        <v>2164</v>
      </c>
      <c r="H905" s="729" t="s">
        <v>6</v>
      </c>
      <c r="I905" s="436">
        <v>24.7</v>
      </c>
      <c r="J905" s="882">
        <v>9.6999999999999993</v>
      </c>
      <c r="K905" s="978">
        <v>8.1999999999999993</v>
      </c>
      <c r="L905" s="979">
        <f t="shared" si="16"/>
        <v>239.58999999999997</v>
      </c>
      <c r="M905" s="988">
        <f t="shared" ref="M905:M913" si="17">I905*J905*K905</f>
        <v>1964.6379999999997</v>
      </c>
      <c r="N905" s="882">
        <v>403.8</v>
      </c>
      <c r="O905" s="882">
        <v>2</v>
      </c>
      <c r="P905" s="882" t="s">
        <v>130</v>
      </c>
      <c r="Q905" s="980" t="s">
        <v>442</v>
      </c>
      <c r="R905" s="729" t="s">
        <v>3013</v>
      </c>
      <c r="S905" s="424" t="s">
        <v>4</v>
      </c>
      <c r="T905" s="729" t="s">
        <v>35</v>
      </c>
      <c r="U905" s="753" t="s">
        <v>2889</v>
      </c>
      <c r="V905" s="729" t="s">
        <v>36</v>
      </c>
      <c r="W905" s="780">
        <v>164740.24</v>
      </c>
    </row>
    <row r="906" spans="1:23" ht="50.15" customHeight="1" x14ac:dyDescent="0.3">
      <c r="A906" s="414" t="s">
        <v>2834</v>
      </c>
      <c r="B906" s="818" t="s">
        <v>3014</v>
      </c>
      <c r="C906" s="753" t="s">
        <v>3015</v>
      </c>
      <c r="D906" s="860"/>
      <c r="E906" s="729"/>
      <c r="F906" s="754"/>
      <c r="G906" s="882">
        <v>1968</v>
      </c>
      <c r="H906" s="729" t="s">
        <v>6</v>
      </c>
      <c r="I906" s="436">
        <v>40</v>
      </c>
      <c r="J906" s="436">
        <v>50</v>
      </c>
      <c r="K906" s="126" t="s">
        <v>2859</v>
      </c>
      <c r="L906" s="979">
        <f>I906*J906</f>
        <v>2000</v>
      </c>
      <c r="M906" s="880" t="s">
        <v>2860</v>
      </c>
      <c r="N906" s="882" t="s">
        <v>130</v>
      </c>
      <c r="O906" s="882" t="s">
        <v>130</v>
      </c>
      <c r="P906" s="882" t="s">
        <v>130</v>
      </c>
      <c r="Q906" s="980" t="s">
        <v>442</v>
      </c>
      <c r="R906" s="729" t="s">
        <v>3013</v>
      </c>
      <c r="S906" s="424" t="s">
        <v>4</v>
      </c>
      <c r="T906" s="729" t="s">
        <v>35</v>
      </c>
      <c r="U906" s="753" t="s">
        <v>2861</v>
      </c>
      <c r="V906" s="729" t="s">
        <v>36</v>
      </c>
      <c r="W906" s="756">
        <v>0</v>
      </c>
    </row>
    <row r="907" spans="1:23" ht="50.15" customHeight="1" x14ac:dyDescent="0.3">
      <c r="A907" s="414" t="s">
        <v>2834</v>
      </c>
      <c r="B907" s="818" t="s">
        <v>76</v>
      </c>
      <c r="C907" s="769" t="s">
        <v>3016</v>
      </c>
      <c r="D907" s="860" t="s">
        <v>3017</v>
      </c>
      <c r="E907" s="729"/>
      <c r="F907" s="754"/>
      <c r="G907" s="882" t="s">
        <v>875</v>
      </c>
      <c r="H907" s="729" t="s">
        <v>6</v>
      </c>
      <c r="I907" s="436">
        <v>37.020000000000003</v>
      </c>
      <c r="J907" s="882">
        <v>10.1</v>
      </c>
      <c r="K907" s="978">
        <v>6.6</v>
      </c>
      <c r="L907" s="979">
        <f>I907*J907</f>
        <v>373.90200000000004</v>
      </c>
      <c r="M907" s="988">
        <f t="shared" si="17"/>
        <v>2467.7532000000001</v>
      </c>
      <c r="N907" s="882">
        <v>412.4</v>
      </c>
      <c r="O907" s="882">
        <v>2</v>
      </c>
      <c r="P907" s="882">
        <v>1</v>
      </c>
      <c r="Q907" s="980" t="s">
        <v>442</v>
      </c>
      <c r="R907" s="729" t="s">
        <v>3018</v>
      </c>
      <c r="S907" s="424" t="s">
        <v>4</v>
      </c>
      <c r="T907" s="729" t="s">
        <v>35</v>
      </c>
      <c r="U907" s="753" t="s">
        <v>3019</v>
      </c>
      <c r="V907" s="729" t="s">
        <v>36</v>
      </c>
      <c r="W907" s="780">
        <v>0</v>
      </c>
    </row>
    <row r="908" spans="1:23" ht="50.15" customHeight="1" x14ac:dyDescent="0.3">
      <c r="A908" s="414" t="s">
        <v>2834</v>
      </c>
      <c r="B908" s="818" t="s">
        <v>3020</v>
      </c>
      <c r="C908" s="753" t="s">
        <v>3021</v>
      </c>
      <c r="D908" s="860"/>
      <c r="E908" s="729"/>
      <c r="F908" s="754"/>
      <c r="G908" s="882">
        <v>1982</v>
      </c>
      <c r="H908" s="729" t="s">
        <v>6</v>
      </c>
      <c r="I908" s="436">
        <v>40</v>
      </c>
      <c r="J908" s="436">
        <v>50</v>
      </c>
      <c r="K908" s="126" t="s">
        <v>2859</v>
      </c>
      <c r="L908" s="979">
        <f>I908*J908</f>
        <v>2000</v>
      </c>
      <c r="M908" s="880" t="s">
        <v>2860</v>
      </c>
      <c r="N908" s="882" t="s">
        <v>130</v>
      </c>
      <c r="O908" s="882" t="s">
        <v>130</v>
      </c>
      <c r="P908" s="882" t="s">
        <v>130</v>
      </c>
      <c r="Q908" s="980" t="s">
        <v>442</v>
      </c>
      <c r="R908" s="729" t="s">
        <v>2993</v>
      </c>
      <c r="S908" s="424" t="s">
        <v>4</v>
      </c>
      <c r="T908" s="729" t="s">
        <v>35</v>
      </c>
      <c r="U908" s="753" t="s">
        <v>2861</v>
      </c>
      <c r="V908" s="729" t="s">
        <v>36</v>
      </c>
      <c r="W908" s="756">
        <v>0</v>
      </c>
    </row>
    <row r="909" spans="1:23" ht="50.15" customHeight="1" x14ac:dyDescent="0.3">
      <c r="A909" s="414" t="s">
        <v>2834</v>
      </c>
      <c r="B909" s="818" t="s">
        <v>77</v>
      </c>
      <c r="C909" s="769" t="s">
        <v>3022</v>
      </c>
      <c r="D909" s="860" t="s">
        <v>3023</v>
      </c>
      <c r="E909" s="729"/>
      <c r="F909" s="754"/>
      <c r="G909" s="882" t="s">
        <v>2870</v>
      </c>
      <c r="H909" s="729" t="s">
        <v>6</v>
      </c>
      <c r="I909" s="858">
        <v>36.76</v>
      </c>
      <c r="J909" s="882">
        <v>10.06</v>
      </c>
      <c r="K909" s="978">
        <v>7.7</v>
      </c>
      <c r="L909" s="979">
        <f t="shared" si="16"/>
        <v>369.80559999999997</v>
      </c>
      <c r="M909" s="988">
        <f t="shared" si="17"/>
        <v>2847.5031199999999</v>
      </c>
      <c r="N909" s="882">
        <v>637.70000000000005</v>
      </c>
      <c r="O909" s="882">
        <v>1</v>
      </c>
      <c r="P909" s="882">
        <v>1</v>
      </c>
      <c r="Q909" s="980" t="s">
        <v>442</v>
      </c>
      <c r="R909" s="729" t="s">
        <v>3024</v>
      </c>
      <c r="S909" s="424" t="s">
        <v>4</v>
      </c>
      <c r="T909" s="729" t="s">
        <v>35</v>
      </c>
      <c r="U909" s="753" t="s">
        <v>3025</v>
      </c>
      <c r="V909" s="729" t="s">
        <v>36</v>
      </c>
      <c r="W909" s="780">
        <v>1312423.96</v>
      </c>
    </row>
    <row r="910" spans="1:23" ht="50.15" customHeight="1" x14ac:dyDescent="0.3">
      <c r="A910" s="414" t="s">
        <v>2834</v>
      </c>
      <c r="B910" s="818" t="s">
        <v>3026</v>
      </c>
      <c r="C910" s="753" t="s">
        <v>2877</v>
      </c>
      <c r="D910" s="860"/>
      <c r="E910" s="729"/>
      <c r="F910" s="754"/>
      <c r="G910" s="882">
        <v>1982</v>
      </c>
      <c r="H910" s="729" t="s">
        <v>6</v>
      </c>
      <c r="I910" s="436">
        <v>50</v>
      </c>
      <c r="J910" s="436">
        <v>40</v>
      </c>
      <c r="K910" s="126" t="s">
        <v>2859</v>
      </c>
      <c r="L910" s="979">
        <f>I910*J910</f>
        <v>2000</v>
      </c>
      <c r="M910" s="880" t="s">
        <v>2860</v>
      </c>
      <c r="N910" s="882" t="s">
        <v>130</v>
      </c>
      <c r="O910" s="882" t="s">
        <v>130</v>
      </c>
      <c r="P910" s="882" t="s">
        <v>130</v>
      </c>
      <c r="Q910" s="980" t="s">
        <v>442</v>
      </c>
      <c r="R910" s="729" t="s">
        <v>3024</v>
      </c>
      <c r="S910" s="424" t="s">
        <v>4</v>
      </c>
      <c r="T910" s="729" t="s">
        <v>35</v>
      </c>
      <c r="U910" s="753" t="s">
        <v>2861</v>
      </c>
      <c r="V910" s="729" t="s">
        <v>36</v>
      </c>
      <c r="W910" s="756">
        <v>0</v>
      </c>
    </row>
    <row r="911" spans="1:23" ht="50.15" customHeight="1" x14ac:dyDescent="0.3">
      <c r="A911" s="414" t="s">
        <v>2834</v>
      </c>
      <c r="B911" s="818" t="s">
        <v>78</v>
      </c>
      <c r="C911" s="769" t="s">
        <v>3027</v>
      </c>
      <c r="D911" s="860" t="s">
        <v>3028</v>
      </c>
      <c r="E911" s="729"/>
      <c r="F911" s="754"/>
      <c r="G911" s="882" t="s">
        <v>2104</v>
      </c>
      <c r="H911" s="729" t="s">
        <v>6</v>
      </c>
      <c r="I911" s="858">
        <v>12.59</v>
      </c>
      <c r="J911" s="882">
        <v>7.32</v>
      </c>
      <c r="K911" s="978">
        <v>5.35</v>
      </c>
      <c r="L911" s="979">
        <f t="shared" si="16"/>
        <v>92.158799999999999</v>
      </c>
      <c r="M911" s="988">
        <f t="shared" si="17"/>
        <v>493.04957999999999</v>
      </c>
      <c r="N911" s="882">
        <v>103.3</v>
      </c>
      <c r="O911" s="882">
        <v>1</v>
      </c>
      <c r="P911" s="882">
        <v>1</v>
      </c>
      <c r="Q911" s="980" t="s">
        <v>442</v>
      </c>
      <c r="R911" s="729" t="s">
        <v>3029</v>
      </c>
      <c r="S911" s="424" t="s">
        <v>4</v>
      </c>
      <c r="T911" s="729" t="s">
        <v>35</v>
      </c>
      <c r="U911" s="753" t="s">
        <v>3025</v>
      </c>
      <c r="V911" s="729" t="s">
        <v>36</v>
      </c>
      <c r="W911" s="780">
        <v>213713.4</v>
      </c>
    </row>
    <row r="912" spans="1:23" ht="50.15" customHeight="1" x14ac:dyDescent="0.3">
      <c r="A912" s="414" t="s">
        <v>2834</v>
      </c>
      <c r="B912" s="818" t="s">
        <v>79</v>
      </c>
      <c r="C912" s="769" t="s">
        <v>3030</v>
      </c>
      <c r="D912" s="860" t="s">
        <v>3031</v>
      </c>
      <c r="E912" s="729"/>
      <c r="F912" s="754"/>
      <c r="G912" s="882" t="s">
        <v>2104</v>
      </c>
      <c r="H912" s="729" t="s">
        <v>6</v>
      </c>
      <c r="I912" s="858">
        <v>12.59</v>
      </c>
      <c r="J912" s="882">
        <v>7.32</v>
      </c>
      <c r="K912" s="978">
        <v>5.35</v>
      </c>
      <c r="L912" s="979">
        <f t="shared" si="16"/>
        <v>92.158799999999999</v>
      </c>
      <c r="M912" s="988">
        <f t="shared" si="17"/>
        <v>493.04957999999999</v>
      </c>
      <c r="N912" s="882">
        <v>103.3</v>
      </c>
      <c r="O912" s="882">
        <v>1</v>
      </c>
      <c r="P912" s="882">
        <v>1</v>
      </c>
      <c r="Q912" s="980" t="s">
        <v>442</v>
      </c>
      <c r="R912" s="729" t="s">
        <v>3032</v>
      </c>
      <c r="S912" s="424" t="s">
        <v>4</v>
      </c>
      <c r="T912" s="729" t="s">
        <v>35</v>
      </c>
      <c r="U912" s="753" t="s">
        <v>3025</v>
      </c>
      <c r="V912" s="729" t="s">
        <v>36</v>
      </c>
      <c r="W912" s="780">
        <v>166300.4</v>
      </c>
    </row>
    <row r="913" spans="1:23" ht="50.15" customHeight="1" x14ac:dyDescent="0.3">
      <c r="A913" s="414" t="s">
        <v>2834</v>
      </c>
      <c r="B913" s="818" t="s">
        <v>80</v>
      </c>
      <c r="C913" s="769" t="s">
        <v>3033</v>
      </c>
      <c r="D913" s="860" t="s">
        <v>3034</v>
      </c>
      <c r="E913" s="729"/>
      <c r="F913" s="754"/>
      <c r="G913" s="882" t="s">
        <v>2104</v>
      </c>
      <c r="H913" s="729" t="s">
        <v>6</v>
      </c>
      <c r="I913" s="858">
        <v>12.54</v>
      </c>
      <c r="J913" s="882">
        <v>7.32</v>
      </c>
      <c r="K913" s="978">
        <v>5.35</v>
      </c>
      <c r="L913" s="979">
        <f t="shared" si="16"/>
        <v>91.7928</v>
      </c>
      <c r="M913" s="988">
        <f t="shared" si="17"/>
        <v>491.09147999999999</v>
      </c>
      <c r="N913" s="882">
        <v>160.19999999999999</v>
      </c>
      <c r="O913" s="882">
        <v>1</v>
      </c>
      <c r="P913" s="882">
        <v>1</v>
      </c>
      <c r="Q913" s="980" t="s">
        <v>442</v>
      </c>
      <c r="R913" s="729" t="s">
        <v>3035</v>
      </c>
      <c r="S913" s="424" t="s">
        <v>4</v>
      </c>
      <c r="T913" s="729" t="s">
        <v>35</v>
      </c>
      <c r="U913" s="753" t="s">
        <v>3025</v>
      </c>
      <c r="V913" s="729" t="s">
        <v>36</v>
      </c>
      <c r="W913" s="780">
        <v>165402.29999999999</v>
      </c>
    </row>
    <row r="914" spans="1:23" ht="50.15" customHeight="1" x14ac:dyDescent="0.3">
      <c r="A914" s="414" t="s">
        <v>2834</v>
      </c>
      <c r="B914" s="818" t="s">
        <v>81</v>
      </c>
      <c r="C914" s="769" t="s">
        <v>3036</v>
      </c>
      <c r="D914" s="860" t="s">
        <v>3037</v>
      </c>
      <c r="E914" s="729"/>
      <c r="F914" s="754"/>
      <c r="G914" s="882" t="s">
        <v>2782</v>
      </c>
      <c r="H914" s="729" t="s">
        <v>6</v>
      </c>
      <c r="I914" s="858" t="s">
        <v>3038</v>
      </c>
      <c r="J914" s="436" t="s">
        <v>3039</v>
      </c>
      <c r="K914" s="978" t="s">
        <v>3040</v>
      </c>
      <c r="L914" s="979">
        <v>576</v>
      </c>
      <c r="M914" s="979">
        <v>1508.1279999999999</v>
      </c>
      <c r="N914" s="882">
        <v>461.2</v>
      </c>
      <c r="O914" s="882">
        <v>1</v>
      </c>
      <c r="P914" s="882" t="s">
        <v>130</v>
      </c>
      <c r="Q914" s="980" t="s">
        <v>442</v>
      </c>
      <c r="R914" s="729" t="s">
        <v>3041</v>
      </c>
      <c r="S914" s="424" t="s">
        <v>4</v>
      </c>
      <c r="T914" s="729" t="s">
        <v>35</v>
      </c>
      <c r="U914" s="753" t="s">
        <v>3042</v>
      </c>
      <c r="V914" s="729" t="s">
        <v>36</v>
      </c>
      <c r="W914" s="780">
        <v>639310.98</v>
      </c>
    </row>
    <row r="915" spans="1:23" ht="50.15" customHeight="1" x14ac:dyDescent="0.3">
      <c r="A915" s="414" t="s">
        <v>2834</v>
      </c>
      <c r="B915" s="818" t="s">
        <v>1689</v>
      </c>
      <c r="C915" s="769" t="s">
        <v>3043</v>
      </c>
      <c r="D915" s="860" t="s">
        <v>3044</v>
      </c>
      <c r="E915" s="729"/>
      <c r="F915" s="754"/>
      <c r="G915" s="882" t="s">
        <v>2960</v>
      </c>
      <c r="H915" s="729" t="s">
        <v>6</v>
      </c>
      <c r="I915" s="858">
        <v>24.96</v>
      </c>
      <c r="J915" s="882">
        <v>9.7799999999999994</v>
      </c>
      <c r="K915" s="978">
        <v>8.61</v>
      </c>
      <c r="L915" s="979">
        <f t="shared" ref="L915:L920" si="18">I915*J915</f>
        <v>244.1088</v>
      </c>
      <c r="M915" s="988">
        <f>I915*J915*K915</f>
        <v>2101.7767679999997</v>
      </c>
      <c r="N915" s="882">
        <v>642.79999999999995</v>
      </c>
      <c r="O915" s="882">
        <v>1</v>
      </c>
      <c r="P915" s="882">
        <v>1</v>
      </c>
      <c r="Q915" s="980" t="s">
        <v>442</v>
      </c>
      <c r="R915" s="729" t="s">
        <v>3045</v>
      </c>
      <c r="S915" s="424" t="s">
        <v>4</v>
      </c>
      <c r="T915" s="729" t="s">
        <v>35</v>
      </c>
      <c r="U915" s="753" t="s">
        <v>3042</v>
      </c>
      <c r="V915" s="729" t="s">
        <v>36</v>
      </c>
      <c r="W915" s="780">
        <v>404062.2</v>
      </c>
    </row>
    <row r="916" spans="1:23" ht="50.15" customHeight="1" x14ac:dyDescent="0.3">
      <c r="A916" s="414" t="s">
        <v>2834</v>
      </c>
      <c r="B916" s="818" t="s">
        <v>3046</v>
      </c>
      <c r="C916" s="753" t="s">
        <v>3047</v>
      </c>
      <c r="D916" s="860"/>
      <c r="E916" s="729"/>
      <c r="F916" s="754"/>
      <c r="G916" s="882">
        <v>1982</v>
      </c>
      <c r="H916" s="729" t="s">
        <v>6</v>
      </c>
      <c r="I916" s="436">
        <v>40</v>
      </c>
      <c r="J916" s="436">
        <v>50</v>
      </c>
      <c r="K916" s="126" t="s">
        <v>2859</v>
      </c>
      <c r="L916" s="979">
        <f t="shared" si="18"/>
        <v>2000</v>
      </c>
      <c r="M916" s="880" t="s">
        <v>2860</v>
      </c>
      <c r="N916" s="882" t="s">
        <v>130</v>
      </c>
      <c r="O916" s="882" t="s">
        <v>130</v>
      </c>
      <c r="P916" s="882" t="s">
        <v>130</v>
      </c>
      <c r="Q916" s="980" t="s">
        <v>442</v>
      </c>
      <c r="R916" s="729" t="s">
        <v>3045</v>
      </c>
      <c r="S916" s="424" t="s">
        <v>4</v>
      </c>
      <c r="T916" s="729" t="s">
        <v>35</v>
      </c>
      <c r="U916" s="753" t="s">
        <v>2861</v>
      </c>
      <c r="V916" s="729" t="s">
        <v>36</v>
      </c>
      <c r="W916" s="756">
        <v>0</v>
      </c>
    </row>
    <row r="917" spans="1:23" ht="50.15" customHeight="1" x14ac:dyDescent="0.3">
      <c r="A917" s="414" t="s">
        <v>2834</v>
      </c>
      <c r="B917" s="818" t="s">
        <v>82</v>
      </c>
      <c r="C917" s="782" t="s">
        <v>3048</v>
      </c>
      <c r="D917" s="860">
        <v>341402</v>
      </c>
      <c r="E917" s="729"/>
      <c r="F917" s="754"/>
      <c r="G917" s="882">
        <v>1985</v>
      </c>
      <c r="H917" s="729" t="s">
        <v>6</v>
      </c>
      <c r="I917" s="436">
        <v>35.299999999999997</v>
      </c>
      <c r="J917" s="436">
        <v>48.4</v>
      </c>
      <c r="K917" s="126" t="s">
        <v>2859</v>
      </c>
      <c r="L917" s="979">
        <f t="shared" si="18"/>
        <v>1708.5199999999998</v>
      </c>
      <c r="M917" s="880" t="s">
        <v>2860</v>
      </c>
      <c r="N917" s="882" t="s">
        <v>130</v>
      </c>
      <c r="O917" s="858" t="s">
        <v>130</v>
      </c>
      <c r="P917" s="858" t="s">
        <v>130</v>
      </c>
      <c r="Q917" s="980" t="s">
        <v>442</v>
      </c>
      <c r="R917" s="729" t="s">
        <v>3049</v>
      </c>
      <c r="S917" s="424" t="s">
        <v>4</v>
      </c>
      <c r="T917" s="729" t="s">
        <v>35</v>
      </c>
      <c r="U917" s="753" t="s">
        <v>3010</v>
      </c>
      <c r="V917" s="729" t="s">
        <v>36</v>
      </c>
      <c r="W917" s="780">
        <v>0</v>
      </c>
    </row>
    <row r="918" spans="1:23" ht="50.15" customHeight="1" x14ac:dyDescent="0.3">
      <c r="A918" s="414" t="s">
        <v>2834</v>
      </c>
      <c r="B918" s="818" t="s">
        <v>83</v>
      </c>
      <c r="C918" s="782" t="s">
        <v>3050</v>
      </c>
      <c r="D918" s="860">
        <v>1181</v>
      </c>
      <c r="E918" s="844"/>
      <c r="F918" s="754"/>
      <c r="G918" s="882">
        <v>1966</v>
      </c>
      <c r="H918" s="844" t="s">
        <v>6</v>
      </c>
      <c r="I918" s="436">
        <v>5</v>
      </c>
      <c r="J918" s="436">
        <v>3.92</v>
      </c>
      <c r="K918" s="978">
        <v>6.5</v>
      </c>
      <c r="L918" s="979">
        <f t="shared" si="18"/>
        <v>19.600000000000001</v>
      </c>
      <c r="M918" s="988">
        <f>I918*J918*K918</f>
        <v>127.4</v>
      </c>
      <c r="N918" s="882">
        <v>20.9</v>
      </c>
      <c r="O918" s="882">
        <v>2</v>
      </c>
      <c r="P918" s="858" t="s">
        <v>130</v>
      </c>
      <c r="Q918" s="980" t="s">
        <v>442</v>
      </c>
      <c r="R918" s="844" t="s">
        <v>3051</v>
      </c>
      <c r="S918" s="424" t="s">
        <v>6</v>
      </c>
      <c r="T918" s="844" t="s">
        <v>130</v>
      </c>
      <c r="U918" s="753" t="s">
        <v>3052</v>
      </c>
      <c r="V918" s="844" t="s">
        <v>36</v>
      </c>
      <c r="W918" s="780">
        <v>0</v>
      </c>
    </row>
    <row r="919" spans="1:23" ht="50.15" customHeight="1" x14ac:dyDescent="0.3">
      <c r="A919" s="414" t="s">
        <v>2834</v>
      </c>
      <c r="B919" s="818" t="s">
        <v>84</v>
      </c>
      <c r="C919" s="769" t="s">
        <v>3054</v>
      </c>
      <c r="D919" s="860">
        <v>98420102107</v>
      </c>
      <c r="E919" s="729"/>
      <c r="F919" s="754"/>
      <c r="G919" s="882">
        <v>1986</v>
      </c>
      <c r="H919" s="729" t="s">
        <v>6</v>
      </c>
      <c r="I919" s="436">
        <v>24</v>
      </c>
      <c r="J919" s="436">
        <v>9</v>
      </c>
      <c r="K919" s="882">
        <v>5.85</v>
      </c>
      <c r="L919" s="979">
        <f t="shared" si="18"/>
        <v>216</v>
      </c>
      <c r="M919" s="988">
        <f>I919*J919*K919</f>
        <v>1263.5999999999999</v>
      </c>
      <c r="N919" s="436">
        <v>210</v>
      </c>
      <c r="O919" s="858">
        <v>1</v>
      </c>
      <c r="P919" s="858" t="s">
        <v>130</v>
      </c>
      <c r="Q919" s="980" t="s">
        <v>442</v>
      </c>
      <c r="R919" s="729" t="s">
        <v>3055</v>
      </c>
      <c r="S919" s="424" t="s">
        <v>4</v>
      </c>
      <c r="T919" s="729" t="s">
        <v>35</v>
      </c>
      <c r="U919" s="753" t="s">
        <v>3056</v>
      </c>
      <c r="V919" s="729" t="s">
        <v>36</v>
      </c>
      <c r="W919" s="752">
        <v>0</v>
      </c>
    </row>
    <row r="920" spans="1:23" ht="50.15" customHeight="1" x14ac:dyDescent="0.3">
      <c r="A920" s="414" t="s">
        <v>2834</v>
      </c>
      <c r="B920" s="818" t="s">
        <v>3057</v>
      </c>
      <c r="C920" s="753" t="s">
        <v>3058</v>
      </c>
      <c r="D920" s="860"/>
      <c r="E920" s="729"/>
      <c r="F920" s="754"/>
      <c r="G920" s="882">
        <v>1982</v>
      </c>
      <c r="H920" s="729" t="s">
        <v>6</v>
      </c>
      <c r="I920" s="436">
        <v>30</v>
      </c>
      <c r="J920" s="436">
        <v>40</v>
      </c>
      <c r="K920" s="126" t="s">
        <v>2859</v>
      </c>
      <c r="L920" s="979">
        <f t="shared" si="18"/>
        <v>1200</v>
      </c>
      <c r="M920" s="880" t="s">
        <v>2860</v>
      </c>
      <c r="N920" s="882" t="s">
        <v>130</v>
      </c>
      <c r="O920" s="882" t="s">
        <v>130</v>
      </c>
      <c r="P920" s="882" t="s">
        <v>130</v>
      </c>
      <c r="Q920" s="980" t="s">
        <v>442</v>
      </c>
      <c r="R920" s="729" t="s">
        <v>3055</v>
      </c>
      <c r="S920" s="424" t="s">
        <v>4</v>
      </c>
      <c r="T920" s="729" t="s">
        <v>35</v>
      </c>
      <c r="U920" s="753" t="s">
        <v>3059</v>
      </c>
      <c r="V920" s="729" t="s">
        <v>36</v>
      </c>
      <c r="W920" s="756">
        <v>0</v>
      </c>
    </row>
    <row r="921" spans="1:23" ht="50.15" customHeight="1" x14ac:dyDescent="0.3">
      <c r="A921" s="414" t="s">
        <v>2834</v>
      </c>
      <c r="B921" s="820">
        <v>45</v>
      </c>
      <c r="C921" s="769" t="s">
        <v>3061</v>
      </c>
      <c r="D921" s="860" t="s">
        <v>3062</v>
      </c>
      <c r="E921" s="729"/>
      <c r="F921" s="754"/>
      <c r="G921" s="882">
        <v>2015</v>
      </c>
      <c r="H921" s="729" t="s">
        <v>6</v>
      </c>
      <c r="I921" s="858">
        <v>36</v>
      </c>
      <c r="J921" s="882">
        <v>24</v>
      </c>
      <c r="K921" s="978">
        <v>6</v>
      </c>
      <c r="L921" s="979">
        <f>I921*J921+2.9</f>
        <v>866.9</v>
      </c>
      <c r="M921" s="988">
        <f>I921*J921*K921</f>
        <v>5184</v>
      </c>
      <c r="N921" s="882">
        <v>866.9</v>
      </c>
      <c r="O921" s="882">
        <v>1</v>
      </c>
      <c r="P921" s="882" t="s">
        <v>130</v>
      </c>
      <c r="Q921" s="980" t="s">
        <v>442</v>
      </c>
      <c r="R921" s="773" t="s">
        <v>3063</v>
      </c>
      <c r="S921" s="424" t="s">
        <v>4</v>
      </c>
      <c r="T921" s="729" t="s">
        <v>35</v>
      </c>
      <c r="U921" s="753" t="s">
        <v>3064</v>
      </c>
      <c r="V921" s="729" t="s">
        <v>36</v>
      </c>
      <c r="W921" s="752">
        <v>0</v>
      </c>
    </row>
    <row r="922" spans="1:23" ht="50.15" customHeight="1" x14ac:dyDescent="0.3">
      <c r="A922" s="414" t="s">
        <v>2834</v>
      </c>
      <c r="B922" s="820">
        <v>46</v>
      </c>
      <c r="C922" s="743" t="s">
        <v>3065</v>
      </c>
      <c r="D922" s="860" t="s">
        <v>3066</v>
      </c>
      <c r="E922" s="729"/>
      <c r="F922" s="754"/>
      <c r="G922" s="617" t="s">
        <v>1950</v>
      </c>
      <c r="H922" s="729" t="s">
        <v>6</v>
      </c>
      <c r="I922" s="978">
        <v>70.44</v>
      </c>
      <c r="J922" s="978">
        <v>48.97</v>
      </c>
      <c r="K922" s="978" t="s">
        <v>3067</v>
      </c>
      <c r="L922" s="979">
        <v>2667.04</v>
      </c>
      <c r="M922" s="617">
        <v>21583</v>
      </c>
      <c r="N922" s="617">
        <v>7229.97</v>
      </c>
      <c r="O922" s="617">
        <v>3</v>
      </c>
      <c r="P922" s="882" t="s">
        <v>130</v>
      </c>
      <c r="Q922" s="980" t="s">
        <v>442</v>
      </c>
      <c r="R922" s="773" t="s">
        <v>3063</v>
      </c>
      <c r="S922" s="424" t="s">
        <v>4</v>
      </c>
      <c r="T922" s="729" t="s">
        <v>35</v>
      </c>
      <c r="U922" s="753" t="s">
        <v>3068</v>
      </c>
      <c r="V922" s="729" t="s">
        <v>36</v>
      </c>
      <c r="W922" s="752">
        <v>8472374.0600000005</v>
      </c>
    </row>
    <row r="923" spans="1:23" ht="50.15" customHeight="1" x14ac:dyDescent="0.3">
      <c r="A923" s="414" t="s">
        <v>2834</v>
      </c>
      <c r="B923" s="820">
        <v>47</v>
      </c>
      <c r="C923" s="743" t="s">
        <v>3070</v>
      </c>
      <c r="D923" s="860" t="s">
        <v>3071</v>
      </c>
      <c r="E923" s="729"/>
      <c r="F923" s="754"/>
      <c r="G923" s="882" t="s">
        <v>2116</v>
      </c>
      <c r="H923" s="729" t="s">
        <v>6</v>
      </c>
      <c r="I923" s="978">
        <v>72.430000000000007</v>
      </c>
      <c r="J923" s="978">
        <v>22.25</v>
      </c>
      <c r="K923" s="978">
        <v>11.02</v>
      </c>
      <c r="L923" s="979">
        <f>I923*J923</f>
        <v>1611.5675000000001</v>
      </c>
      <c r="M923" s="617">
        <v>17760</v>
      </c>
      <c r="N923" s="617">
        <v>1539.5</v>
      </c>
      <c r="O923" s="617">
        <v>1</v>
      </c>
      <c r="P923" s="617" t="s">
        <v>130</v>
      </c>
      <c r="Q923" s="980" t="s">
        <v>442</v>
      </c>
      <c r="R923" s="773" t="s">
        <v>3072</v>
      </c>
      <c r="S923" s="424" t="s">
        <v>4</v>
      </c>
      <c r="T923" s="729" t="s">
        <v>35</v>
      </c>
      <c r="U923" s="772" t="s">
        <v>3073</v>
      </c>
      <c r="V923" s="753" t="s">
        <v>36</v>
      </c>
      <c r="W923" s="752">
        <v>0</v>
      </c>
    </row>
    <row r="924" spans="1:23" ht="50.15" customHeight="1" x14ac:dyDescent="0.3">
      <c r="A924" s="414" t="s">
        <v>2834</v>
      </c>
      <c r="B924" s="820">
        <v>48</v>
      </c>
      <c r="C924" s="772" t="s">
        <v>3075</v>
      </c>
      <c r="D924" s="860" t="s">
        <v>3076</v>
      </c>
      <c r="E924" s="729"/>
      <c r="F924" s="754"/>
      <c r="G924" s="617">
        <v>1960</v>
      </c>
      <c r="H924" s="729" t="s">
        <v>6</v>
      </c>
      <c r="I924" s="989">
        <v>46</v>
      </c>
      <c r="J924" s="984">
        <v>10.9</v>
      </c>
      <c r="K924" s="984">
        <v>4.0999999999999996</v>
      </c>
      <c r="L924" s="979">
        <f>I924*J924</f>
        <v>501.40000000000003</v>
      </c>
      <c r="M924" s="617">
        <v>2055.7399999999998</v>
      </c>
      <c r="N924" s="983">
        <v>381.5</v>
      </c>
      <c r="O924" s="617">
        <v>1</v>
      </c>
      <c r="P924" s="617" t="s">
        <v>130</v>
      </c>
      <c r="Q924" s="980" t="s">
        <v>442</v>
      </c>
      <c r="R924" s="773" t="s">
        <v>3077</v>
      </c>
      <c r="S924" s="905" t="s">
        <v>4</v>
      </c>
      <c r="T924" s="729" t="s">
        <v>35</v>
      </c>
      <c r="U924" s="753" t="s">
        <v>3078</v>
      </c>
      <c r="V924" s="753" t="s">
        <v>36</v>
      </c>
      <c r="W924" s="752">
        <v>171821.44</v>
      </c>
    </row>
    <row r="925" spans="1:23" ht="50.15" customHeight="1" x14ac:dyDescent="0.3">
      <c r="A925" s="414" t="s">
        <v>2834</v>
      </c>
      <c r="B925" s="820">
        <v>49</v>
      </c>
      <c r="C925" s="772" t="s">
        <v>3079</v>
      </c>
      <c r="D925" s="926">
        <v>795957</v>
      </c>
      <c r="E925" s="729"/>
      <c r="F925" s="754"/>
      <c r="G925" s="617">
        <v>2019</v>
      </c>
      <c r="H925" s="729" t="s">
        <v>6</v>
      </c>
      <c r="I925" s="882">
        <v>11.67</v>
      </c>
      <c r="J925" s="882">
        <v>9.9600000000000009</v>
      </c>
      <c r="K925" s="882">
        <v>5</v>
      </c>
      <c r="L925" s="979">
        <f>I925*J925</f>
        <v>116.23320000000001</v>
      </c>
      <c r="M925" s="988">
        <f>I925*J925*K925</f>
        <v>581.16600000000005</v>
      </c>
      <c r="N925" s="858">
        <f>99.1</f>
        <v>99.1</v>
      </c>
      <c r="O925" s="617">
        <v>1</v>
      </c>
      <c r="P925" s="617" t="s">
        <v>130</v>
      </c>
      <c r="Q925" s="980" t="s">
        <v>442</v>
      </c>
      <c r="R925" s="773" t="s">
        <v>3077</v>
      </c>
      <c r="S925" s="424" t="s">
        <v>4</v>
      </c>
      <c r="T925" s="729" t="s">
        <v>35</v>
      </c>
      <c r="U925" s="772" t="s">
        <v>3080</v>
      </c>
      <c r="V925" s="753" t="s">
        <v>36</v>
      </c>
      <c r="W925" s="752">
        <v>0</v>
      </c>
    </row>
    <row r="926" spans="1:23" ht="50.15" customHeight="1" x14ac:dyDescent="0.3">
      <c r="A926" s="414" t="s">
        <v>2834</v>
      </c>
      <c r="B926" s="820">
        <v>85</v>
      </c>
      <c r="C926" s="772" t="s">
        <v>3218</v>
      </c>
      <c r="D926" s="867" t="s">
        <v>3219</v>
      </c>
      <c r="E926" s="729"/>
      <c r="F926" s="754"/>
      <c r="G926" s="617" t="s">
        <v>3220</v>
      </c>
      <c r="H926" s="729" t="s">
        <v>6</v>
      </c>
      <c r="I926" s="984">
        <v>28.74</v>
      </c>
      <c r="J926" s="984">
        <v>10.11</v>
      </c>
      <c r="K926" s="984">
        <v>9.1</v>
      </c>
      <c r="L926" s="979">
        <f>I926*J926</f>
        <v>290.56139999999999</v>
      </c>
      <c r="M926" s="983">
        <v>2644</v>
      </c>
      <c r="N926" s="983">
        <v>290.60000000000002</v>
      </c>
      <c r="O926" s="617">
        <v>2</v>
      </c>
      <c r="P926" s="983"/>
      <c r="Q926" s="978" t="s">
        <v>5</v>
      </c>
      <c r="R926" s="773" t="s">
        <v>3221</v>
      </c>
      <c r="S926" s="905" t="s">
        <v>4</v>
      </c>
      <c r="T926" s="729" t="s">
        <v>35</v>
      </c>
      <c r="U926" s="753" t="s">
        <v>3222</v>
      </c>
      <c r="V926" s="729" t="s">
        <v>36</v>
      </c>
      <c r="W926" s="752">
        <v>0</v>
      </c>
    </row>
    <row r="927" spans="1:23" ht="50.15" customHeight="1" x14ac:dyDescent="0.3">
      <c r="A927" s="414" t="s">
        <v>2834</v>
      </c>
      <c r="B927" s="820"/>
      <c r="C927" s="778" t="s">
        <v>3223</v>
      </c>
      <c r="D927" s="860"/>
      <c r="E927" s="729"/>
      <c r="F927" s="754"/>
      <c r="G927" s="617"/>
      <c r="H927" s="729" t="s">
        <v>6</v>
      </c>
      <c r="I927" s="984">
        <v>28.74</v>
      </c>
      <c r="J927" s="984">
        <v>10.11</v>
      </c>
      <c r="K927" s="984">
        <v>2.89</v>
      </c>
      <c r="L927" s="979">
        <f t="shared" ref="L927:L969" si="19">I927*J927</f>
        <v>290.56139999999999</v>
      </c>
      <c r="M927" s="983"/>
      <c r="N927" s="983">
        <v>298.39999999999998</v>
      </c>
      <c r="O927" s="617"/>
      <c r="P927" s="983"/>
      <c r="Q927" s="978"/>
      <c r="R927" s="773"/>
      <c r="S927" s="905" t="s">
        <v>4</v>
      </c>
      <c r="T927" s="771"/>
      <c r="U927" s="772"/>
      <c r="V927" s="729"/>
      <c r="W927" s="752"/>
    </row>
    <row r="928" spans="1:23" ht="50.15" customHeight="1" x14ac:dyDescent="0.3">
      <c r="A928" s="414" t="s">
        <v>2834</v>
      </c>
      <c r="B928" s="818" t="s">
        <v>3224</v>
      </c>
      <c r="C928" s="753" t="s">
        <v>3225</v>
      </c>
      <c r="D928" s="860"/>
      <c r="E928" s="729"/>
      <c r="F928" s="754"/>
      <c r="G928" s="882">
        <v>1951</v>
      </c>
      <c r="H928" s="729" t="s">
        <v>6</v>
      </c>
      <c r="I928" s="436">
        <v>30</v>
      </c>
      <c r="J928" s="436">
        <v>30</v>
      </c>
      <c r="K928" s="126" t="s">
        <v>2859</v>
      </c>
      <c r="L928" s="979">
        <f>I928*J928</f>
        <v>900</v>
      </c>
      <c r="M928" s="880" t="s">
        <v>2878</v>
      </c>
      <c r="N928" s="882" t="s">
        <v>130</v>
      </c>
      <c r="O928" s="882" t="s">
        <v>130</v>
      </c>
      <c r="P928" s="882" t="s">
        <v>130</v>
      </c>
      <c r="Q928" s="980" t="s">
        <v>442</v>
      </c>
      <c r="R928" s="773" t="s">
        <v>3221</v>
      </c>
      <c r="S928" s="424" t="s">
        <v>4</v>
      </c>
      <c r="T928" s="729" t="s">
        <v>35</v>
      </c>
      <c r="U928" s="753" t="s">
        <v>3226</v>
      </c>
      <c r="V928" s="729" t="s">
        <v>36</v>
      </c>
      <c r="W928" s="756">
        <v>0</v>
      </c>
    </row>
    <row r="929" spans="1:23" ht="50.15" customHeight="1" x14ac:dyDescent="0.3">
      <c r="A929" s="414" t="s">
        <v>2834</v>
      </c>
      <c r="B929" s="820">
        <v>86</v>
      </c>
      <c r="C929" s="778" t="s">
        <v>3227</v>
      </c>
      <c r="D929" s="860">
        <v>922812</v>
      </c>
      <c r="E929" s="744">
        <v>922812</v>
      </c>
      <c r="F929" s="744">
        <v>922812</v>
      </c>
      <c r="G929" s="882" t="s">
        <v>130</v>
      </c>
      <c r="H929" s="729" t="s">
        <v>6</v>
      </c>
      <c r="I929" s="978">
        <v>1.2</v>
      </c>
      <c r="J929" s="979">
        <v>10</v>
      </c>
      <c r="K929" s="979">
        <v>12</v>
      </c>
      <c r="L929" s="436">
        <f t="shared" si="19"/>
        <v>12</v>
      </c>
      <c r="M929" s="436">
        <f t="shared" ref="M929:M930" si="20">J929*K929*I929</f>
        <v>144</v>
      </c>
      <c r="N929" s="617"/>
      <c r="O929" s="617"/>
      <c r="P929" s="983"/>
      <c r="Q929" s="978" t="s">
        <v>442</v>
      </c>
      <c r="R929" s="773" t="s">
        <v>3221</v>
      </c>
      <c r="S929" s="905" t="s">
        <v>4</v>
      </c>
      <c r="T929" s="729" t="s">
        <v>35</v>
      </c>
      <c r="U929" s="753" t="s">
        <v>3228</v>
      </c>
      <c r="V929" s="729" t="s">
        <v>36</v>
      </c>
      <c r="W929" s="752">
        <v>0</v>
      </c>
    </row>
    <row r="930" spans="1:23" ht="50.15" customHeight="1" x14ac:dyDescent="0.3">
      <c r="A930" s="414" t="s">
        <v>2834</v>
      </c>
      <c r="B930" s="820">
        <v>87</v>
      </c>
      <c r="C930" s="778" t="s">
        <v>3229</v>
      </c>
      <c r="D930" s="860">
        <v>920829</v>
      </c>
      <c r="E930" s="729"/>
      <c r="F930" s="754"/>
      <c r="G930" s="882" t="s">
        <v>130</v>
      </c>
      <c r="H930" s="729" t="s">
        <v>6</v>
      </c>
      <c r="I930" s="978">
        <v>1.2</v>
      </c>
      <c r="J930" s="979">
        <v>10</v>
      </c>
      <c r="K930" s="979">
        <v>12</v>
      </c>
      <c r="L930" s="436">
        <f t="shared" si="19"/>
        <v>12</v>
      </c>
      <c r="M930" s="436">
        <f t="shared" si="20"/>
        <v>144</v>
      </c>
      <c r="N930" s="617"/>
      <c r="O930" s="617"/>
      <c r="P930" s="983"/>
      <c r="Q930" s="978" t="s">
        <v>442</v>
      </c>
      <c r="R930" s="773" t="s">
        <v>3221</v>
      </c>
      <c r="S930" s="905" t="s">
        <v>4</v>
      </c>
      <c r="T930" s="729" t="s">
        <v>35</v>
      </c>
      <c r="U930" s="753" t="s">
        <v>3228</v>
      </c>
      <c r="V930" s="729" t="s">
        <v>36</v>
      </c>
      <c r="W930" s="752">
        <v>0</v>
      </c>
    </row>
    <row r="931" spans="1:23" ht="50.15" customHeight="1" x14ac:dyDescent="0.3">
      <c r="A931" s="414" t="s">
        <v>2834</v>
      </c>
      <c r="B931" s="820">
        <v>88</v>
      </c>
      <c r="C931" s="743" t="s">
        <v>3230</v>
      </c>
      <c r="D931" s="860" t="s">
        <v>3231</v>
      </c>
      <c r="E931" s="729"/>
      <c r="F931" s="754"/>
      <c r="G931" s="617" t="s">
        <v>693</v>
      </c>
      <c r="H931" s="729" t="s">
        <v>6</v>
      </c>
      <c r="I931" s="984">
        <v>52.32</v>
      </c>
      <c r="J931" s="984">
        <v>16.45</v>
      </c>
      <c r="K931" s="984">
        <v>8.5</v>
      </c>
      <c r="L931" s="979">
        <f t="shared" si="19"/>
        <v>860.66399999999999</v>
      </c>
      <c r="M931" s="983">
        <v>7316</v>
      </c>
      <c r="N931" s="983">
        <v>839.34</v>
      </c>
      <c r="O931" s="617">
        <v>2</v>
      </c>
      <c r="P931" s="983">
        <v>1</v>
      </c>
      <c r="Q931" s="978" t="s">
        <v>442</v>
      </c>
      <c r="R931" s="773" t="s">
        <v>3232</v>
      </c>
      <c r="S931" s="905" t="s">
        <v>4</v>
      </c>
      <c r="T931" s="729" t="s">
        <v>35</v>
      </c>
      <c r="U931" s="753" t="s">
        <v>3233</v>
      </c>
      <c r="V931" s="729" t="s">
        <v>36</v>
      </c>
      <c r="W931" s="752">
        <v>665709.72</v>
      </c>
    </row>
    <row r="932" spans="1:23" ht="50.15" customHeight="1" x14ac:dyDescent="0.3">
      <c r="A932" s="414" t="s">
        <v>2834</v>
      </c>
      <c r="B932" s="820"/>
      <c r="C932" s="778" t="s">
        <v>2372</v>
      </c>
      <c r="D932" s="860"/>
      <c r="E932" s="729"/>
      <c r="F932" s="754"/>
      <c r="G932" s="617"/>
      <c r="H932" s="729"/>
      <c r="I932" s="984">
        <v>52.32</v>
      </c>
      <c r="J932" s="984">
        <v>16.45</v>
      </c>
      <c r="K932" s="984">
        <v>2.5</v>
      </c>
      <c r="L932" s="979">
        <f t="shared" si="19"/>
        <v>860.66399999999999</v>
      </c>
      <c r="M932" s="983">
        <v>1721.32</v>
      </c>
      <c r="N932" s="983">
        <v>495.74</v>
      </c>
      <c r="O932" s="617"/>
      <c r="P932" s="983"/>
      <c r="Q932" s="978"/>
      <c r="R932" s="773"/>
      <c r="S932" s="905" t="s">
        <v>4</v>
      </c>
      <c r="T932" s="753"/>
      <c r="U932" s="772"/>
      <c r="V932" s="729"/>
      <c r="W932" s="752"/>
    </row>
    <row r="933" spans="1:23" ht="50.15" customHeight="1" x14ac:dyDescent="0.3">
      <c r="A933" s="414" t="s">
        <v>2834</v>
      </c>
      <c r="B933" s="818" t="s">
        <v>3234</v>
      </c>
      <c r="C933" s="753" t="s">
        <v>3235</v>
      </c>
      <c r="D933" s="860"/>
      <c r="E933" s="729"/>
      <c r="F933" s="754"/>
      <c r="G933" s="882">
        <v>1982</v>
      </c>
      <c r="H933" s="729" t="s">
        <v>6</v>
      </c>
      <c r="I933" s="436">
        <v>12</v>
      </c>
      <c r="J933" s="436">
        <v>40</v>
      </c>
      <c r="K933" s="126" t="s">
        <v>3236</v>
      </c>
      <c r="L933" s="979">
        <f>I933*J933</f>
        <v>480</v>
      </c>
      <c r="M933" s="880" t="s">
        <v>3237</v>
      </c>
      <c r="N933" s="882" t="s">
        <v>130</v>
      </c>
      <c r="O933" s="882" t="s">
        <v>130</v>
      </c>
      <c r="P933" s="882" t="s">
        <v>130</v>
      </c>
      <c r="Q933" s="980" t="s">
        <v>442</v>
      </c>
      <c r="R933" s="729" t="s">
        <v>3232</v>
      </c>
      <c r="S933" s="424" t="s">
        <v>4</v>
      </c>
      <c r="T933" s="729" t="s">
        <v>35</v>
      </c>
      <c r="U933" s="753" t="s">
        <v>3238</v>
      </c>
      <c r="V933" s="729" t="s">
        <v>36</v>
      </c>
      <c r="W933" s="756">
        <v>0</v>
      </c>
    </row>
    <row r="934" spans="1:23" ht="50.15" customHeight="1" x14ac:dyDescent="0.3">
      <c r="A934" s="414" t="s">
        <v>2834</v>
      </c>
      <c r="B934" s="820">
        <v>89</v>
      </c>
      <c r="C934" s="743" t="s">
        <v>3239</v>
      </c>
      <c r="D934" s="860" t="s">
        <v>3240</v>
      </c>
      <c r="E934" s="729"/>
      <c r="F934" s="754"/>
      <c r="G934" s="617" t="s">
        <v>669</v>
      </c>
      <c r="H934" s="729" t="s">
        <v>6</v>
      </c>
      <c r="I934" s="978">
        <v>18.66</v>
      </c>
      <c r="J934" s="978">
        <v>12.59</v>
      </c>
      <c r="K934" s="978">
        <v>10.1</v>
      </c>
      <c r="L934" s="979">
        <f t="shared" si="19"/>
        <v>234.92939999999999</v>
      </c>
      <c r="M934" s="617">
        <v>2373</v>
      </c>
      <c r="N934" s="617">
        <v>310.60000000000002</v>
      </c>
      <c r="O934" s="617">
        <v>2</v>
      </c>
      <c r="P934" s="983">
        <v>1</v>
      </c>
      <c r="Q934" s="978" t="s">
        <v>442</v>
      </c>
      <c r="R934" s="773" t="s">
        <v>3241</v>
      </c>
      <c r="S934" s="905" t="s">
        <v>4</v>
      </c>
      <c r="T934" s="729" t="s">
        <v>35</v>
      </c>
      <c r="U934" s="753" t="s">
        <v>3242</v>
      </c>
      <c r="V934" s="729" t="s">
        <v>36</v>
      </c>
      <c r="W934" s="752">
        <v>246723.84</v>
      </c>
    </row>
    <row r="935" spans="1:23" ht="50.15" customHeight="1" x14ac:dyDescent="0.3">
      <c r="A935" s="414" t="s">
        <v>2834</v>
      </c>
      <c r="B935" s="820"/>
      <c r="C935" s="778" t="s">
        <v>2372</v>
      </c>
      <c r="D935" s="860"/>
      <c r="E935" s="729"/>
      <c r="F935" s="754"/>
      <c r="G935" s="617"/>
      <c r="H935" s="729"/>
      <c r="I935" s="978">
        <v>18.66</v>
      </c>
      <c r="J935" s="978">
        <v>12.59</v>
      </c>
      <c r="K935" s="617">
        <v>2</v>
      </c>
      <c r="L935" s="979">
        <f t="shared" si="19"/>
        <v>234.92939999999999</v>
      </c>
      <c r="M935" s="978">
        <v>470</v>
      </c>
      <c r="N935" s="617">
        <v>112.75</v>
      </c>
      <c r="O935" s="617"/>
      <c r="P935" s="983"/>
      <c r="Q935" s="978"/>
      <c r="R935" s="773"/>
      <c r="S935" s="905" t="s">
        <v>4</v>
      </c>
      <c r="T935" s="753"/>
      <c r="U935" s="772"/>
      <c r="V935" s="729"/>
      <c r="W935" s="752"/>
    </row>
    <row r="936" spans="1:23" ht="50.15" customHeight="1" x14ac:dyDescent="0.3">
      <c r="A936" s="414" t="s">
        <v>2834</v>
      </c>
      <c r="B936" s="818" t="s">
        <v>3243</v>
      </c>
      <c r="C936" s="753" t="s">
        <v>3244</v>
      </c>
      <c r="D936" s="860"/>
      <c r="E936" s="729"/>
      <c r="F936" s="754"/>
      <c r="G936" s="882">
        <v>1966</v>
      </c>
      <c r="H936" s="729" t="s">
        <v>6</v>
      </c>
      <c r="I936" s="436">
        <v>10</v>
      </c>
      <c r="J936" s="436">
        <v>15</v>
      </c>
      <c r="K936" s="126" t="s">
        <v>3236</v>
      </c>
      <c r="L936" s="979">
        <f>I936*J936</f>
        <v>150</v>
      </c>
      <c r="M936" s="880" t="s">
        <v>3245</v>
      </c>
      <c r="N936" s="882" t="s">
        <v>130</v>
      </c>
      <c r="O936" s="882" t="s">
        <v>130</v>
      </c>
      <c r="P936" s="882" t="s">
        <v>130</v>
      </c>
      <c r="Q936" s="980" t="s">
        <v>442</v>
      </c>
      <c r="R936" s="773" t="s">
        <v>3241</v>
      </c>
      <c r="S936" s="424" t="s">
        <v>4</v>
      </c>
      <c r="T936" s="729" t="s">
        <v>35</v>
      </c>
      <c r="U936" s="753" t="s">
        <v>3246</v>
      </c>
      <c r="V936" s="729" t="s">
        <v>36</v>
      </c>
      <c r="W936" s="756">
        <v>0</v>
      </c>
    </row>
    <row r="937" spans="1:23" ht="50.15" customHeight="1" x14ac:dyDescent="0.3">
      <c r="A937" s="414" t="s">
        <v>2834</v>
      </c>
      <c r="B937" s="820">
        <v>90</v>
      </c>
      <c r="C937" s="778" t="s">
        <v>3247</v>
      </c>
      <c r="D937" s="860">
        <v>127</v>
      </c>
      <c r="E937" s="729"/>
      <c r="F937" s="754"/>
      <c r="G937" s="617">
        <v>1949</v>
      </c>
      <c r="H937" s="729" t="s">
        <v>6</v>
      </c>
      <c r="I937" s="978">
        <v>3.86</v>
      </c>
      <c r="J937" s="978">
        <v>4.67</v>
      </c>
      <c r="K937" s="617">
        <v>2.68</v>
      </c>
      <c r="L937" s="979">
        <f>I937*J937</f>
        <v>18.026199999999999</v>
      </c>
      <c r="M937" s="979">
        <f>J937*K937*I937</f>
        <v>48.310216000000004</v>
      </c>
      <c r="N937" s="617">
        <v>8.6</v>
      </c>
      <c r="O937" s="617">
        <v>1</v>
      </c>
      <c r="P937" s="983" t="s">
        <v>130</v>
      </c>
      <c r="Q937" s="978" t="s">
        <v>442</v>
      </c>
      <c r="R937" s="764" t="s">
        <v>3248</v>
      </c>
      <c r="S937" s="905" t="s">
        <v>4</v>
      </c>
      <c r="T937" s="744" t="s">
        <v>130</v>
      </c>
      <c r="U937" s="753" t="s">
        <v>2889</v>
      </c>
      <c r="V937" s="729" t="s">
        <v>36</v>
      </c>
      <c r="W937" s="752">
        <v>0</v>
      </c>
    </row>
    <row r="938" spans="1:23" ht="50.15" customHeight="1" x14ac:dyDescent="0.3">
      <c r="A938" s="414" t="s">
        <v>2834</v>
      </c>
      <c r="B938" s="820">
        <v>91</v>
      </c>
      <c r="C938" s="743" t="s">
        <v>3249</v>
      </c>
      <c r="D938" s="860" t="s">
        <v>1948</v>
      </c>
      <c r="E938" s="729"/>
      <c r="F938" s="754"/>
      <c r="G938" s="617" t="s">
        <v>3220</v>
      </c>
      <c r="H938" s="729" t="s">
        <v>6</v>
      </c>
      <c r="I938" s="984">
        <v>7.12</v>
      </c>
      <c r="J938" s="984">
        <v>5.08</v>
      </c>
      <c r="K938" s="984">
        <v>3.96</v>
      </c>
      <c r="L938" s="979">
        <f t="shared" si="19"/>
        <v>36.169600000000003</v>
      </c>
      <c r="M938" s="983">
        <v>143</v>
      </c>
      <c r="N938" s="983">
        <v>21.9</v>
      </c>
      <c r="O938" s="983">
        <v>1</v>
      </c>
      <c r="P938" s="983"/>
      <c r="Q938" s="978" t="s">
        <v>442</v>
      </c>
      <c r="R938" s="764" t="s">
        <v>3250</v>
      </c>
      <c r="S938" s="904" t="s">
        <v>4</v>
      </c>
      <c r="T938" s="729" t="s">
        <v>35</v>
      </c>
      <c r="U938" s="753" t="s">
        <v>2889</v>
      </c>
      <c r="V938" s="729" t="s">
        <v>36</v>
      </c>
      <c r="W938" s="752">
        <v>0</v>
      </c>
    </row>
    <row r="939" spans="1:23" ht="50.15" customHeight="1" x14ac:dyDescent="0.3">
      <c r="A939" s="414" t="s">
        <v>2834</v>
      </c>
      <c r="B939" s="820">
        <v>92</v>
      </c>
      <c r="C939" s="743" t="s">
        <v>3251</v>
      </c>
      <c r="D939" s="860" t="s">
        <v>3252</v>
      </c>
      <c r="E939" s="729"/>
      <c r="F939" s="754"/>
      <c r="G939" s="617" t="s">
        <v>3253</v>
      </c>
      <c r="H939" s="729" t="s">
        <v>6</v>
      </c>
      <c r="I939" s="984">
        <v>3.82</v>
      </c>
      <c r="J939" s="984">
        <v>4.58</v>
      </c>
      <c r="K939" s="984">
        <v>6.4</v>
      </c>
      <c r="L939" s="979">
        <f t="shared" si="19"/>
        <v>17.4956</v>
      </c>
      <c r="M939" s="983">
        <v>112</v>
      </c>
      <c r="N939" s="983">
        <v>8.6999999999999993</v>
      </c>
      <c r="O939" s="983">
        <v>1</v>
      </c>
      <c r="P939" s="983"/>
      <c r="Q939" s="978" t="s">
        <v>442</v>
      </c>
      <c r="R939" s="764" t="s">
        <v>3254</v>
      </c>
      <c r="S939" s="904" t="s">
        <v>4</v>
      </c>
      <c r="T939" s="729" t="s">
        <v>35</v>
      </c>
      <c r="U939" s="753" t="s">
        <v>2889</v>
      </c>
      <c r="V939" s="729" t="s">
        <v>36</v>
      </c>
      <c r="W939" s="752">
        <v>0</v>
      </c>
    </row>
    <row r="940" spans="1:23" ht="50.15" customHeight="1" x14ac:dyDescent="0.3">
      <c r="A940" s="414" t="s">
        <v>2834</v>
      </c>
      <c r="B940" s="820">
        <v>93</v>
      </c>
      <c r="C940" s="743" t="s">
        <v>3255</v>
      </c>
      <c r="D940" s="860" t="s">
        <v>3256</v>
      </c>
      <c r="E940" s="729"/>
      <c r="F940" s="754"/>
      <c r="G940" s="617" t="s">
        <v>3257</v>
      </c>
      <c r="H940" s="729" t="s">
        <v>6</v>
      </c>
      <c r="I940" s="984">
        <v>33.5</v>
      </c>
      <c r="J940" s="984">
        <v>10.02</v>
      </c>
      <c r="K940" s="984">
        <v>8.0500000000000007</v>
      </c>
      <c r="L940" s="979">
        <f t="shared" si="19"/>
        <v>335.66999999999996</v>
      </c>
      <c r="M940" s="983">
        <v>2702.4</v>
      </c>
      <c r="N940" s="983">
        <v>221.56</v>
      </c>
      <c r="O940" s="983">
        <v>1</v>
      </c>
      <c r="P940" s="983">
        <v>1</v>
      </c>
      <c r="Q940" s="978" t="s">
        <v>442</v>
      </c>
      <c r="R940" s="764" t="s">
        <v>3258</v>
      </c>
      <c r="S940" s="904" t="s">
        <v>4</v>
      </c>
      <c r="T940" s="729" t="s">
        <v>35</v>
      </c>
      <c r="U940" s="772" t="s">
        <v>3259</v>
      </c>
      <c r="V940" s="729" t="s">
        <v>36</v>
      </c>
      <c r="W940" s="752">
        <v>484182.3</v>
      </c>
    </row>
    <row r="941" spans="1:23" ht="50.15" customHeight="1" x14ac:dyDescent="0.3">
      <c r="A941" s="414" t="s">
        <v>2834</v>
      </c>
      <c r="B941" s="820"/>
      <c r="C941" s="778" t="s">
        <v>3260</v>
      </c>
      <c r="D941" s="860"/>
      <c r="E941" s="729"/>
      <c r="F941" s="754"/>
      <c r="G941" s="617"/>
      <c r="H941" s="729"/>
      <c r="I941" s="984">
        <v>33.5</v>
      </c>
      <c r="J941" s="984">
        <v>10.02</v>
      </c>
      <c r="K941" s="984">
        <v>2</v>
      </c>
      <c r="L941" s="979">
        <f t="shared" si="19"/>
        <v>335.66999999999996</v>
      </c>
      <c r="M941" s="983">
        <v>671.34</v>
      </c>
      <c r="N941" s="983">
        <v>161.12</v>
      </c>
      <c r="O941" s="882"/>
      <c r="P941" s="882"/>
      <c r="Q941" s="882"/>
      <c r="R941" s="714"/>
      <c r="S941" s="904" t="s">
        <v>4</v>
      </c>
      <c r="T941" s="729"/>
      <c r="U941" s="772"/>
      <c r="V941" s="729"/>
      <c r="W941" s="752"/>
    </row>
    <row r="942" spans="1:23" ht="50.15" customHeight="1" x14ac:dyDescent="0.3">
      <c r="A942" s="414" t="s">
        <v>2834</v>
      </c>
      <c r="B942" s="818" t="s">
        <v>3261</v>
      </c>
      <c r="C942" s="753" t="s">
        <v>2877</v>
      </c>
      <c r="D942" s="860"/>
      <c r="E942" s="729"/>
      <c r="F942" s="754"/>
      <c r="G942" s="882">
        <v>1980</v>
      </c>
      <c r="H942" s="729" t="s">
        <v>6</v>
      </c>
      <c r="I942" s="436">
        <v>40</v>
      </c>
      <c r="J942" s="436">
        <v>40</v>
      </c>
      <c r="K942" s="126" t="s">
        <v>3236</v>
      </c>
      <c r="L942" s="979">
        <f>I942*J942</f>
        <v>1600</v>
      </c>
      <c r="M942" s="880" t="s">
        <v>3237</v>
      </c>
      <c r="N942" s="882" t="s">
        <v>130</v>
      </c>
      <c r="O942" s="882" t="s">
        <v>130</v>
      </c>
      <c r="P942" s="882" t="s">
        <v>130</v>
      </c>
      <c r="Q942" s="980" t="s">
        <v>442</v>
      </c>
      <c r="R942" s="729" t="s">
        <v>3262</v>
      </c>
      <c r="S942" s="424" t="s">
        <v>4</v>
      </c>
      <c r="T942" s="729" t="s">
        <v>35</v>
      </c>
      <c r="U942" s="753" t="s">
        <v>3263</v>
      </c>
      <c r="V942" s="729" t="s">
        <v>36</v>
      </c>
      <c r="W942" s="756">
        <v>0</v>
      </c>
    </row>
    <row r="943" spans="1:23" ht="50.15" customHeight="1" x14ac:dyDescent="0.3">
      <c r="A943" s="414" t="s">
        <v>2834</v>
      </c>
      <c r="B943" s="820">
        <v>94</v>
      </c>
      <c r="C943" s="769" t="s">
        <v>3264</v>
      </c>
      <c r="D943" s="860">
        <v>391099</v>
      </c>
      <c r="E943" s="729"/>
      <c r="F943" s="754"/>
      <c r="G943" s="882">
        <v>1979</v>
      </c>
      <c r="H943" s="729" t="s">
        <v>6</v>
      </c>
      <c r="I943" s="436" t="s">
        <v>130</v>
      </c>
      <c r="J943" s="436" t="s">
        <v>130</v>
      </c>
      <c r="K943" s="126" t="s">
        <v>2859</v>
      </c>
      <c r="L943" s="979">
        <v>2975.7</v>
      </c>
      <c r="M943" s="880" t="s">
        <v>2860</v>
      </c>
      <c r="N943" s="882" t="s">
        <v>130</v>
      </c>
      <c r="O943" s="882" t="s">
        <v>130</v>
      </c>
      <c r="P943" s="882" t="s">
        <v>130</v>
      </c>
      <c r="Q943" s="980" t="s">
        <v>442</v>
      </c>
      <c r="R943" s="729" t="s">
        <v>3265</v>
      </c>
      <c r="S943" s="424" t="s">
        <v>4</v>
      </c>
      <c r="T943" s="729" t="s">
        <v>35</v>
      </c>
      <c r="U943" s="753" t="s">
        <v>3266</v>
      </c>
      <c r="V943" s="729" t="s">
        <v>36</v>
      </c>
      <c r="W943" s="780">
        <v>0</v>
      </c>
    </row>
    <row r="944" spans="1:23" ht="50.15" customHeight="1" x14ac:dyDescent="0.3">
      <c r="A944" s="414" t="s">
        <v>2834</v>
      </c>
      <c r="B944" s="820">
        <v>95</v>
      </c>
      <c r="C944" s="743" t="s">
        <v>3267</v>
      </c>
      <c r="D944" s="860" t="s">
        <v>3268</v>
      </c>
      <c r="E944" s="729"/>
      <c r="F944" s="754"/>
      <c r="G944" s="882" t="s">
        <v>3269</v>
      </c>
      <c r="H944" s="729" t="s">
        <v>6</v>
      </c>
      <c r="I944" s="978">
        <v>88.06</v>
      </c>
      <c r="J944" s="978">
        <v>13.11</v>
      </c>
      <c r="K944" s="978">
        <v>12.89</v>
      </c>
      <c r="L944" s="979">
        <f t="shared" si="19"/>
        <v>1154.4666</v>
      </c>
      <c r="M944" s="882">
        <v>14882</v>
      </c>
      <c r="N944" s="882">
        <v>1896.3</v>
      </c>
      <c r="O944" s="882">
        <v>2</v>
      </c>
      <c r="P944" s="882">
        <v>1</v>
      </c>
      <c r="Q944" s="978" t="s">
        <v>442</v>
      </c>
      <c r="R944" s="729" t="s">
        <v>3262</v>
      </c>
      <c r="S944" s="904" t="s">
        <v>4</v>
      </c>
      <c r="T944" s="729" t="s">
        <v>35</v>
      </c>
      <c r="U944" s="772" t="s">
        <v>3270</v>
      </c>
      <c r="V944" s="729" t="s">
        <v>36</v>
      </c>
      <c r="W944" s="752">
        <v>316836.15999999997</v>
      </c>
    </row>
    <row r="945" spans="1:23" ht="50.15" customHeight="1" x14ac:dyDescent="0.3">
      <c r="A945" s="414" t="s">
        <v>2834</v>
      </c>
      <c r="B945" s="820"/>
      <c r="C945" s="778" t="s">
        <v>3260</v>
      </c>
      <c r="D945" s="860"/>
      <c r="E945" s="729"/>
      <c r="F945" s="754"/>
      <c r="G945" s="617"/>
      <c r="H945" s="729"/>
      <c r="I945" s="984">
        <v>88.06</v>
      </c>
      <c r="J945" s="984">
        <v>13.11</v>
      </c>
      <c r="K945" s="984">
        <v>3.43</v>
      </c>
      <c r="L945" s="979">
        <f t="shared" si="19"/>
        <v>1154.4666</v>
      </c>
      <c r="M945" s="983">
        <v>3960</v>
      </c>
      <c r="N945" s="983">
        <v>1154.5</v>
      </c>
      <c r="O945" s="882"/>
      <c r="P945" s="882"/>
      <c r="Q945" s="882"/>
      <c r="R945" s="729"/>
      <c r="S945" s="904" t="s">
        <v>4</v>
      </c>
      <c r="T945" s="729"/>
      <c r="U945" s="772"/>
      <c r="V945" s="729"/>
      <c r="W945" s="752"/>
    </row>
    <row r="946" spans="1:23" ht="50.15" customHeight="1" x14ac:dyDescent="0.3">
      <c r="A946" s="414" t="s">
        <v>2834</v>
      </c>
      <c r="B946" s="818" t="s">
        <v>3271</v>
      </c>
      <c r="C946" s="753" t="s">
        <v>2877</v>
      </c>
      <c r="D946" s="860"/>
      <c r="E946" s="729"/>
      <c r="F946" s="754"/>
      <c r="G946" s="882">
        <v>1980</v>
      </c>
      <c r="H946" s="729" t="s">
        <v>6</v>
      </c>
      <c r="I946" s="436">
        <v>40</v>
      </c>
      <c r="J946" s="436">
        <v>40</v>
      </c>
      <c r="K946" s="126" t="s">
        <v>3236</v>
      </c>
      <c r="L946" s="979">
        <f>I946*J946</f>
        <v>1600</v>
      </c>
      <c r="M946" s="880" t="s">
        <v>3237</v>
      </c>
      <c r="N946" s="882" t="s">
        <v>130</v>
      </c>
      <c r="O946" s="882" t="s">
        <v>130</v>
      </c>
      <c r="P946" s="882" t="s">
        <v>130</v>
      </c>
      <c r="Q946" s="980" t="s">
        <v>442</v>
      </c>
      <c r="R946" s="729" t="s">
        <v>3262</v>
      </c>
      <c r="S946" s="424" t="s">
        <v>4</v>
      </c>
      <c r="T946" s="729" t="s">
        <v>35</v>
      </c>
      <c r="U946" s="753" t="s">
        <v>3263</v>
      </c>
      <c r="V946" s="729" t="s">
        <v>36</v>
      </c>
      <c r="W946" s="756">
        <v>0</v>
      </c>
    </row>
    <row r="947" spans="1:23" ht="50.15" customHeight="1" x14ac:dyDescent="0.3">
      <c r="A947" s="414" t="s">
        <v>2834</v>
      </c>
      <c r="B947" s="820">
        <v>96</v>
      </c>
      <c r="C947" s="743" t="s">
        <v>3272</v>
      </c>
      <c r="D947" s="860" t="s">
        <v>3273</v>
      </c>
      <c r="E947" s="729"/>
      <c r="F947" s="754"/>
      <c r="G947" s="617" t="s">
        <v>1992</v>
      </c>
      <c r="H947" s="729" t="s">
        <v>6</v>
      </c>
      <c r="I947" s="984">
        <v>21.93</v>
      </c>
      <c r="J947" s="984">
        <v>10.08</v>
      </c>
      <c r="K947" s="984">
        <v>5.16</v>
      </c>
      <c r="L947" s="979">
        <f t="shared" si="19"/>
        <v>221.05439999999999</v>
      </c>
      <c r="M947" s="983">
        <v>1140.5999999999999</v>
      </c>
      <c r="N947" s="983" t="s">
        <v>3274</v>
      </c>
      <c r="O947" s="983">
        <v>1</v>
      </c>
      <c r="P947" s="983">
        <v>1</v>
      </c>
      <c r="Q947" s="978" t="s">
        <v>5</v>
      </c>
      <c r="R947" s="764" t="s">
        <v>3275</v>
      </c>
      <c r="S947" s="904" t="s">
        <v>4</v>
      </c>
      <c r="T947" s="729" t="s">
        <v>35</v>
      </c>
      <c r="U947" s="753" t="s">
        <v>3276</v>
      </c>
      <c r="V947" s="729" t="s">
        <v>36</v>
      </c>
      <c r="W947" s="752">
        <v>243116.46</v>
      </c>
    </row>
    <row r="948" spans="1:23" ht="50.15" customHeight="1" x14ac:dyDescent="0.3">
      <c r="A948" s="414" t="s">
        <v>2834</v>
      </c>
      <c r="B948" s="820"/>
      <c r="C948" s="778" t="s">
        <v>3260</v>
      </c>
      <c r="D948" s="860"/>
      <c r="E948" s="729"/>
      <c r="F948" s="754"/>
      <c r="G948" s="617"/>
      <c r="H948" s="729"/>
      <c r="I948" s="984">
        <v>21.93</v>
      </c>
      <c r="J948" s="984">
        <v>10.08</v>
      </c>
      <c r="K948" s="984">
        <v>2.5</v>
      </c>
      <c r="L948" s="979">
        <f t="shared" si="19"/>
        <v>221.05439999999999</v>
      </c>
      <c r="M948" s="983">
        <v>552.6</v>
      </c>
      <c r="N948" s="983">
        <v>106.07</v>
      </c>
      <c r="O948" s="882"/>
      <c r="P948" s="882"/>
      <c r="Q948" s="882"/>
      <c r="R948" s="729"/>
      <c r="S948" s="904" t="s">
        <v>4</v>
      </c>
      <c r="T948" s="729"/>
      <c r="U948" s="772"/>
      <c r="V948" s="729"/>
      <c r="W948" s="752"/>
    </row>
    <row r="949" spans="1:23" ht="50.15" customHeight="1" x14ac:dyDescent="0.3">
      <c r="A949" s="414" t="s">
        <v>2834</v>
      </c>
      <c r="B949" s="820">
        <v>97</v>
      </c>
      <c r="C949" s="743" t="s">
        <v>3277</v>
      </c>
      <c r="D949" s="860" t="s">
        <v>3278</v>
      </c>
      <c r="E949" s="729"/>
      <c r="F949" s="754"/>
      <c r="G949" s="617" t="s">
        <v>2116</v>
      </c>
      <c r="H949" s="729" t="s">
        <v>6</v>
      </c>
      <c r="I949" s="984">
        <v>33</v>
      </c>
      <c r="J949" s="984">
        <v>12</v>
      </c>
      <c r="K949" s="984">
        <v>15.7</v>
      </c>
      <c r="L949" s="979">
        <f t="shared" si="19"/>
        <v>396</v>
      </c>
      <c r="M949" s="983">
        <v>6217.2</v>
      </c>
      <c r="N949" s="983">
        <v>1291.4000000000001</v>
      </c>
      <c r="O949" s="983">
        <v>3</v>
      </c>
      <c r="P949" s="983">
        <v>1</v>
      </c>
      <c r="Q949" s="978" t="s">
        <v>442</v>
      </c>
      <c r="R949" s="764" t="s">
        <v>3279</v>
      </c>
      <c r="S949" s="904" t="s">
        <v>4</v>
      </c>
      <c r="T949" s="729" t="s">
        <v>35</v>
      </c>
      <c r="U949" s="753" t="s">
        <v>3280</v>
      </c>
      <c r="V949" s="729" t="s">
        <v>36</v>
      </c>
      <c r="W949" s="752">
        <v>934313.04</v>
      </c>
    </row>
    <row r="950" spans="1:23" ht="50.15" customHeight="1" x14ac:dyDescent="0.3">
      <c r="A950" s="414" t="s">
        <v>2834</v>
      </c>
      <c r="B950" s="820"/>
      <c r="C950" s="778" t="s">
        <v>3260</v>
      </c>
      <c r="D950" s="860"/>
      <c r="E950" s="729"/>
      <c r="F950" s="754"/>
      <c r="G950" s="617"/>
      <c r="H950" s="729"/>
      <c r="I950" s="984">
        <v>33</v>
      </c>
      <c r="J950" s="984">
        <v>12</v>
      </c>
      <c r="K950" s="984">
        <v>1.8</v>
      </c>
      <c r="L950" s="979">
        <f t="shared" si="19"/>
        <v>396</v>
      </c>
      <c r="M950" s="983">
        <v>1426</v>
      </c>
      <c r="N950" s="983">
        <v>386.15</v>
      </c>
      <c r="O950" s="983"/>
      <c r="P950" s="983"/>
      <c r="Q950" s="978"/>
      <c r="R950" s="764"/>
      <c r="S950" s="904" t="s">
        <v>4</v>
      </c>
      <c r="T950" s="753"/>
      <c r="U950" s="772"/>
      <c r="V950" s="729"/>
      <c r="W950" s="752"/>
    </row>
    <row r="951" spans="1:23" ht="50.15" customHeight="1" x14ac:dyDescent="0.3">
      <c r="A951" s="414" t="s">
        <v>2834</v>
      </c>
      <c r="B951" s="818" t="s">
        <v>3281</v>
      </c>
      <c r="C951" s="753" t="s">
        <v>3282</v>
      </c>
      <c r="D951" s="860"/>
      <c r="E951" s="729"/>
      <c r="F951" s="754"/>
      <c r="G951" s="882">
        <v>1981</v>
      </c>
      <c r="H951" s="729" t="s">
        <v>6</v>
      </c>
      <c r="I951" s="436">
        <v>40</v>
      </c>
      <c r="J951" s="436">
        <v>30</v>
      </c>
      <c r="K951" s="126" t="s">
        <v>3236</v>
      </c>
      <c r="L951" s="979">
        <f>I951*J951</f>
        <v>1200</v>
      </c>
      <c r="M951" s="880" t="s">
        <v>2860</v>
      </c>
      <c r="N951" s="882" t="s">
        <v>130</v>
      </c>
      <c r="O951" s="882" t="s">
        <v>130</v>
      </c>
      <c r="P951" s="882" t="s">
        <v>130</v>
      </c>
      <c r="Q951" s="980" t="s">
        <v>442</v>
      </c>
      <c r="R951" s="764" t="s">
        <v>3279</v>
      </c>
      <c r="S951" s="424" t="s">
        <v>4</v>
      </c>
      <c r="T951" s="729" t="s">
        <v>35</v>
      </c>
      <c r="U951" s="753" t="s">
        <v>3263</v>
      </c>
      <c r="V951" s="729" t="s">
        <v>36</v>
      </c>
      <c r="W951" s="756">
        <v>0</v>
      </c>
    </row>
    <row r="952" spans="1:23" ht="50.15" customHeight="1" x14ac:dyDescent="0.3">
      <c r="A952" s="414" t="s">
        <v>2834</v>
      </c>
      <c r="B952" s="820">
        <v>98</v>
      </c>
      <c r="C952" s="743" t="s">
        <v>3283</v>
      </c>
      <c r="D952" s="860" t="s">
        <v>3284</v>
      </c>
      <c r="E952" s="729"/>
      <c r="F952" s="754"/>
      <c r="G952" s="617" t="s">
        <v>3285</v>
      </c>
      <c r="H952" s="729" t="s">
        <v>6</v>
      </c>
      <c r="I952" s="984">
        <v>88.04</v>
      </c>
      <c r="J952" s="984">
        <v>13.08</v>
      </c>
      <c r="K952" s="984">
        <v>12.87</v>
      </c>
      <c r="L952" s="979">
        <f t="shared" si="19"/>
        <v>1151.5632000000001</v>
      </c>
      <c r="M952" s="983">
        <v>14821</v>
      </c>
      <c r="N952" s="983">
        <v>945.73</v>
      </c>
      <c r="O952" s="983">
        <v>2</v>
      </c>
      <c r="P952" s="983">
        <v>1</v>
      </c>
      <c r="Q952" s="978" t="s">
        <v>442</v>
      </c>
      <c r="R952" s="764" t="s">
        <v>3286</v>
      </c>
      <c r="S952" s="904" t="s">
        <v>4</v>
      </c>
      <c r="T952" s="729" t="s">
        <v>35</v>
      </c>
      <c r="U952" s="772" t="s">
        <v>3287</v>
      </c>
      <c r="V952" s="729" t="s">
        <v>36</v>
      </c>
      <c r="W952" s="752">
        <v>467763.23</v>
      </c>
    </row>
    <row r="953" spans="1:23" ht="50.15" customHeight="1" x14ac:dyDescent="0.3">
      <c r="A953" s="414" t="s">
        <v>2834</v>
      </c>
      <c r="B953" s="820"/>
      <c r="C953" s="778" t="s">
        <v>3260</v>
      </c>
      <c r="D953" s="860"/>
      <c r="E953" s="729"/>
      <c r="F953" s="754"/>
      <c r="G953" s="617"/>
      <c r="H953" s="729"/>
      <c r="I953" s="984">
        <v>88.04</v>
      </c>
      <c r="J953" s="984">
        <v>13.08</v>
      </c>
      <c r="K953" s="984">
        <v>3.48</v>
      </c>
      <c r="L953" s="979">
        <f t="shared" si="19"/>
        <v>1151.5632000000001</v>
      </c>
      <c r="M953" s="983">
        <v>4008</v>
      </c>
      <c r="N953" s="983">
        <v>1151.5999999999999</v>
      </c>
      <c r="O953" s="983"/>
      <c r="P953" s="983"/>
      <c r="Q953" s="978"/>
      <c r="R953" s="764"/>
      <c r="S953" s="904" t="s">
        <v>4</v>
      </c>
      <c r="T953" s="771"/>
      <c r="U953" s="772"/>
      <c r="V953" s="729"/>
      <c r="W953" s="752"/>
    </row>
    <row r="954" spans="1:23" ht="50.15" customHeight="1" x14ac:dyDescent="0.3">
      <c r="A954" s="414" t="s">
        <v>2834</v>
      </c>
      <c r="B954" s="818" t="s">
        <v>3288</v>
      </c>
      <c r="C954" s="753" t="s">
        <v>3289</v>
      </c>
      <c r="D954" s="860"/>
      <c r="E954" s="729"/>
      <c r="F954" s="754"/>
      <c r="G954" s="882">
        <v>1985</v>
      </c>
      <c r="H954" s="729" t="s">
        <v>6</v>
      </c>
      <c r="I954" s="436">
        <v>40</v>
      </c>
      <c r="J954" s="436">
        <v>30</v>
      </c>
      <c r="K954" s="126" t="s">
        <v>3236</v>
      </c>
      <c r="L954" s="979">
        <f>I954*J954</f>
        <v>1200</v>
      </c>
      <c r="M954" s="880" t="s">
        <v>2860</v>
      </c>
      <c r="N954" s="882" t="s">
        <v>130</v>
      </c>
      <c r="O954" s="882" t="s">
        <v>130</v>
      </c>
      <c r="P954" s="882" t="s">
        <v>130</v>
      </c>
      <c r="Q954" s="980" t="s">
        <v>442</v>
      </c>
      <c r="R954" s="764" t="s">
        <v>3279</v>
      </c>
      <c r="S954" s="424" t="s">
        <v>4</v>
      </c>
      <c r="T954" s="729" t="s">
        <v>35</v>
      </c>
      <c r="U954" s="753" t="s">
        <v>3290</v>
      </c>
      <c r="V954" s="729" t="s">
        <v>36</v>
      </c>
      <c r="W954" s="756">
        <v>0</v>
      </c>
    </row>
    <row r="955" spans="1:23" ht="50.15" customHeight="1" x14ac:dyDescent="0.3">
      <c r="A955" s="414" t="s">
        <v>2834</v>
      </c>
      <c r="B955" s="820">
        <v>99</v>
      </c>
      <c r="C955" s="743" t="s">
        <v>3291</v>
      </c>
      <c r="D955" s="860" t="s">
        <v>3292</v>
      </c>
      <c r="E955" s="729"/>
      <c r="F955" s="754"/>
      <c r="G955" s="617" t="s">
        <v>2870</v>
      </c>
      <c r="H955" s="729" t="s">
        <v>6</v>
      </c>
      <c r="I955" s="984">
        <v>25.42</v>
      </c>
      <c r="J955" s="984">
        <v>10.47</v>
      </c>
      <c r="K955" s="984">
        <v>10.84</v>
      </c>
      <c r="L955" s="979">
        <f t="shared" si="19"/>
        <v>266.14740000000006</v>
      </c>
      <c r="M955" s="983">
        <v>2885</v>
      </c>
      <c r="N955" s="983">
        <v>212.5</v>
      </c>
      <c r="O955" s="983">
        <v>2</v>
      </c>
      <c r="P955" s="983"/>
      <c r="Q955" s="978" t="s">
        <v>442</v>
      </c>
      <c r="R955" s="764" t="s">
        <v>3293</v>
      </c>
      <c r="S955" s="904" t="s">
        <v>4</v>
      </c>
      <c r="T955" s="729" t="s">
        <v>35</v>
      </c>
      <c r="U955" s="772" t="s">
        <v>3287</v>
      </c>
      <c r="V955" s="729" t="s">
        <v>36</v>
      </c>
      <c r="W955" s="752">
        <v>694187.64</v>
      </c>
    </row>
    <row r="956" spans="1:23" ht="50.15" customHeight="1" x14ac:dyDescent="0.3">
      <c r="A956" s="414" t="s">
        <v>2834</v>
      </c>
      <c r="B956" s="818" t="s">
        <v>3294</v>
      </c>
      <c r="C956" s="753" t="s">
        <v>3295</v>
      </c>
      <c r="D956" s="860"/>
      <c r="E956" s="729"/>
      <c r="F956" s="754"/>
      <c r="G956" s="882">
        <v>1986</v>
      </c>
      <c r="H956" s="729" t="s">
        <v>6</v>
      </c>
      <c r="I956" s="436">
        <v>30</v>
      </c>
      <c r="J956" s="436">
        <v>20</v>
      </c>
      <c r="K956" s="126" t="s">
        <v>3236</v>
      </c>
      <c r="L956" s="979">
        <f>I956*J956</f>
        <v>600</v>
      </c>
      <c r="M956" s="880" t="s">
        <v>3296</v>
      </c>
      <c r="N956" s="882" t="s">
        <v>130</v>
      </c>
      <c r="O956" s="882" t="s">
        <v>130</v>
      </c>
      <c r="P956" s="882" t="s">
        <v>130</v>
      </c>
      <c r="Q956" s="980" t="s">
        <v>442</v>
      </c>
      <c r="R956" s="764" t="s">
        <v>3293</v>
      </c>
      <c r="S956" s="424" t="s">
        <v>4</v>
      </c>
      <c r="T956" s="729" t="s">
        <v>35</v>
      </c>
      <c r="U956" s="753" t="s">
        <v>3297</v>
      </c>
      <c r="V956" s="729" t="s">
        <v>36</v>
      </c>
      <c r="W956" s="756">
        <v>0</v>
      </c>
    </row>
    <row r="957" spans="1:23" ht="50.15" customHeight="1" x14ac:dyDescent="0.3">
      <c r="A957" s="414" t="s">
        <v>2834</v>
      </c>
      <c r="B957" s="820">
        <v>100</v>
      </c>
      <c r="C957" s="743" t="s">
        <v>3298</v>
      </c>
      <c r="D957" s="860" t="s">
        <v>3299</v>
      </c>
      <c r="E957" s="729"/>
      <c r="F957" s="754"/>
      <c r="G957" s="617" t="s">
        <v>1525</v>
      </c>
      <c r="H957" s="729" t="s">
        <v>6</v>
      </c>
      <c r="I957" s="984">
        <v>22.02</v>
      </c>
      <c r="J957" s="986">
        <v>16.059999999999999</v>
      </c>
      <c r="K957" s="984">
        <v>5.84</v>
      </c>
      <c r="L957" s="979">
        <f t="shared" si="19"/>
        <v>353.64119999999997</v>
      </c>
      <c r="M957" s="983">
        <v>2065</v>
      </c>
      <c r="N957" s="983">
        <v>169.74</v>
      </c>
      <c r="O957" s="983">
        <v>1</v>
      </c>
      <c r="P957" s="983">
        <v>1</v>
      </c>
      <c r="Q957" s="978" t="s">
        <v>442</v>
      </c>
      <c r="R957" s="764" t="s">
        <v>3300</v>
      </c>
      <c r="S957" s="904" t="s">
        <v>4</v>
      </c>
      <c r="T957" s="729" t="s">
        <v>35</v>
      </c>
      <c r="U957" s="753" t="s">
        <v>3301</v>
      </c>
      <c r="V957" s="729" t="s">
        <v>36</v>
      </c>
      <c r="W957" s="752">
        <v>674230.74</v>
      </c>
    </row>
    <row r="958" spans="1:23" ht="50.15" customHeight="1" x14ac:dyDescent="0.3">
      <c r="A958" s="414" t="s">
        <v>2834</v>
      </c>
      <c r="B958" s="820"/>
      <c r="C958" s="778" t="s">
        <v>2372</v>
      </c>
      <c r="D958" s="860"/>
      <c r="E958" s="729"/>
      <c r="F958" s="754"/>
      <c r="G958" s="617"/>
      <c r="H958" s="729"/>
      <c r="I958" s="984">
        <v>22.02</v>
      </c>
      <c r="J958" s="986">
        <v>16.059999999999999</v>
      </c>
      <c r="K958" s="984">
        <v>2</v>
      </c>
      <c r="L958" s="979">
        <f t="shared" si="19"/>
        <v>353.64119999999997</v>
      </c>
      <c r="M958" s="983">
        <v>495.2</v>
      </c>
      <c r="N958" s="983">
        <v>169.7</v>
      </c>
      <c r="O958" s="983"/>
      <c r="P958" s="983"/>
      <c r="Q958" s="978"/>
      <c r="R958" s="764"/>
      <c r="S958" s="904" t="s">
        <v>4</v>
      </c>
      <c r="T958" s="753"/>
      <c r="U958" s="772"/>
      <c r="V958" s="729"/>
      <c r="W958" s="752"/>
    </row>
    <row r="959" spans="1:23" ht="50.15" customHeight="1" x14ac:dyDescent="0.3">
      <c r="A959" s="414" t="s">
        <v>2834</v>
      </c>
      <c r="B959" s="820">
        <v>101</v>
      </c>
      <c r="C959" s="743" t="s">
        <v>3302</v>
      </c>
      <c r="D959" s="860" t="s">
        <v>3303</v>
      </c>
      <c r="E959" s="729"/>
      <c r="F959" s="754"/>
      <c r="G959" s="617" t="s">
        <v>2782</v>
      </c>
      <c r="H959" s="729" t="s">
        <v>6</v>
      </c>
      <c r="I959" s="984">
        <v>48.62</v>
      </c>
      <c r="J959" s="984">
        <v>16.489999999999998</v>
      </c>
      <c r="K959" s="984">
        <v>16.079999999999998</v>
      </c>
      <c r="L959" s="979">
        <f t="shared" si="19"/>
        <v>801.74379999999985</v>
      </c>
      <c r="M959" s="983">
        <v>12892</v>
      </c>
      <c r="N959" s="983">
        <v>1841.1</v>
      </c>
      <c r="O959" s="983">
        <v>3</v>
      </c>
      <c r="P959" s="983">
        <v>1</v>
      </c>
      <c r="Q959" s="978" t="s">
        <v>442</v>
      </c>
      <c r="R959" s="764" t="s">
        <v>3304</v>
      </c>
      <c r="S959" s="904" t="s">
        <v>4</v>
      </c>
      <c r="T959" s="729" t="s">
        <v>35</v>
      </c>
      <c r="U959" s="753" t="s">
        <v>3305</v>
      </c>
      <c r="V959" s="729" t="s">
        <v>36</v>
      </c>
      <c r="W959" s="752">
        <v>8072784.7999999998</v>
      </c>
    </row>
    <row r="960" spans="1:23" ht="50.15" customHeight="1" x14ac:dyDescent="0.3">
      <c r="A960" s="414" t="s">
        <v>2834</v>
      </c>
      <c r="B960" s="820"/>
      <c r="C960" s="778" t="s">
        <v>3260</v>
      </c>
      <c r="D960" s="860"/>
      <c r="E960" s="729"/>
      <c r="F960" s="754"/>
      <c r="G960" s="617"/>
      <c r="H960" s="729"/>
      <c r="I960" s="984">
        <v>48.62</v>
      </c>
      <c r="J960" s="984">
        <v>16.489999999999998</v>
      </c>
      <c r="K960" s="984">
        <v>2.5</v>
      </c>
      <c r="L960" s="979">
        <f t="shared" si="19"/>
        <v>801.74379999999985</v>
      </c>
      <c r="M960" s="983">
        <v>2004</v>
      </c>
      <c r="N960" s="983">
        <v>385.2</v>
      </c>
      <c r="O960" s="983"/>
      <c r="P960" s="983"/>
      <c r="Q960" s="978"/>
      <c r="R960" s="764"/>
      <c r="S960" s="904" t="s">
        <v>4</v>
      </c>
      <c r="T960" s="771"/>
      <c r="U960" s="772"/>
      <c r="V960" s="729"/>
      <c r="W960" s="752"/>
    </row>
    <row r="961" spans="1:23" ht="50.15" customHeight="1" x14ac:dyDescent="0.3">
      <c r="A961" s="414" t="s">
        <v>2834</v>
      </c>
      <c r="B961" s="818" t="s">
        <v>3306</v>
      </c>
      <c r="C961" s="753" t="s">
        <v>3307</v>
      </c>
      <c r="D961" s="860"/>
      <c r="E961" s="729"/>
      <c r="F961" s="754"/>
      <c r="G961" s="882">
        <v>1988</v>
      </c>
      <c r="H961" s="729" t="s">
        <v>6</v>
      </c>
      <c r="I961" s="436">
        <v>50</v>
      </c>
      <c r="J961" s="436">
        <v>10</v>
      </c>
      <c r="K961" s="126" t="s">
        <v>3236</v>
      </c>
      <c r="L961" s="979">
        <f>I961*J961</f>
        <v>500</v>
      </c>
      <c r="M961" s="880" t="s">
        <v>3237</v>
      </c>
      <c r="N961" s="882" t="s">
        <v>130</v>
      </c>
      <c r="O961" s="882" t="s">
        <v>130</v>
      </c>
      <c r="P961" s="882" t="s">
        <v>130</v>
      </c>
      <c r="Q961" s="980" t="s">
        <v>442</v>
      </c>
      <c r="R961" s="764" t="s">
        <v>3304</v>
      </c>
      <c r="S961" s="424" t="s">
        <v>4</v>
      </c>
      <c r="T961" s="729" t="s">
        <v>35</v>
      </c>
      <c r="U961" s="753" t="s">
        <v>3263</v>
      </c>
      <c r="V961" s="729" t="s">
        <v>36</v>
      </c>
      <c r="W961" s="756">
        <v>0</v>
      </c>
    </row>
    <row r="962" spans="1:23" ht="50.15" customHeight="1" x14ac:dyDescent="0.3">
      <c r="A962" s="414" t="s">
        <v>2834</v>
      </c>
      <c r="B962" s="820">
        <v>102</v>
      </c>
      <c r="C962" s="743" t="s">
        <v>3308</v>
      </c>
      <c r="D962" s="860" t="s">
        <v>3309</v>
      </c>
      <c r="E962" s="729"/>
      <c r="F962" s="754"/>
      <c r="G962" s="617" t="s">
        <v>2892</v>
      </c>
      <c r="H962" s="729" t="s">
        <v>6</v>
      </c>
      <c r="I962" s="984">
        <v>25.04</v>
      </c>
      <c r="J962" s="984">
        <v>9.89</v>
      </c>
      <c r="K962" s="984">
        <v>5.64</v>
      </c>
      <c r="L962" s="979">
        <f t="shared" si="19"/>
        <v>247.6456</v>
      </c>
      <c r="M962" s="983">
        <v>1396.5</v>
      </c>
      <c r="N962" s="983">
        <v>118.85</v>
      </c>
      <c r="O962" s="983">
        <v>1</v>
      </c>
      <c r="P962" s="983"/>
      <c r="Q962" s="978" t="s">
        <v>5</v>
      </c>
      <c r="R962" s="764" t="s">
        <v>3310</v>
      </c>
      <c r="S962" s="904" t="s">
        <v>4</v>
      </c>
      <c r="T962" s="729" t="s">
        <v>35</v>
      </c>
      <c r="U962" s="753" t="s">
        <v>3301</v>
      </c>
      <c r="V962" s="729" t="s">
        <v>36</v>
      </c>
      <c r="W962" s="752">
        <v>427533.24</v>
      </c>
    </row>
    <row r="963" spans="1:23" ht="50.15" customHeight="1" x14ac:dyDescent="0.3">
      <c r="A963" s="414" t="s">
        <v>2834</v>
      </c>
      <c r="B963" s="820">
        <v>103</v>
      </c>
      <c r="C963" s="743" t="s">
        <v>3311</v>
      </c>
      <c r="D963" s="860" t="s">
        <v>3312</v>
      </c>
      <c r="E963" s="729"/>
      <c r="F963" s="754"/>
      <c r="G963" s="617" t="s">
        <v>886</v>
      </c>
      <c r="H963" s="729" t="s">
        <v>6</v>
      </c>
      <c r="I963" s="984">
        <v>43.43</v>
      </c>
      <c r="J963" s="984">
        <v>10.08</v>
      </c>
      <c r="K963" s="984">
        <v>5.78</v>
      </c>
      <c r="L963" s="979">
        <f>I963*J963</f>
        <v>437.77440000000001</v>
      </c>
      <c r="M963" s="983">
        <v>2530</v>
      </c>
      <c r="N963" s="983">
        <v>367.4</v>
      </c>
      <c r="O963" s="983">
        <v>1</v>
      </c>
      <c r="P963" s="983">
        <v>1</v>
      </c>
      <c r="Q963" s="978" t="s">
        <v>5</v>
      </c>
      <c r="R963" s="764" t="s">
        <v>3262</v>
      </c>
      <c r="S963" s="904" t="s">
        <v>4</v>
      </c>
      <c r="T963" s="729" t="s">
        <v>35</v>
      </c>
      <c r="U963" s="753" t="s">
        <v>3313</v>
      </c>
      <c r="V963" s="729" t="s">
        <v>36</v>
      </c>
      <c r="W963" s="752">
        <v>0</v>
      </c>
    </row>
    <row r="964" spans="1:23" ht="50.15" customHeight="1" x14ac:dyDescent="0.3">
      <c r="A964" s="414" t="s">
        <v>2834</v>
      </c>
      <c r="B964" s="820"/>
      <c r="C964" s="778" t="s">
        <v>3260</v>
      </c>
      <c r="D964" s="860"/>
      <c r="E964" s="729"/>
      <c r="F964" s="754"/>
      <c r="G964" s="617"/>
      <c r="H964" s="729"/>
      <c r="I964" s="984">
        <v>43.43</v>
      </c>
      <c r="J964" s="984">
        <v>10.08</v>
      </c>
      <c r="K964" s="984">
        <v>1.8</v>
      </c>
      <c r="L964" s="979">
        <f t="shared" si="19"/>
        <v>437.77440000000001</v>
      </c>
      <c r="M964" s="617">
        <v>788</v>
      </c>
      <c r="N964" s="983">
        <v>210.13</v>
      </c>
      <c r="O964" s="882"/>
      <c r="P964" s="882"/>
      <c r="Q964" s="882"/>
      <c r="R964" s="729"/>
      <c r="S964" s="904" t="s">
        <v>4</v>
      </c>
      <c r="T964" s="729"/>
      <c r="U964" s="772"/>
      <c r="V964" s="729"/>
      <c r="W964" s="752"/>
    </row>
    <row r="965" spans="1:23" ht="50.15" customHeight="1" x14ac:dyDescent="0.3">
      <c r="A965" s="414" t="s">
        <v>2834</v>
      </c>
      <c r="B965" s="818" t="s">
        <v>3314</v>
      </c>
      <c r="C965" s="753" t="s">
        <v>3315</v>
      </c>
      <c r="D965" s="860"/>
      <c r="E965" s="729"/>
      <c r="F965" s="754"/>
      <c r="G965" s="882">
        <v>1971</v>
      </c>
      <c r="H965" s="729" t="s">
        <v>6</v>
      </c>
      <c r="I965" s="436">
        <v>40</v>
      </c>
      <c r="J965" s="436">
        <v>30</v>
      </c>
      <c r="K965" s="126" t="s">
        <v>3236</v>
      </c>
      <c r="L965" s="979">
        <f>I965*J965</f>
        <v>1200</v>
      </c>
      <c r="M965" s="880" t="s">
        <v>2860</v>
      </c>
      <c r="N965" s="882" t="s">
        <v>130</v>
      </c>
      <c r="O965" s="882" t="s">
        <v>130</v>
      </c>
      <c r="P965" s="882" t="s">
        <v>130</v>
      </c>
      <c r="Q965" s="980" t="s">
        <v>442</v>
      </c>
      <c r="R965" s="764" t="s">
        <v>3262</v>
      </c>
      <c r="S965" s="424" t="s">
        <v>4</v>
      </c>
      <c r="T965" s="729" t="s">
        <v>35</v>
      </c>
      <c r="U965" s="753" t="s">
        <v>3316</v>
      </c>
      <c r="V965" s="729" t="s">
        <v>36</v>
      </c>
      <c r="W965" s="756">
        <v>0</v>
      </c>
    </row>
    <row r="966" spans="1:23" ht="50.15" customHeight="1" x14ac:dyDescent="0.3">
      <c r="A966" s="414" t="s">
        <v>2834</v>
      </c>
      <c r="B966" s="820">
        <v>104</v>
      </c>
      <c r="C966" s="743" t="s">
        <v>3317</v>
      </c>
      <c r="D966" s="860" t="s">
        <v>3318</v>
      </c>
      <c r="E966" s="729"/>
      <c r="F966" s="754"/>
      <c r="G966" s="617" t="s">
        <v>2366</v>
      </c>
      <c r="H966" s="729" t="s">
        <v>6</v>
      </c>
      <c r="I966" s="984">
        <v>31.07</v>
      </c>
      <c r="J966" s="984">
        <v>10.09</v>
      </c>
      <c r="K966" s="984">
        <v>6.27</v>
      </c>
      <c r="L966" s="979">
        <f t="shared" si="19"/>
        <v>313.49630000000002</v>
      </c>
      <c r="M966" s="983">
        <v>1965</v>
      </c>
      <c r="N966" s="983">
        <v>206.91</v>
      </c>
      <c r="O966" s="983">
        <v>1</v>
      </c>
      <c r="P966" s="983">
        <v>1</v>
      </c>
      <c r="Q966" s="978" t="s">
        <v>442</v>
      </c>
      <c r="R966" s="764" t="s">
        <v>3319</v>
      </c>
      <c r="S966" s="904" t="s">
        <v>4</v>
      </c>
      <c r="T966" s="729" t="s">
        <v>35</v>
      </c>
      <c r="U966" s="753" t="s">
        <v>3313</v>
      </c>
      <c r="V966" s="729" t="s">
        <v>36</v>
      </c>
      <c r="W966" s="752">
        <v>219895.34</v>
      </c>
    </row>
    <row r="967" spans="1:23" ht="50.15" customHeight="1" x14ac:dyDescent="0.3">
      <c r="A967" s="414" t="s">
        <v>2834</v>
      </c>
      <c r="B967" s="820"/>
      <c r="C967" s="778" t="s">
        <v>3260</v>
      </c>
      <c r="D967" s="860"/>
      <c r="E967" s="729"/>
      <c r="F967" s="754"/>
      <c r="G967" s="617">
        <v>1975</v>
      </c>
      <c r="H967" s="729"/>
      <c r="I967" s="984">
        <v>31.07</v>
      </c>
      <c r="J967" s="984">
        <v>10.09</v>
      </c>
      <c r="K967" s="984">
        <v>2.5</v>
      </c>
      <c r="L967" s="979">
        <f t="shared" si="19"/>
        <v>313.49630000000002</v>
      </c>
      <c r="M967" s="983">
        <v>783.7</v>
      </c>
      <c r="N967" s="983">
        <v>258.3</v>
      </c>
      <c r="O967" s="983"/>
      <c r="P967" s="983"/>
      <c r="Q967" s="978"/>
      <c r="R967" s="764"/>
      <c r="S967" s="904" t="s">
        <v>4</v>
      </c>
      <c r="T967" s="753"/>
      <c r="U967" s="772"/>
      <c r="V967" s="729"/>
      <c r="W967" s="752"/>
    </row>
    <row r="968" spans="1:23" ht="50.15" customHeight="1" x14ac:dyDescent="0.3">
      <c r="A968" s="414" t="s">
        <v>2834</v>
      </c>
      <c r="B968" s="818" t="s">
        <v>3320</v>
      </c>
      <c r="C968" s="753" t="s">
        <v>3321</v>
      </c>
      <c r="D968" s="860"/>
      <c r="E968" s="729"/>
      <c r="F968" s="754"/>
      <c r="G968" s="882">
        <v>1975</v>
      </c>
      <c r="H968" s="729" t="s">
        <v>6</v>
      </c>
      <c r="I968" s="436">
        <v>40</v>
      </c>
      <c r="J968" s="436">
        <v>30</v>
      </c>
      <c r="K968" s="126" t="s">
        <v>3236</v>
      </c>
      <c r="L968" s="979">
        <f>I968*J968</f>
        <v>1200</v>
      </c>
      <c r="M968" s="880" t="s">
        <v>2860</v>
      </c>
      <c r="N968" s="882" t="s">
        <v>130</v>
      </c>
      <c r="O968" s="882" t="s">
        <v>130</v>
      </c>
      <c r="P968" s="882" t="s">
        <v>130</v>
      </c>
      <c r="Q968" s="980" t="s">
        <v>442</v>
      </c>
      <c r="R968" s="764" t="s">
        <v>3319</v>
      </c>
      <c r="S968" s="424" t="s">
        <v>4</v>
      </c>
      <c r="T968" s="729" t="s">
        <v>35</v>
      </c>
      <c r="U968" s="753" t="s">
        <v>3316</v>
      </c>
      <c r="V968" s="729" t="s">
        <v>36</v>
      </c>
      <c r="W968" s="756">
        <v>0</v>
      </c>
    </row>
    <row r="969" spans="1:23" ht="50.15" customHeight="1" x14ac:dyDescent="0.3">
      <c r="A969" s="414" t="s">
        <v>2834</v>
      </c>
      <c r="B969" s="820">
        <v>105</v>
      </c>
      <c r="C969" s="769" t="s">
        <v>3322</v>
      </c>
      <c r="D969" s="860" t="s">
        <v>3323</v>
      </c>
      <c r="E969" s="844"/>
      <c r="F969" s="754"/>
      <c r="G969" s="882" t="s">
        <v>2960</v>
      </c>
      <c r="H969" s="844" t="s">
        <v>6</v>
      </c>
      <c r="I969" s="978">
        <v>10.199999999999999</v>
      </c>
      <c r="J969" s="978">
        <v>7.8</v>
      </c>
      <c r="K969" s="978">
        <v>5.6</v>
      </c>
      <c r="L969" s="979">
        <f t="shared" si="19"/>
        <v>79.559999999999988</v>
      </c>
      <c r="M969" s="436">
        <f>J969*K969*I969</f>
        <v>445.53599999999994</v>
      </c>
      <c r="N969" s="882">
        <v>79.56</v>
      </c>
      <c r="O969" s="882">
        <v>1</v>
      </c>
      <c r="P969" s="882" t="s">
        <v>130</v>
      </c>
      <c r="Q969" s="978" t="s">
        <v>442</v>
      </c>
      <c r="R969" s="844" t="s">
        <v>3324</v>
      </c>
      <c r="S969" s="906" t="s">
        <v>6</v>
      </c>
      <c r="T969" s="844" t="s">
        <v>35</v>
      </c>
      <c r="U969" s="753" t="s">
        <v>3325</v>
      </c>
      <c r="V969" s="844" t="s">
        <v>36</v>
      </c>
      <c r="W969" s="780">
        <v>0</v>
      </c>
    </row>
    <row r="970" spans="1:23" ht="50.15" customHeight="1" x14ac:dyDescent="0.3">
      <c r="A970" s="414" t="s">
        <v>2834</v>
      </c>
      <c r="B970" s="820">
        <v>108</v>
      </c>
      <c r="C970" s="769" t="s">
        <v>3331</v>
      </c>
      <c r="D970" s="927">
        <v>890100014238</v>
      </c>
      <c r="E970" s="729"/>
      <c r="F970" s="754"/>
      <c r="G970" s="882">
        <v>2021</v>
      </c>
      <c r="H970" s="729" t="s">
        <v>6</v>
      </c>
      <c r="I970" s="978">
        <v>31</v>
      </c>
      <c r="J970" s="978">
        <v>17.3</v>
      </c>
      <c r="K970" s="979">
        <v>4.9000000000000004</v>
      </c>
      <c r="L970" s="979">
        <v>536.29999999999995</v>
      </c>
      <c r="M970" s="882">
        <v>2627.87</v>
      </c>
      <c r="N970" s="882" t="s">
        <v>130</v>
      </c>
      <c r="O970" s="882" t="s">
        <v>130</v>
      </c>
      <c r="P970" s="882" t="s">
        <v>130</v>
      </c>
      <c r="Q970" s="978" t="s">
        <v>442</v>
      </c>
      <c r="R970" s="729" t="s">
        <v>3327</v>
      </c>
      <c r="S970" s="906" t="s">
        <v>4</v>
      </c>
      <c r="T970" s="729" t="s">
        <v>35</v>
      </c>
      <c r="U970" s="753" t="s">
        <v>3332</v>
      </c>
      <c r="V970" s="729" t="s">
        <v>36</v>
      </c>
      <c r="W970" s="780">
        <v>0</v>
      </c>
    </row>
    <row r="971" spans="1:23" ht="50.15" customHeight="1" x14ac:dyDescent="0.3">
      <c r="A971" s="414" t="s">
        <v>2834</v>
      </c>
      <c r="B971" s="820">
        <v>110</v>
      </c>
      <c r="C971" s="743" t="s">
        <v>3335</v>
      </c>
      <c r="D971" s="860" t="s">
        <v>3336</v>
      </c>
      <c r="E971" s="729"/>
      <c r="F971" s="754"/>
      <c r="G971" s="882">
        <v>2008</v>
      </c>
      <c r="H971" s="729" t="s">
        <v>6</v>
      </c>
      <c r="I971" s="984">
        <v>31.22</v>
      </c>
      <c r="J971" s="984">
        <v>34.36</v>
      </c>
      <c r="K971" s="984">
        <v>17.8</v>
      </c>
      <c r="L971" s="979">
        <f>I971*J971</f>
        <v>1072.7192</v>
      </c>
      <c r="M971" s="983">
        <v>19094</v>
      </c>
      <c r="N971" s="983">
        <v>1824.4</v>
      </c>
      <c r="O971" s="983">
        <v>3</v>
      </c>
      <c r="P971" s="983">
        <v>1</v>
      </c>
      <c r="Q971" s="978" t="s">
        <v>442</v>
      </c>
      <c r="R971" s="764" t="s">
        <v>3337</v>
      </c>
      <c r="S971" s="904" t="s">
        <v>4</v>
      </c>
      <c r="T971" s="729" t="s">
        <v>35</v>
      </c>
      <c r="U971" s="772" t="s">
        <v>3338</v>
      </c>
      <c r="V971" s="729" t="s">
        <v>36</v>
      </c>
      <c r="W971" s="752">
        <v>47942375.469999999</v>
      </c>
    </row>
    <row r="972" spans="1:23" ht="50.15" customHeight="1" x14ac:dyDescent="0.3">
      <c r="A972" s="414" t="s">
        <v>2834</v>
      </c>
      <c r="B972" s="820"/>
      <c r="C972" s="778" t="s">
        <v>3339</v>
      </c>
      <c r="D972" s="860"/>
      <c r="E972" s="729"/>
      <c r="F972" s="754"/>
      <c r="G972" s="882"/>
      <c r="H972" s="729"/>
      <c r="I972" s="978">
        <v>31.22</v>
      </c>
      <c r="J972" s="978">
        <v>34.36</v>
      </c>
      <c r="K972" s="978">
        <v>2.5</v>
      </c>
      <c r="L972" s="979">
        <f t="shared" ref="L972:L973" si="21">I972*J972</f>
        <v>1072.7192</v>
      </c>
      <c r="M972" s="882">
        <v>2681.7</v>
      </c>
      <c r="N972" s="882">
        <v>412</v>
      </c>
      <c r="O972" s="882"/>
      <c r="P972" s="882"/>
      <c r="Q972" s="978"/>
      <c r="R972" s="729"/>
      <c r="S972" s="904" t="s">
        <v>4</v>
      </c>
      <c r="T972" s="771"/>
      <c r="U972" s="772"/>
      <c r="V972" s="729"/>
      <c r="W972" s="752"/>
    </row>
    <row r="973" spans="1:23" ht="50.15" customHeight="1" x14ac:dyDescent="0.3">
      <c r="A973" s="414" t="s">
        <v>2834</v>
      </c>
      <c r="B973" s="820">
        <v>111</v>
      </c>
      <c r="C973" s="743" t="s">
        <v>3340</v>
      </c>
      <c r="D973" s="860" t="s">
        <v>3341</v>
      </c>
      <c r="E973" s="729"/>
      <c r="F973" s="754"/>
      <c r="G973" s="617" t="s">
        <v>3342</v>
      </c>
      <c r="H973" s="729" t="s">
        <v>6</v>
      </c>
      <c r="I973" s="978">
        <v>10.68</v>
      </c>
      <c r="J973" s="978">
        <v>7.38</v>
      </c>
      <c r="K973" s="978">
        <v>2.72</v>
      </c>
      <c r="L973" s="979">
        <f t="shared" si="21"/>
        <v>78.818399999999997</v>
      </c>
      <c r="M973" s="882">
        <v>214</v>
      </c>
      <c r="N973" s="882">
        <v>66.599999999999994</v>
      </c>
      <c r="O973" s="983">
        <v>1</v>
      </c>
      <c r="P973" s="882" t="s">
        <v>130</v>
      </c>
      <c r="Q973" s="978" t="s">
        <v>442</v>
      </c>
      <c r="R973" s="764" t="s">
        <v>3343</v>
      </c>
      <c r="S973" s="424" t="s">
        <v>4</v>
      </c>
      <c r="T973" s="729" t="s">
        <v>35</v>
      </c>
      <c r="U973" s="753" t="s">
        <v>3344</v>
      </c>
      <c r="V973" s="729" t="s">
        <v>36</v>
      </c>
      <c r="W973" s="752">
        <v>5499994.71</v>
      </c>
    </row>
    <row r="974" spans="1:23" ht="50.15" customHeight="1" x14ac:dyDescent="0.3">
      <c r="A974" s="414" t="s">
        <v>2834</v>
      </c>
      <c r="B974" s="820">
        <v>112</v>
      </c>
      <c r="C974" s="743" t="s">
        <v>3346</v>
      </c>
      <c r="D974" s="860" t="s">
        <v>3347</v>
      </c>
      <c r="E974" s="729"/>
      <c r="F974" s="754"/>
      <c r="G974" s="617" t="s">
        <v>3348</v>
      </c>
      <c r="H974" s="729" t="s">
        <v>6</v>
      </c>
      <c r="I974" s="978">
        <v>79.040000000000006</v>
      </c>
      <c r="J974" s="978">
        <v>18.73</v>
      </c>
      <c r="K974" s="978">
        <v>7.2</v>
      </c>
      <c r="L974" s="979">
        <f>I974*J974</f>
        <v>1480.4192</v>
      </c>
      <c r="M974" s="617">
        <v>10659</v>
      </c>
      <c r="N974" s="983">
        <v>1480.4</v>
      </c>
      <c r="O974" s="617">
        <v>2</v>
      </c>
      <c r="P974" s="617" t="s">
        <v>130</v>
      </c>
      <c r="Q974" s="980" t="s">
        <v>442</v>
      </c>
      <c r="R974" s="773" t="s">
        <v>3349</v>
      </c>
      <c r="S974" s="424" t="s">
        <v>4</v>
      </c>
      <c r="T974" s="729" t="s">
        <v>35</v>
      </c>
      <c r="U974" s="772" t="s">
        <v>3350</v>
      </c>
      <c r="V974" s="729" t="s">
        <v>36</v>
      </c>
      <c r="W974" s="752">
        <v>4062649.02</v>
      </c>
    </row>
    <row r="975" spans="1:23" ht="50.15" customHeight="1" x14ac:dyDescent="0.3">
      <c r="A975" s="414" t="s">
        <v>2834</v>
      </c>
      <c r="B975" s="820">
        <v>113</v>
      </c>
      <c r="C975" s="743" t="s">
        <v>3351</v>
      </c>
      <c r="D975" s="860" t="s">
        <v>3352</v>
      </c>
      <c r="E975" s="729"/>
      <c r="F975" s="754"/>
      <c r="G975" s="617" t="s">
        <v>3348</v>
      </c>
      <c r="H975" s="729" t="s">
        <v>6</v>
      </c>
      <c r="I975" s="978">
        <v>24.99</v>
      </c>
      <c r="J975" s="978">
        <v>25.28</v>
      </c>
      <c r="K975" s="978">
        <v>15</v>
      </c>
      <c r="L975" s="979">
        <f t="shared" ref="L975:L978" si="22">I975*J975</f>
        <v>631.74720000000002</v>
      </c>
      <c r="M975" s="617">
        <v>9475.5</v>
      </c>
      <c r="N975" s="983">
        <v>1570.7</v>
      </c>
      <c r="O975" s="617">
        <v>3</v>
      </c>
      <c r="P975" s="617">
        <v>1</v>
      </c>
      <c r="Q975" s="980" t="s">
        <v>442</v>
      </c>
      <c r="R975" s="773" t="s">
        <v>3349</v>
      </c>
      <c r="S975" s="907" t="s">
        <v>4</v>
      </c>
      <c r="T975" s="729" t="s">
        <v>35</v>
      </c>
      <c r="U975" s="772" t="s">
        <v>3353</v>
      </c>
      <c r="V975" s="729" t="s">
        <v>36</v>
      </c>
      <c r="W975" s="752">
        <v>1601448.45</v>
      </c>
    </row>
    <row r="976" spans="1:23" ht="50.15" customHeight="1" x14ac:dyDescent="0.3">
      <c r="A976" s="414" t="s">
        <v>2834</v>
      </c>
      <c r="B976" s="820"/>
      <c r="C976" s="796" t="s">
        <v>3354</v>
      </c>
      <c r="D976" s="860"/>
      <c r="E976" s="729"/>
      <c r="F976" s="754"/>
      <c r="G976" s="617"/>
      <c r="H976" s="729"/>
      <c r="I976" s="978">
        <v>24.99</v>
      </c>
      <c r="J976" s="978">
        <v>25.28</v>
      </c>
      <c r="K976" s="978">
        <v>1.3</v>
      </c>
      <c r="L976" s="979">
        <f>I976*J976</f>
        <v>631.74720000000002</v>
      </c>
      <c r="M976" s="617">
        <v>821.3</v>
      </c>
      <c r="N976" s="983">
        <v>303.24</v>
      </c>
      <c r="O976" s="617"/>
      <c r="P976" s="617"/>
      <c r="Q976" s="980"/>
      <c r="R976" s="773"/>
      <c r="S976" s="907" t="s">
        <v>4</v>
      </c>
      <c r="T976" s="771"/>
      <c r="U976" s="772"/>
      <c r="V976" s="729"/>
      <c r="W976" s="752"/>
    </row>
    <row r="977" spans="1:23" ht="50.15" customHeight="1" x14ac:dyDescent="0.3">
      <c r="A977" s="414" t="s">
        <v>2834</v>
      </c>
      <c r="B977" s="820">
        <v>114</v>
      </c>
      <c r="C977" s="743" t="s">
        <v>3355</v>
      </c>
      <c r="D977" s="860" t="s">
        <v>3356</v>
      </c>
      <c r="E977" s="729"/>
      <c r="F977" s="754"/>
      <c r="G977" s="617">
        <v>1974</v>
      </c>
      <c r="H977" s="729" t="s">
        <v>6</v>
      </c>
      <c r="I977" s="978">
        <v>44.33</v>
      </c>
      <c r="J977" s="982">
        <v>12.76</v>
      </c>
      <c r="K977" s="978">
        <v>12.8</v>
      </c>
      <c r="L977" s="979">
        <f>I977*J977</f>
        <v>565.6508</v>
      </c>
      <c r="M977" s="617">
        <v>7239.7</v>
      </c>
      <c r="N977" s="983">
        <v>1660.3</v>
      </c>
      <c r="O977" s="617">
        <v>4</v>
      </c>
      <c r="P977" s="617" t="s">
        <v>130</v>
      </c>
      <c r="Q977" s="980" t="s">
        <v>442</v>
      </c>
      <c r="R977" s="773" t="s">
        <v>3349</v>
      </c>
      <c r="S977" s="907" t="s">
        <v>4</v>
      </c>
      <c r="T977" s="729" t="s">
        <v>35</v>
      </c>
      <c r="U977" s="753" t="s">
        <v>3357</v>
      </c>
      <c r="V977" s="729" t="s">
        <v>36</v>
      </c>
      <c r="W977" s="752">
        <v>3753694.38</v>
      </c>
    </row>
    <row r="978" spans="1:23" ht="50.15" customHeight="1" x14ac:dyDescent="0.3">
      <c r="A978" s="414" t="s">
        <v>2834</v>
      </c>
      <c r="B978" s="820">
        <v>115</v>
      </c>
      <c r="C978" s="743" t="s">
        <v>3358</v>
      </c>
      <c r="D978" s="860" t="s">
        <v>3359</v>
      </c>
      <c r="E978" s="729"/>
      <c r="F978" s="754"/>
      <c r="G978" s="617" t="s">
        <v>834</v>
      </c>
      <c r="H978" s="729" t="s">
        <v>4</v>
      </c>
      <c r="I978" s="978">
        <v>72.650000000000006</v>
      </c>
      <c r="J978" s="978">
        <v>48.64</v>
      </c>
      <c r="K978" s="978">
        <v>14.55</v>
      </c>
      <c r="L978" s="979">
        <f t="shared" si="22"/>
        <v>3533.6960000000004</v>
      </c>
      <c r="M978" s="617">
        <v>51363</v>
      </c>
      <c r="N978" s="983">
        <v>3265.2</v>
      </c>
      <c r="O978" s="617">
        <v>1</v>
      </c>
      <c r="P978" s="617" t="s">
        <v>130</v>
      </c>
      <c r="Q978" s="980" t="s">
        <v>442</v>
      </c>
      <c r="R978" s="773" t="s">
        <v>3349</v>
      </c>
      <c r="S978" s="907" t="s">
        <v>4</v>
      </c>
      <c r="T978" s="729" t="s">
        <v>35</v>
      </c>
      <c r="U978" s="753" t="s">
        <v>3360</v>
      </c>
      <c r="V978" s="729" t="s">
        <v>36</v>
      </c>
      <c r="W978" s="752">
        <v>8718418.9800000004</v>
      </c>
    </row>
    <row r="979" spans="1:23" ht="50.15" customHeight="1" x14ac:dyDescent="0.3">
      <c r="A979" s="414" t="s">
        <v>2834</v>
      </c>
      <c r="B979" s="820">
        <v>116</v>
      </c>
      <c r="C979" s="797" t="s">
        <v>3362</v>
      </c>
      <c r="D979" s="860" t="s">
        <v>62</v>
      </c>
      <c r="E979" s="729"/>
      <c r="F979" s="754"/>
      <c r="G979" s="617" t="s">
        <v>3220</v>
      </c>
      <c r="H979" s="729" t="s">
        <v>6</v>
      </c>
      <c r="I979" s="882"/>
      <c r="J979" s="882"/>
      <c r="K979" s="882"/>
      <c r="L979" s="882"/>
      <c r="M979" s="880"/>
      <c r="N979" s="882">
        <v>3197.2</v>
      </c>
      <c r="O979" s="882">
        <v>3</v>
      </c>
      <c r="P979" s="882"/>
      <c r="Q979" s="882" t="s">
        <v>5</v>
      </c>
      <c r="R979" s="821" t="s">
        <v>3363</v>
      </c>
      <c r="S979" s="903" t="s">
        <v>4</v>
      </c>
      <c r="T979" s="753" t="s">
        <v>35</v>
      </c>
      <c r="U979" s="798"/>
      <c r="V979" s="729" t="s">
        <v>36</v>
      </c>
      <c r="W979" s="752">
        <v>0</v>
      </c>
    </row>
    <row r="980" spans="1:23" ht="50.15" customHeight="1" x14ac:dyDescent="0.3">
      <c r="A980" s="414" t="s">
        <v>2834</v>
      </c>
      <c r="B980" s="822" t="s">
        <v>3364</v>
      </c>
      <c r="C980" s="798" t="s">
        <v>3365</v>
      </c>
      <c r="D980" s="861"/>
      <c r="E980" s="745"/>
      <c r="F980" s="800"/>
      <c r="G980" s="617">
        <v>1951</v>
      </c>
      <c r="H980" s="729" t="s">
        <v>6</v>
      </c>
      <c r="I980" s="984">
        <f>53.66+23.28</f>
        <v>76.94</v>
      </c>
      <c r="J980" s="984">
        <f>13.52+14.78</f>
        <v>28.299999999999997</v>
      </c>
      <c r="K980" s="984">
        <v>14.2</v>
      </c>
      <c r="L980" s="979">
        <f>I980*J980</f>
        <v>2177.4019999999996</v>
      </c>
      <c r="M980" s="979">
        <f>L980*K980</f>
        <v>30919.108399999994</v>
      </c>
      <c r="N980" s="983"/>
      <c r="O980" s="617"/>
      <c r="P980" s="617" t="s">
        <v>130</v>
      </c>
      <c r="Q980" s="978" t="s">
        <v>5</v>
      </c>
      <c r="R980" s="821" t="s">
        <v>3363</v>
      </c>
      <c r="S980" s="903" t="s">
        <v>4</v>
      </c>
      <c r="T980" s="753" t="s">
        <v>35</v>
      </c>
      <c r="U980" s="757" t="s">
        <v>3366</v>
      </c>
      <c r="V980" s="729"/>
      <c r="W980" s="752">
        <v>0</v>
      </c>
    </row>
    <row r="981" spans="1:23" ht="50.15" customHeight="1" x14ac:dyDescent="0.3">
      <c r="A981" s="414" t="s">
        <v>2834</v>
      </c>
      <c r="B981" s="822" t="s">
        <v>3367</v>
      </c>
      <c r="C981" s="798" t="s">
        <v>3368</v>
      </c>
      <c r="D981" s="861"/>
      <c r="E981" s="745"/>
      <c r="F981" s="800"/>
      <c r="G981" s="617">
        <v>1951</v>
      </c>
      <c r="H981" s="729" t="s">
        <v>6</v>
      </c>
      <c r="I981" s="984">
        <v>21.98</v>
      </c>
      <c r="J981" s="984">
        <v>13.48</v>
      </c>
      <c r="K981" s="984">
        <v>2.2999999999999998</v>
      </c>
      <c r="L981" s="979">
        <f t="shared" ref="L981:L1009" si="23">I981*J981</f>
        <v>296.29040000000003</v>
      </c>
      <c r="M981" s="983">
        <v>682</v>
      </c>
      <c r="N981" s="983">
        <v>296.3</v>
      </c>
      <c r="O981" s="617"/>
      <c r="P981" s="617"/>
      <c r="Q981" s="978"/>
      <c r="R981" s="821" t="s">
        <v>3363</v>
      </c>
      <c r="S981" s="903" t="s">
        <v>4</v>
      </c>
      <c r="T981" s="753" t="s">
        <v>35</v>
      </c>
      <c r="U981" s="798"/>
      <c r="V981" s="729"/>
      <c r="W981" s="752">
        <v>0</v>
      </c>
    </row>
    <row r="982" spans="1:23" ht="50.15" customHeight="1" x14ac:dyDescent="0.3">
      <c r="A982" s="414" t="s">
        <v>2834</v>
      </c>
      <c r="B982" s="822" t="s">
        <v>3369</v>
      </c>
      <c r="C982" s="798" t="s">
        <v>3370</v>
      </c>
      <c r="D982" s="861"/>
      <c r="E982" s="745"/>
      <c r="F982" s="800"/>
      <c r="G982" s="617">
        <v>1951</v>
      </c>
      <c r="H982" s="729" t="s">
        <v>6</v>
      </c>
      <c r="I982" s="984">
        <v>39.92</v>
      </c>
      <c r="J982" s="984">
        <v>11.32</v>
      </c>
      <c r="K982" s="986" t="s">
        <v>3371</v>
      </c>
      <c r="L982" s="979">
        <f t="shared" si="23"/>
        <v>451.89440000000002</v>
      </c>
      <c r="M982" s="983">
        <v>4157</v>
      </c>
      <c r="N982" s="983">
        <v>371.3</v>
      </c>
      <c r="O982" s="617">
        <v>1</v>
      </c>
      <c r="P982" s="617" t="s">
        <v>130</v>
      </c>
      <c r="Q982" s="978" t="s">
        <v>5</v>
      </c>
      <c r="R982" s="821" t="s">
        <v>3363</v>
      </c>
      <c r="S982" s="903" t="s">
        <v>4</v>
      </c>
      <c r="T982" s="753" t="s">
        <v>35</v>
      </c>
      <c r="U982" s="798" t="s">
        <v>3372</v>
      </c>
      <c r="V982" s="729"/>
      <c r="W982" s="752">
        <v>0</v>
      </c>
    </row>
    <row r="983" spans="1:23" ht="50.15" customHeight="1" x14ac:dyDescent="0.3">
      <c r="A983" s="414" t="s">
        <v>2834</v>
      </c>
      <c r="B983" s="822" t="s">
        <v>3373</v>
      </c>
      <c r="C983" s="798" t="s">
        <v>3374</v>
      </c>
      <c r="D983" s="861"/>
      <c r="E983" s="745"/>
      <c r="F983" s="800"/>
      <c r="G983" s="617">
        <v>1951</v>
      </c>
      <c r="H983" s="729" t="s">
        <v>6</v>
      </c>
      <c r="I983" s="983">
        <v>13.6</v>
      </c>
      <c r="J983" s="983">
        <v>1.3</v>
      </c>
      <c r="K983" s="983">
        <v>2.1</v>
      </c>
      <c r="L983" s="979">
        <f t="shared" si="23"/>
        <v>17.68</v>
      </c>
      <c r="M983" s="983">
        <v>37.1</v>
      </c>
      <c r="N983" s="983">
        <v>17.68</v>
      </c>
      <c r="O983" s="617" t="s">
        <v>130</v>
      </c>
      <c r="P983" s="617" t="s">
        <v>130</v>
      </c>
      <c r="Q983" s="978" t="s">
        <v>5</v>
      </c>
      <c r="R983" s="821" t="s">
        <v>3363</v>
      </c>
      <c r="S983" s="903" t="s">
        <v>4</v>
      </c>
      <c r="T983" s="753" t="s">
        <v>35</v>
      </c>
      <c r="U983" s="798" t="s">
        <v>3375</v>
      </c>
      <c r="V983" s="729"/>
      <c r="W983" s="752">
        <v>0</v>
      </c>
    </row>
    <row r="984" spans="1:23" ht="50.15" customHeight="1" x14ac:dyDescent="0.3">
      <c r="A984" s="414" t="s">
        <v>2834</v>
      </c>
      <c r="B984" s="820">
        <v>119</v>
      </c>
      <c r="C984" s="782" t="s">
        <v>3391</v>
      </c>
      <c r="D984" s="860" t="s">
        <v>2175</v>
      </c>
      <c r="E984" s="844"/>
      <c r="F984" s="754"/>
      <c r="G984" s="882" t="s">
        <v>846</v>
      </c>
      <c r="H984" s="844" t="s">
        <v>6</v>
      </c>
      <c r="I984" s="978">
        <v>7.26</v>
      </c>
      <c r="J984" s="978">
        <v>6.26</v>
      </c>
      <c r="K984" s="978">
        <v>4.96</v>
      </c>
      <c r="L984" s="979">
        <f t="shared" si="23"/>
        <v>45.447599999999994</v>
      </c>
      <c r="M984" s="882">
        <v>225.42</v>
      </c>
      <c r="N984" s="882">
        <v>45.4</v>
      </c>
      <c r="O984" s="882">
        <v>1</v>
      </c>
      <c r="P984" s="882" t="s">
        <v>130</v>
      </c>
      <c r="Q984" s="882" t="s">
        <v>5</v>
      </c>
      <c r="R984" s="844" t="s">
        <v>3392</v>
      </c>
      <c r="S984" s="906" t="s">
        <v>4</v>
      </c>
      <c r="T984" s="844" t="s">
        <v>35</v>
      </c>
      <c r="U984" s="757" t="s">
        <v>3393</v>
      </c>
      <c r="V984" s="844" t="s">
        <v>36</v>
      </c>
      <c r="W984" s="780">
        <v>0</v>
      </c>
    </row>
    <row r="985" spans="1:23" ht="50.15" customHeight="1" x14ac:dyDescent="0.3">
      <c r="A985" s="414" t="s">
        <v>2834</v>
      </c>
      <c r="B985" s="820">
        <v>120</v>
      </c>
      <c r="C985" s="782" t="s">
        <v>3394</v>
      </c>
      <c r="D985" s="860" t="s">
        <v>2181</v>
      </c>
      <c r="E985" s="729"/>
      <c r="F985" s="754"/>
      <c r="G985" s="617" t="s">
        <v>3395</v>
      </c>
      <c r="H985" s="729" t="s">
        <v>6</v>
      </c>
      <c r="I985" s="978">
        <v>13.3</v>
      </c>
      <c r="J985" s="978">
        <v>10.8</v>
      </c>
      <c r="K985" s="978">
        <v>4.4800000000000004</v>
      </c>
      <c r="L985" s="979">
        <f t="shared" si="23"/>
        <v>143.64000000000001</v>
      </c>
      <c r="M985" s="617">
        <v>643.5</v>
      </c>
      <c r="N985" s="617">
        <v>143.6</v>
      </c>
      <c r="O985" s="617">
        <v>1</v>
      </c>
      <c r="P985" s="617" t="s">
        <v>130</v>
      </c>
      <c r="Q985" s="978" t="s">
        <v>5</v>
      </c>
      <c r="R985" s="773" t="s">
        <v>3396</v>
      </c>
      <c r="S985" s="905" t="s">
        <v>4</v>
      </c>
      <c r="T985" s="729" t="s">
        <v>35</v>
      </c>
      <c r="U985" s="798" t="s">
        <v>3397</v>
      </c>
      <c r="V985" s="729" t="s">
        <v>36</v>
      </c>
      <c r="W985" s="752">
        <v>0</v>
      </c>
    </row>
    <row r="986" spans="1:23" ht="50.15" customHeight="1" x14ac:dyDescent="0.3">
      <c r="A986" s="414" t="s">
        <v>2834</v>
      </c>
      <c r="B986" s="820">
        <v>121</v>
      </c>
      <c r="C986" s="797" t="s">
        <v>3398</v>
      </c>
      <c r="D986" s="860" t="s">
        <v>3399</v>
      </c>
      <c r="E986" s="729"/>
      <c r="F986" s="754"/>
      <c r="G986" s="617" t="s">
        <v>922</v>
      </c>
      <c r="H986" s="729" t="s">
        <v>6</v>
      </c>
      <c r="I986" s="978">
        <v>10.01</v>
      </c>
      <c r="J986" s="978">
        <v>4.3600000000000003</v>
      </c>
      <c r="K986" s="978">
        <v>5.6</v>
      </c>
      <c r="L986" s="979">
        <f t="shared" si="23"/>
        <v>43.643599999999999</v>
      </c>
      <c r="M986" s="617">
        <v>244.4</v>
      </c>
      <c r="N986" s="943" t="s">
        <v>3400</v>
      </c>
      <c r="O986" s="617">
        <v>1</v>
      </c>
      <c r="P986" s="617" t="s">
        <v>130</v>
      </c>
      <c r="Q986" s="882" t="s">
        <v>5</v>
      </c>
      <c r="R986" s="773" t="s">
        <v>3401</v>
      </c>
      <c r="S986" s="905" t="s">
        <v>4</v>
      </c>
      <c r="T986" s="729" t="s">
        <v>35</v>
      </c>
      <c r="U986" s="798" t="s">
        <v>3402</v>
      </c>
      <c r="V986" s="729" t="s">
        <v>36</v>
      </c>
      <c r="W986" s="752">
        <v>0</v>
      </c>
    </row>
    <row r="987" spans="1:23" ht="50.15" customHeight="1" x14ac:dyDescent="0.3">
      <c r="A987" s="414" t="s">
        <v>2834</v>
      </c>
      <c r="B987" s="820">
        <v>122</v>
      </c>
      <c r="C987" s="797" t="s">
        <v>3403</v>
      </c>
      <c r="D987" s="860" t="s">
        <v>66</v>
      </c>
      <c r="E987" s="729"/>
      <c r="F987" s="754"/>
      <c r="G987" s="617" t="s">
        <v>2366</v>
      </c>
      <c r="H987" s="729" t="s">
        <v>6</v>
      </c>
      <c r="I987" s="978">
        <v>4.5599999999999996</v>
      </c>
      <c r="J987" s="978">
        <v>3.76</v>
      </c>
      <c r="K987" s="978">
        <v>6.6</v>
      </c>
      <c r="L987" s="979">
        <f t="shared" si="23"/>
        <v>17.145599999999998</v>
      </c>
      <c r="M987" s="617">
        <v>113.2</v>
      </c>
      <c r="N987" s="617">
        <v>17.100000000000001</v>
      </c>
      <c r="O987" s="617">
        <v>1</v>
      </c>
      <c r="P987" s="617" t="s">
        <v>130</v>
      </c>
      <c r="Q987" s="882" t="s">
        <v>5</v>
      </c>
      <c r="R987" s="773" t="s">
        <v>3404</v>
      </c>
      <c r="S987" s="905" t="s">
        <v>4</v>
      </c>
      <c r="T987" s="729" t="s">
        <v>35</v>
      </c>
      <c r="U987" s="798" t="s">
        <v>3405</v>
      </c>
      <c r="V987" s="729" t="s">
        <v>36</v>
      </c>
      <c r="W987" s="752">
        <v>0</v>
      </c>
    </row>
    <row r="988" spans="1:23" ht="50.15" customHeight="1" x14ac:dyDescent="0.3">
      <c r="A988" s="414" t="s">
        <v>2834</v>
      </c>
      <c r="B988" s="820">
        <v>123</v>
      </c>
      <c r="C988" s="797" t="s">
        <v>3406</v>
      </c>
      <c r="D988" s="860" t="s">
        <v>69</v>
      </c>
      <c r="E988" s="729"/>
      <c r="F988" s="754"/>
      <c r="G988" s="617" t="s">
        <v>3253</v>
      </c>
      <c r="H988" s="729" t="s">
        <v>6</v>
      </c>
      <c r="I988" s="978">
        <v>4.5599999999999996</v>
      </c>
      <c r="J988" s="978">
        <v>3.81</v>
      </c>
      <c r="K988" s="978">
        <v>7.54</v>
      </c>
      <c r="L988" s="979">
        <f t="shared" si="23"/>
        <v>17.3736</v>
      </c>
      <c r="M988" s="617">
        <v>131</v>
      </c>
      <c r="N988" s="617">
        <v>17.399999999999999</v>
      </c>
      <c r="O988" s="617">
        <v>1</v>
      </c>
      <c r="P988" s="617" t="s">
        <v>130</v>
      </c>
      <c r="Q988" s="882" t="s">
        <v>5</v>
      </c>
      <c r="R988" s="773" t="s">
        <v>3407</v>
      </c>
      <c r="S988" s="905" t="s">
        <v>4</v>
      </c>
      <c r="T988" s="729" t="s">
        <v>35</v>
      </c>
      <c r="U988" s="798" t="s">
        <v>3408</v>
      </c>
      <c r="V988" s="729" t="s">
        <v>36</v>
      </c>
      <c r="W988" s="752">
        <v>0</v>
      </c>
    </row>
    <row r="989" spans="1:23" ht="50.15" customHeight="1" x14ac:dyDescent="0.3">
      <c r="A989" s="414" t="s">
        <v>2834</v>
      </c>
      <c r="B989" s="820">
        <v>124</v>
      </c>
      <c r="C989" s="782" t="s">
        <v>3409</v>
      </c>
      <c r="D989" s="860">
        <v>310026</v>
      </c>
      <c r="E989" s="729"/>
      <c r="F989" s="754"/>
      <c r="G989" s="882">
        <v>1983</v>
      </c>
      <c r="H989" s="729" t="s">
        <v>6</v>
      </c>
      <c r="I989" s="978">
        <v>42.1</v>
      </c>
      <c r="J989" s="978">
        <v>18.940000000000001</v>
      </c>
      <c r="K989" s="978">
        <v>8.5</v>
      </c>
      <c r="L989" s="979">
        <f>I989*J989</f>
        <v>797.37400000000014</v>
      </c>
      <c r="M989" s="882">
        <v>6778</v>
      </c>
      <c r="N989" s="882">
        <v>693.9</v>
      </c>
      <c r="O989" s="882">
        <v>1</v>
      </c>
      <c r="P989" s="882">
        <v>1</v>
      </c>
      <c r="Q989" s="978" t="s">
        <v>5</v>
      </c>
      <c r="R989" s="729" t="s">
        <v>2045</v>
      </c>
      <c r="S989" s="906" t="s">
        <v>4</v>
      </c>
      <c r="T989" s="729" t="s">
        <v>35</v>
      </c>
      <c r="U989" s="757" t="s">
        <v>3410</v>
      </c>
      <c r="V989" s="729" t="s">
        <v>36</v>
      </c>
      <c r="W989" s="780">
        <v>331677.84999999998</v>
      </c>
    </row>
    <row r="990" spans="1:23" ht="50.15" customHeight="1" x14ac:dyDescent="0.3">
      <c r="A990" s="414" t="s">
        <v>2834</v>
      </c>
      <c r="B990" s="818" t="s">
        <v>3411</v>
      </c>
      <c r="C990" s="753" t="s">
        <v>3412</v>
      </c>
      <c r="D990" s="860"/>
      <c r="E990" s="729"/>
      <c r="F990" s="754"/>
      <c r="G990" s="882">
        <v>1983</v>
      </c>
      <c r="H990" s="729" t="s">
        <v>6</v>
      </c>
      <c r="I990" s="436">
        <v>50</v>
      </c>
      <c r="J990" s="436">
        <v>30</v>
      </c>
      <c r="K990" s="126" t="s">
        <v>3236</v>
      </c>
      <c r="L990" s="979">
        <f>I990*J990</f>
        <v>1500</v>
      </c>
      <c r="M990" s="880" t="s">
        <v>2860</v>
      </c>
      <c r="N990" s="882" t="s">
        <v>130</v>
      </c>
      <c r="O990" s="882" t="s">
        <v>130</v>
      </c>
      <c r="P990" s="882" t="s">
        <v>130</v>
      </c>
      <c r="Q990" s="980" t="s">
        <v>442</v>
      </c>
      <c r="R990" s="729" t="s">
        <v>2045</v>
      </c>
      <c r="S990" s="424" t="s">
        <v>4</v>
      </c>
      <c r="T990" s="729" t="s">
        <v>35</v>
      </c>
      <c r="U990" s="753" t="s">
        <v>3316</v>
      </c>
      <c r="V990" s="729" t="s">
        <v>36</v>
      </c>
      <c r="W990" s="756">
        <v>0</v>
      </c>
    </row>
    <row r="991" spans="1:23" ht="50.15" customHeight="1" x14ac:dyDescent="0.3">
      <c r="A991" s="414" t="s">
        <v>2834</v>
      </c>
      <c r="B991" s="820">
        <v>125</v>
      </c>
      <c r="C991" s="797" t="s">
        <v>3413</v>
      </c>
      <c r="D991" s="860" t="s">
        <v>3414</v>
      </c>
      <c r="E991" s="729"/>
      <c r="F991" s="754"/>
      <c r="G991" s="617" t="s">
        <v>2870</v>
      </c>
      <c r="H991" s="729" t="s">
        <v>6</v>
      </c>
      <c r="I991" s="982">
        <v>21.5</v>
      </c>
      <c r="J991" s="982" t="s">
        <v>3415</v>
      </c>
      <c r="K991" s="978">
        <v>6.7</v>
      </c>
      <c r="L991" s="979">
        <f t="shared" si="23"/>
        <v>102.33999999999999</v>
      </c>
      <c r="M991" s="617">
        <v>685</v>
      </c>
      <c r="N991" s="617">
        <v>82.5</v>
      </c>
      <c r="O991" s="617">
        <v>1</v>
      </c>
      <c r="P991" s="617" t="s">
        <v>130</v>
      </c>
      <c r="Q991" s="980" t="s">
        <v>442</v>
      </c>
      <c r="R991" s="773" t="s">
        <v>3416</v>
      </c>
      <c r="S991" s="905" t="s">
        <v>4</v>
      </c>
      <c r="T991" s="729" t="s">
        <v>35</v>
      </c>
      <c r="U991" s="798" t="s">
        <v>3417</v>
      </c>
      <c r="V991" s="729" t="s">
        <v>36</v>
      </c>
      <c r="W991" s="752">
        <v>240984.76</v>
      </c>
    </row>
    <row r="992" spans="1:23" ht="50.15" customHeight="1" x14ac:dyDescent="0.3">
      <c r="A992" s="414" t="s">
        <v>2834</v>
      </c>
      <c r="B992" s="820">
        <v>126</v>
      </c>
      <c r="C992" s="797" t="s">
        <v>3418</v>
      </c>
      <c r="D992" s="860" t="s">
        <v>3419</v>
      </c>
      <c r="E992" s="729"/>
      <c r="F992" s="754"/>
      <c r="G992" s="617" t="s">
        <v>1525</v>
      </c>
      <c r="H992" s="729" t="s">
        <v>6</v>
      </c>
      <c r="I992" s="978">
        <v>40.14</v>
      </c>
      <c r="J992" s="978">
        <v>9.98</v>
      </c>
      <c r="K992" s="978">
        <v>8</v>
      </c>
      <c r="L992" s="979">
        <f t="shared" si="23"/>
        <v>400.59720000000004</v>
      </c>
      <c r="M992" s="617">
        <v>3205</v>
      </c>
      <c r="N992" s="617">
        <v>332.6</v>
      </c>
      <c r="O992" s="617">
        <v>1</v>
      </c>
      <c r="P992" s="617">
        <v>1</v>
      </c>
      <c r="Q992" s="978" t="s">
        <v>442</v>
      </c>
      <c r="R992" s="773" t="s">
        <v>3420</v>
      </c>
      <c r="S992" s="905" t="s">
        <v>4</v>
      </c>
      <c r="T992" s="729" t="s">
        <v>35</v>
      </c>
      <c r="U992" s="798" t="s">
        <v>3421</v>
      </c>
      <c r="V992" s="729" t="s">
        <v>36</v>
      </c>
      <c r="W992" s="752">
        <v>1067341.1000000001</v>
      </c>
    </row>
    <row r="993" spans="1:23" ht="50.15" customHeight="1" x14ac:dyDescent="0.3">
      <c r="A993" s="414" t="s">
        <v>2834</v>
      </c>
      <c r="B993" s="818" t="s">
        <v>3422</v>
      </c>
      <c r="C993" s="753" t="s">
        <v>3423</v>
      </c>
      <c r="D993" s="860"/>
      <c r="E993" s="729"/>
      <c r="F993" s="754"/>
      <c r="G993" s="882">
        <v>1987</v>
      </c>
      <c r="H993" s="729" t="s">
        <v>6</v>
      </c>
      <c r="I993" s="436">
        <v>50</v>
      </c>
      <c r="J993" s="436">
        <v>30</v>
      </c>
      <c r="K993" s="126" t="s">
        <v>3236</v>
      </c>
      <c r="L993" s="979">
        <f>I993*J993</f>
        <v>1500</v>
      </c>
      <c r="M993" s="880" t="s">
        <v>2860</v>
      </c>
      <c r="N993" s="882" t="s">
        <v>130</v>
      </c>
      <c r="O993" s="882" t="s">
        <v>130</v>
      </c>
      <c r="P993" s="882" t="s">
        <v>130</v>
      </c>
      <c r="Q993" s="980" t="s">
        <v>442</v>
      </c>
      <c r="R993" s="773" t="s">
        <v>3420</v>
      </c>
      <c r="S993" s="424" t="s">
        <v>4</v>
      </c>
      <c r="T993" s="729" t="s">
        <v>35</v>
      </c>
      <c r="U993" s="753" t="s">
        <v>3316</v>
      </c>
      <c r="V993" s="729" t="s">
        <v>36</v>
      </c>
      <c r="W993" s="756">
        <v>0</v>
      </c>
    </row>
    <row r="994" spans="1:23" ht="50.15" customHeight="1" x14ac:dyDescent="0.3">
      <c r="A994" s="414" t="s">
        <v>2834</v>
      </c>
      <c r="B994" s="820">
        <v>127</v>
      </c>
      <c r="C994" s="782" t="s">
        <v>3424</v>
      </c>
      <c r="D994" s="860" t="s">
        <v>3425</v>
      </c>
      <c r="E994" s="729"/>
      <c r="F994" s="754"/>
      <c r="G994" s="617" t="s">
        <v>2136</v>
      </c>
      <c r="H994" s="729" t="s">
        <v>6</v>
      </c>
      <c r="I994" s="978">
        <v>31.04</v>
      </c>
      <c r="J994" s="978">
        <v>25.02</v>
      </c>
      <c r="K994" s="978">
        <v>16.5</v>
      </c>
      <c r="L994" s="979">
        <f t="shared" si="23"/>
        <v>776.62079999999992</v>
      </c>
      <c r="M994" s="617">
        <v>12814</v>
      </c>
      <c r="N994" s="617">
        <v>1127.5999999999999</v>
      </c>
      <c r="O994" s="617">
        <v>2</v>
      </c>
      <c r="P994" s="617" t="s">
        <v>130</v>
      </c>
      <c r="Q994" s="978" t="s">
        <v>5</v>
      </c>
      <c r="R994" s="773" t="s">
        <v>3426</v>
      </c>
      <c r="S994" s="905" t="s">
        <v>4</v>
      </c>
      <c r="T994" s="729" t="s">
        <v>35</v>
      </c>
      <c r="U994" s="798" t="s">
        <v>3427</v>
      </c>
      <c r="V994" s="729" t="s">
        <v>36</v>
      </c>
      <c r="W994" s="752">
        <v>2607719.4</v>
      </c>
    </row>
    <row r="995" spans="1:23" ht="50.15" customHeight="1" x14ac:dyDescent="0.3">
      <c r="A995" s="414" t="s">
        <v>2834</v>
      </c>
      <c r="B995" s="820">
        <v>128</v>
      </c>
      <c r="C995" s="797" t="s">
        <v>3428</v>
      </c>
      <c r="D995" s="860" t="s">
        <v>3429</v>
      </c>
      <c r="E995" s="729"/>
      <c r="F995" s="754"/>
      <c r="G995" s="617" t="s">
        <v>3253</v>
      </c>
      <c r="H995" s="729" t="s">
        <v>6</v>
      </c>
      <c r="I995" s="982" t="s">
        <v>3430</v>
      </c>
      <c r="J995" s="982" t="s">
        <v>3431</v>
      </c>
      <c r="K995" s="978">
        <v>6.46</v>
      </c>
      <c r="L995" s="979">
        <f t="shared" si="23"/>
        <v>15.336</v>
      </c>
      <c r="M995" s="617">
        <v>99.1</v>
      </c>
      <c r="N995" s="617">
        <v>15.3</v>
      </c>
      <c r="O995" s="617">
        <v>1</v>
      </c>
      <c r="P995" s="617" t="s">
        <v>130</v>
      </c>
      <c r="Q995" s="882" t="s">
        <v>5</v>
      </c>
      <c r="R995" s="773" t="s">
        <v>1744</v>
      </c>
      <c r="S995" s="905" t="s">
        <v>4</v>
      </c>
      <c r="T995" s="729" t="s">
        <v>35</v>
      </c>
      <c r="U995" s="798" t="s">
        <v>3432</v>
      </c>
      <c r="V995" s="729" t="s">
        <v>36</v>
      </c>
      <c r="W995" s="752">
        <v>0</v>
      </c>
    </row>
    <row r="996" spans="1:23" ht="50.15" customHeight="1" x14ac:dyDescent="0.3">
      <c r="A996" s="414" t="s">
        <v>2834</v>
      </c>
      <c r="B996" s="820">
        <v>129</v>
      </c>
      <c r="C996" s="782" t="s">
        <v>3433</v>
      </c>
      <c r="D996" s="860" t="s">
        <v>3434</v>
      </c>
      <c r="E996" s="729"/>
      <c r="F996" s="754"/>
      <c r="G996" s="617" t="s">
        <v>824</v>
      </c>
      <c r="H996" s="729" t="s">
        <v>6</v>
      </c>
      <c r="I996" s="978">
        <v>27.62</v>
      </c>
      <c r="J996" s="978">
        <v>12.62</v>
      </c>
      <c r="K996" s="978">
        <v>8.5</v>
      </c>
      <c r="L996" s="979">
        <f t="shared" si="23"/>
        <v>348.56439999999998</v>
      </c>
      <c r="M996" s="617">
        <v>2963</v>
      </c>
      <c r="N996" s="617">
        <v>284.10000000000002</v>
      </c>
      <c r="O996" s="617">
        <v>1</v>
      </c>
      <c r="P996" s="617">
        <v>1</v>
      </c>
      <c r="Q996" s="978" t="s">
        <v>5</v>
      </c>
      <c r="R996" s="773" t="s">
        <v>3435</v>
      </c>
      <c r="S996" s="905" t="s">
        <v>4</v>
      </c>
      <c r="T996" s="729" t="s">
        <v>35</v>
      </c>
      <c r="U996" s="798" t="s">
        <v>3436</v>
      </c>
      <c r="V996" s="729" t="s">
        <v>36</v>
      </c>
      <c r="W996" s="752">
        <v>481398.35</v>
      </c>
    </row>
    <row r="997" spans="1:23" ht="50.15" customHeight="1" x14ac:dyDescent="0.3">
      <c r="A997" s="414" t="s">
        <v>2834</v>
      </c>
      <c r="B997" s="820"/>
      <c r="C997" s="802" t="s">
        <v>2372</v>
      </c>
      <c r="D997" s="860"/>
      <c r="E997" s="729"/>
      <c r="F997" s="754"/>
      <c r="G997" s="617"/>
      <c r="H997" s="729"/>
      <c r="I997" s="978">
        <v>27.62</v>
      </c>
      <c r="J997" s="978">
        <v>12.62</v>
      </c>
      <c r="K997" s="978">
        <v>2</v>
      </c>
      <c r="L997" s="979">
        <f t="shared" si="23"/>
        <v>348.56439999999998</v>
      </c>
      <c r="M997" s="617">
        <v>697</v>
      </c>
      <c r="N997" s="617">
        <v>167</v>
      </c>
      <c r="O997" s="617"/>
      <c r="P997" s="617"/>
      <c r="Q997" s="978"/>
      <c r="R997" s="773"/>
      <c r="S997" s="905" t="s">
        <v>4</v>
      </c>
      <c r="T997" s="771"/>
      <c r="U997" s="798"/>
      <c r="V997" s="729"/>
      <c r="W997" s="752"/>
    </row>
    <row r="998" spans="1:23" ht="50.15" customHeight="1" x14ac:dyDescent="0.3">
      <c r="A998" s="414" t="s">
        <v>2834</v>
      </c>
      <c r="B998" s="818" t="s">
        <v>3437</v>
      </c>
      <c r="C998" s="753" t="s">
        <v>3438</v>
      </c>
      <c r="D998" s="860" t="s">
        <v>3434</v>
      </c>
      <c r="E998" s="729"/>
      <c r="F998" s="754"/>
      <c r="G998" s="617" t="s">
        <v>824</v>
      </c>
      <c r="H998" s="729" t="s">
        <v>6</v>
      </c>
      <c r="I998" s="436">
        <v>33</v>
      </c>
      <c r="J998" s="436">
        <v>14.5</v>
      </c>
      <c r="K998" s="126" t="s">
        <v>130</v>
      </c>
      <c r="L998" s="979">
        <f>I998*J998</f>
        <v>478.5</v>
      </c>
      <c r="M998" s="880" t="s">
        <v>3245</v>
      </c>
      <c r="N998" s="882" t="s">
        <v>130</v>
      </c>
      <c r="O998" s="882" t="s">
        <v>130</v>
      </c>
      <c r="P998" s="882" t="s">
        <v>130</v>
      </c>
      <c r="Q998" s="980" t="s">
        <v>442</v>
      </c>
      <c r="R998" s="773" t="s">
        <v>3435</v>
      </c>
      <c r="S998" s="424" t="s">
        <v>4</v>
      </c>
      <c r="T998" s="729" t="s">
        <v>35</v>
      </c>
      <c r="U998" s="753" t="s">
        <v>3439</v>
      </c>
      <c r="V998" s="729" t="s">
        <v>36</v>
      </c>
      <c r="W998" s="756">
        <v>0</v>
      </c>
    </row>
    <row r="999" spans="1:23" ht="50.15" customHeight="1" x14ac:dyDescent="0.3">
      <c r="A999" s="414" t="s">
        <v>2834</v>
      </c>
      <c r="B999" s="820">
        <v>130</v>
      </c>
      <c r="C999" s="797" t="s">
        <v>3440</v>
      </c>
      <c r="D999" s="860">
        <v>5593</v>
      </c>
      <c r="E999" s="729"/>
      <c r="F999" s="754"/>
      <c r="G999" s="617">
        <v>1969</v>
      </c>
      <c r="H999" s="729" t="s">
        <v>6</v>
      </c>
      <c r="I999" s="978">
        <v>37.1</v>
      </c>
      <c r="J999" s="978">
        <v>12.96</v>
      </c>
      <c r="K999" s="978">
        <v>10.4</v>
      </c>
      <c r="L999" s="979">
        <f t="shared" si="23"/>
        <v>480.81600000000003</v>
      </c>
      <c r="M999" s="617">
        <v>5000</v>
      </c>
      <c r="N999" s="617">
        <v>766.3</v>
      </c>
      <c r="O999" s="617">
        <v>2</v>
      </c>
      <c r="P999" s="617">
        <v>1</v>
      </c>
      <c r="Q999" s="978" t="s">
        <v>5</v>
      </c>
      <c r="R999" s="773" t="s">
        <v>3441</v>
      </c>
      <c r="S999" s="905" t="s">
        <v>4</v>
      </c>
      <c r="T999" s="729" t="s">
        <v>35</v>
      </c>
      <c r="U999" s="798" t="s">
        <v>3442</v>
      </c>
      <c r="V999" s="729" t="s">
        <v>36</v>
      </c>
      <c r="W999" s="752">
        <v>544438.85</v>
      </c>
    </row>
    <row r="1000" spans="1:23" ht="50.15" customHeight="1" x14ac:dyDescent="0.3">
      <c r="A1000" s="414" t="s">
        <v>2834</v>
      </c>
      <c r="B1000" s="820"/>
      <c r="C1000" s="802" t="s">
        <v>2372</v>
      </c>
      <c r="D1000" s="860"/>
      <c r="E1000" s="729"/>
      <c r="F1000" s="754"/>
      <c r="G1000" s="617"/>
      <c r="H1000" s="729"/>
      <c r="I1000" s="978">
        <v>37.1</v>
      </c>
      <c r="J1000" s="978">
        <v>12.96</v>
      </c>
      <c r="K1000" s="978">
        <v>1.9</v>
      </c>
      <c r="L1000" s="979">
        <f t="shared" si="23"/>
        <v>480.81600000000003</v>
      </c>
      <c r="M1000" s="617">
        <v>913.52</v>
      </c>
      <c r="N1000" s="617">
        <v>230.74</v>
      </c>
      <c r="O1000" s="617"/>
      <c r="P1000" s="617"/>
      <c r="Q1000" s="978"/>
      <c r="R1000" s="773"/>
      <c r="S1000" s="905" t="s">
        <v>4</v>
      </c>
      <c r="T1000" s="771"/>
      <c r="U1000" s="798"/>
      <c r="V1000" s="729"/>
      <c r="W1000" s="752"/>
    </row>
    <row r="1001" spans="1:23" ht="50.15" customHeight="1" x14ac:dyDescent="0.3">
      <c r="A1001" s="414" t="s">
        <v>2834</v>
      </c>
      <c r="B1001" s="818" t="s">
        <v>3443</v>
      </c>
      <c r="C1001" s="753" t="s">
        <v>3444</v>
      </c>
      <c r="D1001" s="860"/>
      <c r="E1001" s="729"/>
      <c r="F1001" s="754"/>
      <c r="G1001" s="882">
        <v>1969</v>
      </c>
      <c r="H1001" s="729" t="s">
        <v>6</v>
      </c>
      <c r="I1001" s="436">
        <v>50</v>
      </c>
      <c r="J1001" s="436">
        <v>30</v>
      </c>
      <c r="K1001" s="126" t="s">
        <v>3236</v>
      </c>
      <c r="L1001" s="979">
        <f>I1001*J1001</f>
        <v>1500</v>
      </c>
      <c r="M1001" s="880" t="s">
        <v>2860</v>
      </c>
      <c r="N1001" s="882" t="s">
        <v>130</v>
      </c>
      <c r="O1001" s="882" t="s">
        <v>130</v>
      </c>
      <c r="P1001" s="882" t="s">
        <v>130</v>
      </c>
      <c r="Q1001" s="978" t="s">
        <v>5</v>
      </c>
      <c r="R1001" s="773" t="s">
        <v>3441</v>
      </c>
      <c r="S1001" s="424" t="s">
        <v>4</v>
      </c>
      <c r="T1001" s="729" t="s">
        <v>35</v>
      </c>
      <c r="U1001" s="753" t="s">
        <v>3316</v>
      </c>
      <c r="V1001" s="729" t="s">
        <v>36</v>
      </c>
      <c r="W1001" s="756">
        <v>0</v>
      </c>
    </row>
    <row r="1002" spans="1:23" ht="50.15" customHeight="1" x14ac:dyDescent="0.3">
      <c r="A1002" s="414" t="s">
        <v>2834</v>
      </c>
      <c r="B1002" s="820">
        <v>131</v>
      </c>
      <c r="C1002" s="782" t="s">
        <v>3445</v>
      </c>
      <c r="D1002" s="860" t="s">
        <v>3446</v>
      </c>
      <c r="E1002" s="729"/>
      <c r="F1002" s="754"/>
      <c r="G1002" s="617" t="s">
        <v>785</v>
      </c>
      <c r="H1002" s="729" t="s">
        <v>6</v>
      </c>
      <c r="I1002" s="984" t="s">
        <v>3447</v>
      </c>
      <c r="J1002" s="984" t="s">
        <v>3448</v>
      </c>
      <c r="K1002" s="984">
        <v>9.1</v>
      </c>
      <c r="L1002" s="979">
        <v>795.44</v>
      </c>
      <c r="M1002" s="990">
        <v>7238.5</v>
      </c>
      <c r="N1002" s="983">
        <v>1183.5</v>
      </c>
      <c r="O1002" s="617">
        <v>2</v>
      </c>
      <c r="P1002" s="617" t="s">
        <v>130</v>
      </c>
      <c r="Q1002" s="978" t="s">
        <v>5</v>
      </c>
      <c r="R1002" s="773" t="s">
        <v>3449</v>
      </c>
      <c r="S1002" s="905" t="s">
        <v>4</v>
      </c>
      <c r="T1002" s="729" t="s">
        <v>35</v>
      </c>
      <c r="U1002" s="798" t="s">
        <v>3442</v>
      </c>
      <c r="V1002" s="729" t="s">
        <v>36</v>
      </c>
      <c r="W1002" s="752">
        <v>0</v>
      </c>
    </row>
    <row r="1003" spans="1:23" ht="50.15" customHeight="1" x14ac:dyDescent="0.3">
      <c r="A1003" s="414" t="s">
        <v>2834</v>
      </c>
      <c r="B1003" s="818" t="s">
        <v>3450</v>
      </c>
      <c r="C1003" s="753" t="s">
        <v>3451</v>
      </c>
      <c r="D1003" s="860" t="s">
        <v>3446</v>
      </c>
      <c r="E1003" s="729"/>
      <c r="F1003" s="754"/>
      <c r="G1003" s="882" t="s">
        <v>785</v>
      </c>
      <c r="H1003" s="729" t="s">
        <v>6</v>
      </c>
      <c r="I1003" s="436">
        <v>30</v>
      </c>
      <c r="J1003" s="436">
        <v>20</v>
      </c>
      <c r="K1003" s="126" t="s">
        <v>3236</v>
      </c>
      <c r="L1003" s="979">
        <f>I1003*J1003</f>
        <v>600</v>
      </c>
      <c r="M1003" s="880" t="s">
        <v>3245</v>
      </c>
      <c r="N1003" s="882" t="s">
        <v>130</v>
      </c>
      <c r="O1003" s="882" t="s">
        <v>130</v>
      </c>
      <c r="P1003" s="882" t="s">
        <v>130</v>
      </c>
      <c r="Q1003" s="978" t="s">
        <v>5</v>
      </c>
      <c r="R1003" s="729" t="s">
        <v>3449</v>
      </c>
      <c r="S1003" s="424" t="s">
        <v>4</v>
      </c>
      <c r="T1003" s="729" t="s">
        <v>35</v>
      </c>
      <c r="U1003" s="753" t="s">
        <v>3452</v>
      </c>
      <c r="V1003" s="729" t="s">
        <v>36</v>
      </c>
      <c r="W1003" s="756">
        <v>0</v>
      </c>
    </row>
    <row r="1004" spans="1:23" ht="50.15" customHeight="1" x14ac:dyDescent="0.3">
      <c r="A1004" s="414" t="s">
        <v>2834</v>
      </c>
      <c r="B1004" s="820">
        <v>132</v>
      </c>
      <c r="C1004" s="797" t="s">
        <v>3453</v>
      </c>
      <c r="D1004" s="860" t="s">
        <v>3454</v>
      </c>
      <c r="E1004" s="729"/>
      <c r="F1004" s="754"/>
      <c r="G1004" s="617" t="s">
        <v>2913</v>
      </c>
      <c r="H1004" s="729" t="s">
        <v>6</v>
      </c>
      <c r="I1004" s="978">
        <v>24.02</v>
      </c>
      <c r="J1004" s="978">
        <v>18.010000000000002</v>
      </c>
      <c r="K1004" s="978">
        <v>6.7</v>
      </c>
      <c r="L1004" s="979">
        <f t="shared" si="23"/>
        <v>432.60020000000003</v>
      </c>
      <c r="M1004" s="617">
        <v>2898</v>
      </c>
      <c r="N1004" s="617">
        <v>383.5</v>
      </c>
      <c r="O1004" s="617">
        <v>1</v>
      </c>
      <c r="P1004" s="617">
        <v>1</v>
      </c>
      <c r="Q1004" s="978" t="s">
        <v>442</v>
      </c>
      <c r="R1004" s="773" t="s">
        <v>3420</v>
      </c>
      <c r="S1004" s="905" t="s">
        <v>4</v>
      </c>
      <c r="T1004" s="729" t="s">
        <v>35</v>
      </c>
      <c r="U1004" s="798" t="s">
        <v>3455</v>
      </c>
      <c r="V1004" s="729" t="s">
        <v>36</v>
      </c>
      <c r="W1004" s="752">
        <v>0</v>
      </c>
    </row>
    <row r="1005" spans="1:23" ht="50.15" customHeight="1" x14ac:dyDescent="0.3">
      <c r="A1005" s="414" t="s">
        <v>2834</v>
      </c>
      <c r="B1005" s="820"/>
      <c r="C1005" s="798" t="s">
        <v>3260</v>
      </c>
      <c r="D1005" s="860"/>
      <c r="E1005" s="729"/>
      <c r="F1005" s="754"/>
      <c r="G1005" s="617"/>
      <c r="H1005" s="729"/>
      <c r="I1005" s="978">
        <v>24.02</v>
      </c>
      <c r="J1005" s="978">
        <v>18.010000000000002</v>
      </c>
      <c r="K1005" s="978">
        <v>2.5</v>
      </c>
      <c r="L1005" s="979">
        <f t="shared" si="23"/>
        <v>432.60020000000003</v>
      </c>
      <c r="M1005" s="617">
        <v>1081.5</v>
      </c>
      <c r="N1005" s="617">
        <v>207.6</v>
      </c>
      <c r="O1005" s="617"/>
      <c r="P1005" s="617"/>
      <c r="Q1005" s="978"/>
      <c r="R1005" s="773"/>
      <c r="S1005" s="905" t="s">
        <v>4</v>
      </c>
      <c r="T1005" s="771"/>
      <c r="U1005" s="798"/>
      <c r="V1005" s="729"/>
      <c r="W1005" s="752"/>
    </row>
    <row r="1006" spans="1:23" ht="50.15" customHeight="1" x14ac:dyDescent="0.3">
      <c r="A1006" s="414" t="s">
        <v>2834</v>
      </c>
      <c r="B1006" s="818" t="s">
        <v>3456</v>
      </c>
      <c r="C1006" s="753" t="s">
        <v>3457</v>
      </c>
      <c r="D1006" s="860"/>
      <c r="E1006" s="729"/>
      <c r="F1006" s="754"/>
      <c r="G1006" s="882">
        <v>1972</v>
      </c>
      <c r="H1006" s="729" t="s">
        <v>6</v>
      </c>
      <c r="I1006" s="436">
        <v>30</v>
      </c>
      <c r="J1006" s="436">
        <v>20</v>
      </c>
      <c r="K1006" s="126" t="s">
        <v>3236</v>
      </c>
      <c r="L1006" s="979">
        <f>I1006*J1006</f>
        <v>600</v>
      </c>
      <c r="M1006" s="880" t="s">
        <v>3245</v>
      </c>
      <c r="N1006" s="882" t="s">
        <v>130</v>
      </c>
      <c r="O1006" s="882" t="s">
        <v>130</v>
      </c>
      <c r="P1006" s="882" t="s">
        <v>130</v>
      </c>
      <c r="Q1006" s="980" t="s">
        <v>442</v>
      </c>
      <c r="R1006" s="773" t="s">
        <v>3420</v>
      </c>
      <c r="S1006" s="424" t="s">
        <v>4</v>
      </c>
      <c r="T1006" s="729" t="s">
        <v>35</v>
      </c>
      <c r="U1006" s="753" t="s">
        <v>3452</v>
      </c>
      <c r="V1006" s="729" t="s">
        <v>36</v>
      </c>
      <c r="W1006" s="756">
        <v>0</v>
      </c>
    </row>
    <row r="1007" spans="1:23" ht="50.15" customHeight="1" x14ac:dyDescent="0.3">
      <c r="A1007" s="414" t="s">
        <v>2834</v>
      </c>
      <c r="B1007" s="820">
        <v>133</v>
      </c>
      <c r="C1007" s="797" t="s">
        <v>3458</v>
      </c>
      <c r="D1007" s="860">
        <v>5629</v>
      </c>
      <c r="E1007" s="729"/>
      <c r="F1007" s="754"/>
      <c r="G1007" s="617" t="s">
        <v>2366</v>
      </c>
      <c r="H1007" s="729" t="s">
        <v>6</v>
      </c>
      <c r="I1007" s="978">
        <v>42.94</v>
      </c>
      <c r="J1007" s="978">
        <v>9.76</v>
      </c>
      <c r="K1007" s="982" t="s">
        <v>3459</v>
      </c>
      <c r="L1007" s="979">
        <f t="shared" si="23"/>
        <v>419.09439999999995</v>
      </c>
      <c r="M1007" s="617">
        <v>3143</v>
      </c>
      <c r="N1007" s="617">
        <v>347.8</v>
      </c>
      <c r="O1007" s="617">
        <v>1</v>
      </c>
      <c r="P1007" s="617" t="s">
        <v>130</v>
      </c>
      <c r="Q1007" s="978" t="s">
        <v>5</v>
      </c>
      <c r="R1007" s="773" t="s">
        <v>3460</v>
      </c>
      <c r="S1007" s="905" t="s">
        <v>4</v>
      </c>
      <c r="T1007" s="729" t="s">
        <v>35</v>
      </c>
      <c r="U1007" s="798" t="s">
        <v>3461</v>
      </c>
      <c r="V1007" s="729" t="s">
        <v>36</v>
      </c>
      <c r="W1007" s="752">
        <v>0</v>
      </c>
    </row>
    <row r="1008" spans="1:23" ht="50.15" customHeight="1" x14ac:dyDescent="0.3">
      <c r="A1008" s="414" t="s">
        <v>2834</v>
      </c>
      <c r="B1008" s="818" t="s">
        <v>3462</v>
      </c>
      <c r="C1008" s="753" t="s">
        <v>3463</v>
      </c>
      <c r="D1008" s="860"/>
      <c r="E1008" s="729"/>
      <c r="F1008" s="754"/>
      <c r="G1008" s="882">
        <v>1975</v>
      </c>
      <c r="H1008" s="729" t="s">
        <v>6</v>
      </c>
      <c r="I1008" s="436">
        <v>30</v>
      </c>
      <c r="J1008" s="436">
        <v>50</v>
      </c>
      <c r="K1008" s="126" t="s">
        <v>3236</v>
      </c>
      <c r="L1008" s="979">
        <f>I1008*J1008</f>
        <v>1500</v>
      </c>
      <c r="M1008" s="880" t="s">
        <v>2860</v>
      </c>
      <c r="N1008" s="882" t="s">
        <v>130</v>
      </c>
      <c r="O1008" s="882" t="s">
        <v>130</v>
      </c>
      <c r="P1008" s="882" t="s">
        <v>130</v>
      </c>
      <c r="Q1008" s="980" t="s">
        <v>442</v>
      </c>
      <c r="R1008" s="773" t="s">
        <v>3460</v>
      </c>
      <c r="S1008" s="424" t="s">
        <v>4</v>
      </c>
      <c r="T1008" s="729" t="s">
        <v>35</v>
      </c>
      <c r="U1008" s="753" t="s">
        <v>3316</v>
      </c>
      <c r="V1008" s="729" t="s">
        <v>36</v>
      </c>
      <c r="W1008" s="756">
        <v>0</v>
      </c>
    </row>
    <row r="1009" spans="1:23" ht="50.15" customHeight="1" x14ac:dyDescent="0.3">
      <c r="A1009" s="414" t="s">
        <v>2834</v>
      </c>
      <c r="B1009" s="820">
        <v>134</v>
      </c>
      <c r="C1009" s="797" t="s">
        <v>3464</v>
      </c>
      <c r="D1009" s="860" t="s">
        <v>3465</v>
      </c>
      <c r="E1009" s="729"/>
      <c r="F1009" s="754"/>
      <c r="G1009" s="617" t="s">
        <v>2954</v>
      </c>
      <c r="H1009" s="729" t="s">
        <v>6</v>
      </c>
      <c r="I1009" s="978">
        <v>6.52</v>
      </c>
      <c r="J1009" s="978">
        <v>5.0199999999999996</v>
      </c>
      <c r="K1009" s="978">
        <v>5.19</v>
      </c>
      <c r="L1009" s="979">
        <f t="shared" si="23"/>
        <v>32.730399999999996</v>
      </c>
      <c r="M1009" s="617">
        <v>169.9</v>
      </c>
      <c r="N1009" s="943" t="s">
        <v>3466</v>
      </c>
      <c r="O1009" s="617">
        <v>1</v>
      </c>
      <c r="P1009" s="617" t="s">
        <v>130</v>
      </c>
      <c r="Q1009" s="978" t="s">
        <v>5</v>
      </c>
      <c r="R1009" s="773" t="s">
        <v>3467</v>
      </c>
      <c r="S1009" s="905" t="s">
        <v>4</v>
      </c>
      <c r="T1009" s="729" t="s">
        <v>35</v>
      </c>
      <c r="U1009" s="798" t="s">
        <v>3468</v>
      </c>
      <c r="V1009" s="729" t="s">
        <v>36</v>
      </c>
      <c r="W1009" s="752">
        <v>126281.4</v>
      </c>
    </row>
    <row r="1010" spans="1:23" ht="50.15" customHeight="1" x14ac:dyDescent="0.3">
      <c r="A1010" s="414" t="s">
        <v>2834</v>
      </c>
      <c r="B1010" s="818" t="s">
        <v>3469</v>
      </c>
      <c r="C1010" s="753" t="s">
        <v>3470</v>
      </c>
      <c r="D1010" s="860"/>
      <c r="E1010" s="729"/>
      <c r="F1010" s="754"/>
      <c r="G1010" s="882">
        <v>1976</v>
      </c>
      <c r="H1010" s="729" t="s">
        <v>6</v>
      </c>
      <c r="I1010" s="436">
        <v>30</v>
      </c>
      <c r="J1010" s="436">
        <v>50</v>
      </c>
      <c r="K1010" s="126" t="s">
        <v>3236</v>
      </c>
      <c r="L1010" s="979">
        <f>I1010*J1010</f>
        <v>1500</v>
      </c>
      <c r="M1010" s="880" t="s">
        <v>2860</v>
      </c>
      <c r="N1010" s="882" t="s">
        <v>130</v>
      </c>
      <c r="O1010" s="882" t="s">
        <v>130</v>
      </c>
      <c r="P1010" s="882" t="s">
        <v>130</v>
      </c>
      <c r="Q1010" s="980" t="s">
        <v>442</v>
      </c>
      <c r="R1010" s="773" t="s">
        <v>3467</v>
      </c>
      <c r="S1010" s="424" t="s">
        <v>4</v>
      </c>
      <c r="T1010" s="729" t="s">
        <v>35</v>
      </c>
      <c r="U1010" s="753" t="s">
        <v>3316</v>
      </c>
      <c r="V1010" s="729" t="s">
        <v>36</v>
      </c>
      <c r="W1010" s="756">
        <v>0</v>
      </c>
    </row>
    <row r="1011" spans="1:23" ht="50.15" customHeight="1" x14ac:dyDescent="0.3">
      <c r="A1011" s="414" t="s">
        <v>2834</v>
      </c>
      <c r="B1011" s="820">
        <v>135</v>
      </c>
      <c r="C1011" s="743" t="s">
        <v>3471</v>
      </c>
      <c r="D1011" s="860" t="s">
        <v>3472</v>
      </c>
      <c r="E1011" s="729"/>
      <c r="F1011" s="754"/>
      <c r="G1011" s="617">
        <v>2022</v>
      </c>
      <c r="H1011" s="729" t="s">
        <v>6</v>
      </c>
      <c r="I1011" s="617" t="s">
        <v>130</v>
      </c>
      <c r="J1011" s="617" t="s">
        <v>130</v>
      </c>
      <c r="K1011" s="617" t="s">
        <v>130</v>
      </c>
      <c r="L1011" s="617" t="s">
        <v>130</v>
      </c>
      <c r="M1011" s="617" t="s">
        <v>130</v>
      </c>
      <c r="N1011" s="617" t="s">
        <v>130</v>
      </c>
      <c r="O1011" s="617" t="s">
        <v>130</v>
      </c>
      <c r="P1011" s="617" t="s">
        <v>130</v>
      </c>
      <c r="Q1011" s="978" t="s">
        <v>5</v>
      </c>
      <c r="R1011" s="773" t="s">
        <v>3215</v>
      </c>
      <c r="S1011" s="424" t="s">
        <v>4</v>
      </c>
      <c r="T1011" s="729" t="s">
        <v>35</v>
      </c>
      <c r="U1011" s="753" t="s">
        <v>3473</v>
      </c>
      <c r="V1011" s="729" t="s">
        <v>36</v>
      </c>
      <c r="W1011" s="752">
        <v>12916875</v>
      </c>
    </row>
    <row r="1012" spans="1:23" ht="50.15" customHeight="1" x14ac:dyDescent="0.3">
      <c r="A1012" s="414" t="s">
        <v>2834</v>
      </c>
      <c r="B1012" s="820">
        <v>136</v>
      </c>
      <c r="C1012" s="743" t="s">
        <v>3474</v>
      </c>
      <c r="D1012" s="860" t="s">
        <v>3475</v>
      </c>
      <c r="E1012" s="729"/>
      <c r="F1012" s="754"/>
      <c r="G1012" s="617">
        <v>2022</v>
      </c>
      <c r="H1012" s="729" t="s">
        <v>6</v>
      </c>
      <c r="I1012" s="436">
        <v>162.80000000000001</v>
      </c>
      <c r="J1012" s="436">
        <v>1.2</v>
      </c>
      <c r="K1012" s="979">
        <v>1</v>
      </c>
      <c r="L1012" s="979">
        <f>I1012*J1012</f>
        <v>195.36</v>
      </c>
      <c r="M1012" s="979">
        <f>J1012*K1012*I1012</f>
        <v>195.36</v>
      </c>
      <c r="N1012" s="617" t="s">
        <v>130</v>
      </c>
      <c r="O1012" s="617" t="s">
        <v>130</v>
      </c>
      <c r="P1012" s="617" t="s">
        <v>130</v>
      </c>
      <c r="Q1012" s="978" t="s">
        <v>5</v>
      </c>
      <c r="R1012" s="773" t="s">
        <v>3215</v>
      </c>
      <c r="S1012" s="424" t="s">
        <v>4</v>
      </c>
      <c r="T1012" s="729" t="s">
        <v>35</v>
      </c>
      <c r="U1012" s="753" t="s">
        <v>3476</v>
      </c>
      <c r="V1012" s="729" t="s">
        <v>36</v>
      </c>
      <c r="W1012" s="752">
        <v>12916875</v>
      </c>
    </row>
    <row r="1013" spans="1:23" ht="50.15" customHeight="1" x14ac:dyDescent="0.3">
      <c r="A1013" s="414" t="s">
        <v>2834</v>
      </c>
      <c r="B1013" s="820">
        <v>140</v>
      </c>
      <c r="C1013" s="743" t="s">
        <v>3483</v>
      </c>
      <c r="D1013" s="860" t="s">
        <v>3484</v>
      </c>
      <c r="E1013" s="729"/>
      <c r="F1013" s="754"/>
      <c r="G1013" s="617">
        <v>2022</v>
      </c>
      <c r="H1013" s="729" t="s">
        <v>6</v>
      </c>
      <c r="I1013" s="617" t="s">
        <v>130</v>
      </c>
      <c r="J1013" s="617" t="s">
        <v>130</v>
      </c>
      <c r="K1013" s="617" t="s">
        <v>130</v>
      </c>
      <c r="L1013" s="617" t="s">
        <v>130</v>
      </c>
      <c r="M1013" s="617" t="s">
        <v>130</v>
      </c>
      <c r="N1013" s="617" t="s">
        <v>130</v>
      </c>
      <c r="O1013" s="617" t="s">
        <v>130</v>
      </c>
      <c r="P1013" s="617" t="s">
        <v>130</v>
      </c>
      <c r="Q1013" s="978" t="s">
        <v>5</v>
      </c>
      <c r="R1013" s="773" t="s">
        <v>3215</v>
      </c>
      <c r="S1013" s="424" t="s">
        <v>4</v>
      </c>
      <c r="T1013" s="729" t="s">
        <v>35</v>
      </c>
      <c r="U1013" s="753" t="s">
        <v>3485</v>
      </c>
      <c r="V1013" s="729" t="s">
        <v>36</v>
      </c>
      <c r="W1013" s="752">
        <v>20185138.890000001</v>
      </c>
    </row>
    <row r="1014" spans="1:23" ht="50.15" customHeight="1" x14ac:dyDescent="0.3">
      <c r="A1014" s="414" t="s">
        <v>2834</v>
      </c>
      <c r="B1014" s="820">
        <v>141</v>
      </c>
      <c r="C1014" s="743" t="s">
        <v>3486</v>
      </c>
      <c r="D1014" s="860" t="s">
        <v>3487</v>
      </c>
      <c r="E1014" s="729"/>
      <c r="F1014" s="754"/>
      <c r="G1014" s="617">
        <v>2022</v>
      </c>
      <c r="H1014" s="729" t="s">
        <v>6</v>
      </c>
      <c r="I1014" s="436">
        <v>162.80000000000001</v>
      </c>
      <c r="J1014" s="436">
        <v>1.2</v>
      </c>
      <c r="K1014" s="979">
        <v>1</v>
      </c>
      <c r="L1014" s="979">
        <f>I1014*J1014</f>
        <v>195.36</v>
      </c>
      <c r="M1014" s="979">
        <f>J1014*K1014*I1014</f>
        <v>195.36</v>
      </c>
      <c r="N1014" s="617" t="s">
        <v>130</v>
      </c>
      <c r="O1014" s="617" t="s">
        <v>130</v>
      </c>
      <c r="P1014" s="617" t="s">
        <v>130</v>
      </c>
      <c r="Q1014" s="978" t="s">
        <v>5</v>
      </c>
      <c r="R1014" s="773" t="s">
        <v>3215</v>
      </c>
      <c r="S1014" s="424" t="s">
        <v>4</v>
      </c>
      <c r="T1014" s="729" t="s">
        <v>35</v>
      </c>
      <c r="U1014" s="753" t="s">
        <v>3476</v>
      </c>
      <c r="V1014" s="729" t="s">
        <v>36</v>
      </c>
      <c r="W1014" s="752">
        <v>20185138.890000001</v>
      </c>
    </row>
    <row r="1015" spans="1:23" ht="50.15" customHeight="1" x14ac:dyDescent="0.3">
      <c r="A1015" s="414" t="s">
        <v>2834</v>
      </c>
      <c r="B1015" s="820">
        <v>145</v>
      </c>
      <c r="C1015" s="743" t="s">
        <v>3497</v>
      </c>
      <c r="D1015" s="860" t="s">
        <v>3498</v>
      </c>
      <c r="E1015" s="729"/>
      <c r="F1015" s="754"/>
      <c r="G1015" s="617" t="s">
        <v>886</v>
      </c>
      <c r="H1015" s="729" t="s">
        <v>6</v>
      </c>
      <c r="I1015" s="882"/>
      <c r="J1015" s="882"/>
      <c r="K1015" s="882"/>
      <c r="L1015" s="882"/>
      <c r="M1015" s="880"/>
      <c r="N1015" s="882"/>
      <c r="O1015" s="882"/>
      <c r="P1015" s="882"/>
      <c r="Q1015" s="882"/>
      <c r="R1015" s="773"/>
      <c r="S1015" s="898"/>
      <c r="T1015" s="729"/>
      <c r="U1015" s="757"/>
      <c r="V1015" s="729"/>
      <c r="W1015" s="752">
        <v>0</v>
      </c>
    </row>
    <row r="1016" spans="1:23" ht="50.15" customHeight="1" x14ac:dyDescent="0.3">
      <c r="A1016" s="414" t="s">
        <v>2834</v>
      </c>
      <c r="B1016" s="818" t="s">
        <v>3499</v>
      </c>
      <c r="C1016" s="757" t="s">
        <v>3500</v>
      </c>
      <c r="D1016" s="860">
        <v>5602</v>
      </c>
      <c r="E1016" s="729"/>
      <c r="F1016" s="754"/>
      <c r="G1016" s="617">
        <v>1971</v>
      </c>
      <c r="H1016" s="729" t="s">
        <v>6</v>
      </c>
      <c r="I1016" s="882">
        <v>167.3</v>
      </c>
      <c r="J1016" s="882">
        <v>18.8</v>
      </c>
      <c r="K1016" s="882">
        <v>12.2</v>
      </c>
      <c r="L1016" s="979">
        <f>I1016*J1016</f>
        <v>3145.2400000000002</v>
      </c>
      <c r="M1016" s="979">
        <f>J1016*K1016*I1016</f>
        <v>38371.928</v>
      </c>
      <c r="N1016" s="436">
        <v>2214</v>
      </c>
      <c r="O1016" s="882">
        <v>1</v>
      </c>
      <c r="P1016" s="882">
        <v>1</v>
      </c>
      <c r="Q1016" s="882" t="s">
        <v>442</v>
      </c>
      <c r="R1016" s="773" t="s">
        <v>3501</v>
      </c>
      <c r="S1016" s="424" t="s">
        <v>4</v>
      </c>
      <c r="T1016" s="729" t="s">
        <v>35</v>
      </c>
      <c r="U1016" s="772" t="s">
        <v>3502</v>
      </c>
      <c r="V1016" s="729" t="s">
        <v>36</v>
      </c>
      <c r="W1016" s="752">
        <v>0</v>
      </c>
    </row>
    <row r="1017" spans="1:23" ht="50.15" customHeight="1" x14ac:dyDescent="0.3">
      <c r="A1017" s="414" t="s">
        <v>2834</v>
      </c>
      <c r="B1017" s="818" t="s">
        <v>3503</v>
      </c>
      <c r="C1017" s="757" t="s">
        <v>3504</v>
      </c>
      <c r="D1017" s="860">
        <v>5602</v>
      </c>
      <c r="E1017" s="729"/>
      <c r="F1017" s="754"/>
      <c r="G1017" s="617">
        <v>1971</v>
      </c>
      <c r="H1017" s="729" t="s">
        <v>6</v>
      </c>
      <c r="I1017" s="882">
        <v>25.2</v>
      </c>
      <c r="J1017" s="882">
        <v>13.06</v>
      </c>
      <c r="K1017" s="882">
        <v>18.600000000000001</v>
      </c>
      <c r="L1017" s="979">
        <f>I1017*J1017</f>
        <v>329.11200000000002</v>
      </c>
      <c r="M1017" s="979">
        <f>J1017*K1017*I1017</f>
        <v>6121.4832000000006</v>
      </c>
      <c r="N1017" s="436">
        <f>43.5+941.4</f>
        <v>984.9</v>
      </c>
      <c r="O1017" s="882">
        <v>5</v>
      </c>
      <c r="P1017" s="882">
        <v>1</v>
      </c>
      <c r="Q1017" s="882" t="s">
        <v>442</v>
      </c>
      <c r="R1017" s="773" t="s">
        <v>3501</v>
      </c>
      <c r="S1017" s="424" t="s">
        <v>4</v>
      </c>
      <c r="T1017" s="729" t="s">
        <v>35</v>
      </c>
      <c r="U1017" s="772" t="s">
        <v>3505</v>
      </c>
      <c r="V1017" s="729" t="s">
        <v>36</v>
      </c>
      <c r="W1017" s="752">
        <v>0</v>
      </c>
    </row>
    <row r="1018" spans="1:23" ht="50.15" customHeight="1" x14ac:dyDescent="0.3">
      <c r="A1018" s="414" t="s">
        <v>2834</v>
      </c>
      <c r="B1018" s="818" t="s">
        <v>3506</v>
      </c>
      <c r="C1018" s="757" t="s">
        <v>2951</v>
      </c>
      <c r="D1018" s="860">
        <v>5602</v>
      </c>
      <c r="E1018" s="729"/>
      <c r="F1018" s="754"/>
      <c r="G1018" s="882">
        <v>1971</v>
      </c>
      <c r="H1018" s="729" t="s">
        <v>6</v>
      </c>
      <c r="I1018" s="436">
        <v>150</v>
      </c>
      <c r="J1018" s="436">
        <v>20</v>
      </c>
      <c r="K1018" s="126" t="s">
        <v>2859</v>
      </c>
      <c r="L1018" s="979">
        <f>I1018*J1018</f>
        <v>3000</v>
      </c>
      <c r="M1018" s="880" t="s">
        <v>2860</v>
      </c>
      <c r="N1018" s="882" t="s">
        <v>130</v>
      </c>
      <c r="O1018" s="882" t="s">
        <v>130</v>
      </c>
      <c r="P1018" s="882" t="s">
        <v>130</v>
      </c>
      <c r="Q1018" s="882" t="s">
        <v>130</v>
      </c>
      <c r="R1018" s="729" t="s">
        <v>3501</v>
      </c>
      <c r="S1018" s="424" t="s">
        <v>4</v>
      </c>
      <c r="T1018" s="729" t="s">
        <v>35</v>
      </c>
      <c r="U1018" s="753" t="s">
        <v>3507</v>
      </c>
      <c r="V1018" s="729" t="s">
        <v>36</v>
      </c>
      <c r="W1018" s="780">
        <v>0</v>
      </c>
    </row>
    <row r="1019" spans="1:23" ht="50.15" customHeight="1" x14ac:dyDescent="0.3">
      <c r="A1019" s="414" t="s">
        <v>2834</v>
      </c>
      <c r="B1019" s="820">
        <v>146</v>
      </c>
      <c r="C1019" s="753" t="s">
        <v>3508</v>
      </c>
      <c r="D1019" s="860" t="s">
        <v>3509</v>
      </c>
      <c r="E1019" s="729"/>
      <c r="F1019" s="754"/>
      <c r="G1019" s="882" t="s">
        <v>2913</v>
      </c>
      <c r="H1019" s="729" t="s">
        <v>6</v>
      </c>
      <c r="I1019" s="882"/>
      <c r="J1019" s="882"/>
      <c r="K1019" s="882"/>
      <c r="L1019" s="882"/>
      <c r="M1019" s="880"/>
      <c r="N1019" s="882"/>
      <c r="O1019" s="882"/>
      <c r="P1019" s="882"/>
      <c r="Q1019" s="882"/>
      <c r="R1019" s="729"/>
      <c r="S1019" s="424"/>
      <c r="T1019" s="729"/>
      <c r="U1019" s="729"/>
      <c r="V1019" s="729"/>
      <c r="W1019" s="780">
        <v>3507711.11</v>
      </c>
    </row>
    <row r="1020" spans="1:23" ht="50.15" customHeight="1" x14ac:dyDescent="0.3">
      <c r="A1020" s="414" t="s">
        <v>2834</v>
      </c>
      <c r="B1020" s="818" t="s">
        <v>3510</v>
      </c>
      <c r="C1020" s="757" t="s">
        <v>3511</v>
      </c>
      <c r="D1020" s="860">
        <v>5609</v>
      </c>
      <c r="E1020" s="729"/>
      <c r="F1020" s="754"/>
      <c r="G1020" s="882">
        <v>1972</v>
      </c>
      <c r="H1020" s="729" t="s">
        <v>6</v>
      </c>
      <c r="I1020" s="882">
        <v>24.34</v>
      </c>
      <c r="J1020" s="882">
        <v>12.58</v>
      </c>
      <c r="K1020" s="882">
        <v>10.23</v>
      </c>
      <c r="L1020" s="979">
        <f t="shared" ref="L1020:L1030" si="24">I1020*J1020</f>
        <v>306.19720000000001</v>
      </c>
      <c r="M1020" s="979">
        <f>J1020*K1020*I1020</f>
        <v>3132.3973559999999</v>
      </c>
      <c r="N1020" s="979">
        <f>740.82</f>
        <v>740.82</v>
      </c>
      <c r="O1020" s="882">
        <v>3</v>
      </c>
      <c r="P1020" s="882" t="s">
        <v>130</v>
      </c>
      <c r="Q1020" s="882" t="s">
        <v>442</v>
      </c>
      <c r="R1020" s="729" t="s">
        <v>3512</v>
      </c>
      <c r="S1020" s="424" t="s">
        <v>4</v>
      </c>
      <c r="T1020" s="729" t="s">
        <v>35</v>
      </c>
      <c r="U1020" s="753" t="s">
        <v>3513</v>
      </c>
      <c r="V1020" s="729" t="s">
        <v>36</v>
      </c>
      <c r="W1020" s="780">
        <v>0</v>
      </c>
    </row>
    <row r="1021" spans="1:23" ht="50.15" customHeight="1" x14ac:dyDescent="0.3">
      <c r="A1021" s="414" t="s">
        <v>2834</v>
      </c>
      <c r="B1021" s="818" t="s">
        <v>3514</v>
      </c>
      <c r="C1021" s="757" t="s">
        <v>3515</v>
      </c>
      <c r="D1021" s="860" t="s">
        <v>3509</v>
      </c>
      <c r="E1021" s="729"/>
      <c r="F1021" s="754"/>
      <c r="G1021" s="882" t="s">
        <v>2913</v>
      </c>
      <c r="H1021" s="729" t="s">
        <v>6</v>
      </c>
      <c r="I1021" s="882">
        <v>104.62</v>
      </c>
      <c r="J1021" s="882">
        <v>39.619999999999997</v>
      </c>
      <c r="K1021" s="882">
        <v>26.9</v>
      </c>
      <c r="L1021" s="979">
        <f t="shared" si="24"/>
        <v>4145.0443999999998</v>
      </c>
      <c r="M1021" s="979">
        <f>J1021*K1021*I1021</f>
        <v>111501.69435999998</v>
      </c>
      <c r="N1021" s="979">
        <f>8112</f>
        <v>8112</v>
      </c>
      <c r="O1021" s="882">
        <v>2</v>
      </c>
      <c r="P1021" s="882" t="s">
        <v>130</v>
      </c>
      <c r="Q1021" s="882" t="s">
        <v>442</v>
      </c>
      <c r="R1021" s="729" t="s">
        <v>3512</v>
      </c>
      <c r="S1021" s="424" t="s">
        <v>4</v>
      </c>
      <c r="T1021" s="729" t="s">
        <v>35</v>
      </c>
      <c r="U1021" s="753" t="s">
        <v>3516</v>
      </c>
      <c r="V1021" s="729" t="s">
        <v>36</v>
      </c>
      <c r="W1021" s="780">
        <v>0</v>
      </c>
    </row>
    <row r="1022" spans="1:23" ht="50.15" customHeight="1" x14ac:dyDescent="0.3">
      <c r="A1022" s="414" t="s">
        <v>2834</v>
      </c>
      <c r="B1022" s="818" t="s">
        <v>3517</v>
      </c>
      <c r="C1022" s="757" t="s">
        <v>3518</v>
      </c>
      <c r="D1022" s="860">
        <v>5609</v>
      </c>
      <c r="E1022" s="729"/>
      <c r="F1022" s="754"/>
      <c r="G1022" s="882">
        <v>1972</v>
      </c>
      <c r="H1022" s="729" t="s">
        <v>6</v>
      </c>
      <c r="I1022" s="882">
        <v>199.12</v>
      </c>
      <c r="J1022" s="882">
        <v>18.62</v>
      </c>
      <c r="K1022" s="436">
        <v>13</v>
      </c>
      <c r="L1022" s="979">
        <f t="shared" si="24"/>
        <v>3707.6144000000004</v>
      </c>
      <c r="M1022" s="979">
        <f>J1022*K1022*I1022</f>
        <v>48198.987200000003</v>
      </c>
      <c r="N1022" s="979">
        <f>3592.1</f>
        <v>3592.1</v>
      </c>
      <c r="O1022" s="882">
        <v>1</v>
      </c>
      <c r="P1022" s="882" t="s">
        <v>130</v>
      </c>
      <c r="Q1022" s="882" t="s">
        <v>442</v>
      </c>
      <c r="R1022" s="729" t="s">
        <v>3512</v>
      </c>
      <c r="S1022" s="424" t="s">
        <v>4</v>
      </c>
      <c r="T1022" s="729" t="s">
        <v>35</v>
      </c>
      <c r="U1022" s="753" t="s">
        <v>3516</v>
      </c>
      <c r="V1022" s="729" t="s">
        <v>36</v>
      </c>
      <c r="W1022" s="780">
        <v>0</v>
      </c>
    </row>
    <row r="1023" spans="1:23" ht="50.15" customHeight="1" x14ac:dyDescent="0.3">
      <c r="A1023" s="414" t="s">
        <v>2834</v>
      </c>
      <c r="B1023" s="818" t="s">
        <v>3519</v>
      </c>
      <c r="C1023" s="757" t="s">
        <v>3520</v>
      </c>
      <c r="D1023" s="860" t="s">
        <v>3509</v>
      </c>
      <c r="E1023" s="729"/>
      <c r="F1023" s="754"/>
      <c r="G1023" s="882" t="s">
        <v>2913</v>
      </c>
      <c r="H1023" s="729" t="s">
        <v>6</v>
      </c>
      <c r="I1023" s="882">
        <v>16.02</v>
      </c>
      <c r="J1023" s="882">
        <v>12.02</v>
      </c>
      <c r="K1023" s="882">
        <v>10.18</v>
      </c>
      <c r="L1023" s="979">
        <f t="shared" si="24"/>
        <v>192.56039999999999</v>
      </c>
      <c r="M1023" s="979">
        <f>J1023*K1023*I1023</f>
        <v>1960.2648719999997</v>
      </c>
      <c r="N1023" s="991">
        <f>502.04</f>
        <v>502.04</v>
      </c>
      <c r="O1023" s="882">
        <v>2</v>
      </c>
      <c r="P1023" s="882" t="s">
        <v>130</v>
      </c>
      <c r="Q1023" s="882" t="s">
        <v>442</v>
      </c>
      <c r="R1023" s="729" t="s">
        <v>3512</v>
      </c>
      <c r="S1023" s="424" t="s">
        <v>4</v>
      </c>
      <c r="T1023" s="729" t="s">
        <v>35</v>
      </c>
      <c r="U1023" s="753" t="s">
        <v>3521</v>
      </c>
      <c r="V1023" s="729" t="s">
        <v>36</v>
      </c>
      <c r="W1023" s="780">
        <v>0</v>
      </c>
    </row>
    <row r="1024" spans="1:23" ht="50.15" customHeight="1" x14ac:dyDescent="0.3">
      <c r="A1024" s="414" t="s">
        <v>2834</v>
      </c>
      <c r="B1024" s="818" t="s">
        <v>3522</v>
      </c>
      <c r="C1024" s="757" t="s">
        <v>3523</v>
      </c>
      <c r="D1024" s="860">
        <v>5609</v>
      </c>
      <c r="E1024" s="729"/>
      <c r="F1024" s="754"/>
      <c r="G1024" s="882">
        <v>1972</v>
      </c>
      <c r="H1024" s="729" t="s">
        <v>6</v>
      </c>
      <c r="I1024" s="436">
        <v>54</v>
      </c>
      <c r="J1024" s="882">
        <v>4.34</v>
      </c>
      <c r="K1024" s="882">
        <v>10.18</v>
      </c>
      <c r="L1024" s="979">
        <f t="shared" si="24"/>
        <v>234.35999999999999</v>
      </c>
      <c r="M1024" s="979">
        <f>J1024*K1024*I1024</f>
        <v>2385.7847999999999</v>
      </c>
      <c r="N1024" s="979">
        <f>L1024</f>
        <v>234.35999999999999</v>
      </c>
      <c r="O1024" s="882">
        <v>1</v>
      </c>
      <c r="P1024" s="882" t="s">
        <v>130</v>
      </c>
      <c r="Q1024" s="882" t="s">
        <v>442</v>
      </c>
      <c r="R1024" s="729" t="s">
        <v>3512</v>
      </c>
      <c r="S1024" s="424" t="s">
        <v>4</v>
      </c>
      <c r="T1024" s="729" t="s">
        <v>35</v>
      </c>
      <c r="U1024" s="753" t="s">
        <v>3524</v>
      </c>
      <c r="V1024" s="729" t="s">
        <v>36</v>
      </c>
      <c r="W1024" s="780">
        <v>0</v>
      </c>
    </row>
    <row r="1025" spans="1:23" ht="50.15" customHeight="1" x14ac:dyDescent="0.3">
      <c r="A1025" s="414" t="s">
        <v>2834</v>
      </c>
      <c r="B1025" s="818" t="s">
        <v>3525</v>
      </c>
      <c r="C1025" s="757" t="s">
        <v>3526</v>
      </c>
      <c r="D1025" s="860">
        <v>5609</v>
      </c>
      <c r="E1025" s="729"/>
      <c r="F1025" s="754"/>
      <c r="G1025" s="882">
        <v>1972</v>
      </c>
      <c r="H1025" s="729" t="s">
        <v>6</v>
      </c>
      <c r="I1025" s="436">
        <v>200</v>
      </c>
      <c r="J1025" s="436">
        <v>70</v>
      </c>
      <c r="K1025" s="126" t="s">
        <v>2859</v>
      </c>
      <c r="L1025" s="979">
        <f t="shared" si="24"/>
        <v>14000</v>
      </c>
      <c r="M1025" s="880" t="s">
        <v>2860</v>
      </c>
      <c r="N1025" s="882" t="s">
        <v>130</v>
      </c>
      <c r="O1025" s="882" t="s">
        <v>130</v>
      </c>
      <c r="P1025" s="882" t="s">
        <v>130</v>
      </c>
      <c r="Q1025" s="882" t="s">
        <v>442</v>
      </c>
      <c r="R1025" s="729" t="s">
        <v>3512</v>
      </c>
      <c r="S1025" s="424" t="s">
        <v>4</v>
      </c>
      <c r="T1025" s="729" t="s">
        <v>35</v>
      </c>
      <c r="U1025" s="753" t="s">
        <v>3527</v>
      </c>
      <c r="V1025" s="729" t="s">
        <v>36</v>
      </c>
      <c r="W1025" s="780">
        <v>0</v>
      </c>
    </row>
    <row r="1026" spans="1:23" ht="50.15" customHeight="1" x14ac:dyDescent="0.3">
      <c r="A1026" s="414" t="s">
        <v>2834</v>
      </c>
      <c r="B1026" s="820">
        <v>147</v>
      </c>
      <c r="C1026" s="753" t="s">
        <v>3528</v>
      </c>
      <c r="D1026" s="860" t="s">
        <v>3529</v>
      </c>
      <c r="E1026" s="729"/>
      <c r="F1026" s="754"/>
      <c r="G1026" s="882" t="s">
        <v>2960</v>
      </c>
      <c r="H1026" s="729" t="s">
        <v>6</v>
      </c>
      <c r="I1026" s="978">
        <v>222.68</v>
      </c>
      <c r="J1026" s="978">
        <v>18.62</v>
      </c>
      <c r="K1026" s="978">
        <v>12.25</v>
      </c>
      <c r="L1026" s="979">
        <f t="shared" si="24"/>
        <v>4146.3016000000007</v>
      </c>
      <c r="M1026" s="979">
        <v>51117</v>
      </c>
      <c r="N1026" s="126" t="s">
        <v>3530</v>
      </c>
      <c r="O1026" s="882">
        <v>3</v>
      </c>
      <c r="P1026" s="882" t="s">
        <v>130</v>
      </c>
      <c r="Q1026" s="882" t="s">
        <v>442</v>
      </c>
      <c r="R1026" s="729" t="s">
        <v>3531</v>
      </c>
      <c r="S1026" s="424" t="s">
        <v>4</v>
      </c>
      <c r="T1026" s="729" t="s">
        <v>35</v>
      </c>
      <c r="U1026" s="753" t="s">
        <v>3532</v>
      </c>
      <c r="V1026" s="729" t="s">
        <v>36</v>
      </c>
      <c r="W1026" s="780">
        <v>17547350.82</v>
      </c>
    </row>
    <row r="1027" spans="1:23" ht="50.15" customHeight="1" x14ac:dyDescent="0.3">
      <c r="A1027" s="414" t="s">
        <v>2834</v>
      </c>
      <c r="B1027" s="820" t="s">
        <v>3533</v>
      </c>
      <c r="C1027" s="769" t="s">
        <v>3534</v>
      </c>
      <c r="D1027" s="860">
        <v>310017</v>
      </c>
      <c r="E1027" s="729"/>
      <c r="F1027" s="754"/>
      <c r="G1027" s="882" t="s">
        <v>2116</v>
      </c>
      <c r="H1027" s="729" t="s">
        <v>6</v>
      </c>
      <c r="I1027" s="978">
        <v>24.62</v>
      </c>
      <c r="J1027" s="978">
        <v>12.62</v>
      </c>
      <c r="K1027" s="978">
        <v>8.8000000000000007</v>
      </c>
      <c r="L1027" s="979">
        <f t="shared" si="24"/>
        <v>310.70440000000002</v>
      </c>
      <c r="M1027" s="979">
        <f>J1027*K1027*I1027</f>
        <v>2734.1987199999999</v>
      </c>
      <c r="N1027" s="126" t="s">
        <v>3535</v>
      </c>
      <c r="O1027" s="882">
        <v>1</v>
      </c>
      <c r="P1027" s="882" t="s">
        <v>130</v>
      </c>
      <c r="Q1027" s="882" t="s">
        <v>442</v>
      </c>
      <c r="R1027" s="729" t="s">
        <v>3531</v>
      </c>
      <c r="S1027" s="424" t="s">
        <v>4</v>
      </c>
      <c r="T1027" s="729" t="s">
        <v>35</v>
      </c>
      <c r="U1027" s="753" t="s">
        <v>3536</v>
      </c>
      <c r="V1027" s="729" t="s">
        <v>36</v>
      </c>
      <c r="W1027" s="780">
        <v>0</v>
      </c>
    </row>
    <row r="1028" spans="1:23" ht="50.15" customHeight="1" x14ac:dyDescent="0.3">
      <c r="A1028" s="414" t="s">
        <v>2834</v>
      </c>
      <c r="B1028" s="820" t="s">
        <v>3537</v>
      </c>
      <c r="C1028" s="769" t="s">
        <v>3538</v>
      </c>
      <c r="D1028" s="860">
        <v>310080</v>
      </c>
      <c r="E1028" s="729"/>
      <c r="F1028" s="754"/>
      <c r="G1028" s="882" t="s">
        <v>2132</v>
      </c>
      <c r="H1028" s="729" t="s">
        <v>6</v>
      </c>
      <c r="I1028" s="978">
        <v>18.62</v>
      </c>
      <c r="J1028" s="978">
        <v>36.619999999999997</v>
      </c>
      <c r="K1028" s="978">
        <v>7.2</v>
      </c>
      <c r="L1028" s="979">
        <f t="shared" si="24"/>
        <v>681.86439999999993</v>
      </c>
      <c r="M1028" s="979">
        <f>J1028*K1028*I1028</f>
        <v>4909.4236799999999</v>
      </c>
      <c r="N1028" s="979">
        <v>645.29999999999995</v>
      </c>
      <c r="O1028" s="882">
        <v>1</v>
      </c>
      <c r="P1028" s="882" t="s">
        <v>130</v>
      </c>
      <c r="Q1028" s="882" t="s">
        <v>442</v>
      </c>
      <c r="R1028" s="729" t="s">
        <v>3531</v>
      </c>
      <c r="S1028" s="424" t="s">
        <v>4</v>
      </c>
      <c r="T1028" s="729" t="s">
        <v>35</v>
      </c>
      <c r="U1028" s="753" t="s">
        <v>3539</v>
      </c>
      <c r="V1028" s="729" t="s">
        <v>36</v>
      </c>
      <c r="W1028" s="780">
        <v>0</v>
      </c>
    </row>
    <row r="1029" spans="1:23" ht="50.15" customHeight="1" x14ac:dyDescent="0.3">
      <c r="A1029" s="414" t="s">
        <v>2834</v>
      </c>
      <c r="B1029" s="820" t="s">
        <v>3540</v>
      </c>
      <c r="C1029" s="769" t="s">
        <v>3541</v>
      </c>
      <c r="D1029" s="860">
        <v>310080</v>
      </c>
      <c r="E1029" s="729"/>
      <c r="F1029" s="754"/>
      <c r="G1029" s="882" t="s">
        <v>2132</v>
      </c>
      <c r="H1029" s="729" t="s">
        <v>6</v>
      </c>
      <c r="I1029" s="882">
        <v>21.01</v>
      </c>
      <c r="J1029" s="882">
        <v>12.5</v>
      </c>
      <c r="K1029" s="882">
        <v>8.4</v>
      </c>
      <c r="L1029" s="979">
        <f t="shared" si="24"/>
        <v>262.625</v>
      </c>
      <c r="M1029" s="979">
        <f>J1029*K1029*I1029</f>
        <v>2206.0500000000002</v>
      </c>
      <c r="N1029" s="882">
        <v>109.8</v>
      </c>
      <c r="O1029" s="882">
        <v>1</v>
      </c>
      <c r="P1029" s="882" t="s">
        <v>130</v>
      </c>
      <c r="Q1029" s="882" t="s">
        <v>442</v>
      </c>
      <c r="R1029" s="729" t="s">
        <v>3531</v>
      </c>
      <c r="S1029" s="424" t="s">
        <v>4</v>
      </c>
      <c r="T1029" s="729" t="s">
        <v>35</v>
      </c>
      <c r="U1029" s="753" t="s">
        <v>3536</v>
      </c>
      <c r="V1029" s="729" t="s">
        <v>36</v>
      </c>
      <c r="W1029" s="780">
        <v>3407178</v>
      </c>
    </row>
    <row r="1030" spans="1:23" ht="50.15" customHeight="1" x14ac:dyDescent="0.3">
      <c r="A1030" s="414" t="s">
        <v>2834</v>
      </c>
      <c r="B1030" s="818" t="s">
        <v>3542</v>
      </c>
      <c r="C1030" s="757" t="s">
        <v>3543</v>
      </c>
      <c r="D1030" s="860" t="s">
        <v>3529</v>
      </c>
      <c r="E1030" s="729"/>
      <c r="F1030" s="754"/>
      <c r="G1030" s="882" t="s">
        <v>2960</v>
      </c>
      <c r="H1030" s="729" t="s">
        <v>6</v>
      </c>
      <c r="I1030" s="436">
        <v>200</v>
      </c>
      <c r="J1030" s="436">
        <v>70</v>
      </c>
      <c r="K1030" s="126" t="s">
        <v>2859</v>
      </c>
      <c r="L1030" s="979">
        <f t="shared" si="24"/>
        <v>14000</v>
      </c>
      <c r="M1030" s="880" t="s">
        <v>2860</v>
      </c>
      <c r="N1030" s="882" t="s">
        <v>130</v>
      </c>
      <c r="O1030" s="882" t="s">
        <v>130</v>
      </c>
      <c r="P1030" s="882" t="s">
        <v>130</v>
      </c>
      <c r="Q1030" s="882" t="s">
        <v>442</v>
      </c>
      <c r="R1030" s="729" t="s">
        <v>3531</v>
      </c>
      <c r="S1030" s="424" t="s">
        <v>4</v>
      </c>
      <c r="T1030" s="729" t="s">
        <v>35</v>
      </c>
      <c r="U1030" s="753" t="s">
        <v>3527</v>
      </c>
      <c r="V1030" s="729" t="s">
        <v>36</v>
      </c>
      <c r="W1030" s="780">
        <v>0</v>
      </c>
    </row>
    <row r="1031" spans="1:23" ht="50.15" customHeight="1" x14ac:dyDescent="0.3">
      <c r="A1031" s="414" t="s">
        <v>2834</v>
      </c>
      <c r="B1031" s="820">
        <v>148</v>
      </c>
      <c r="C1031" s="753" t="s">
        <v>3551</v>
      </c>
      <c r="D1031" s="860"/>
      <c r="E1031" s="729"/>
      <c r="F1031" s="754"/>
      <c r="G1031" s="882"/>
      <c r="H1031" s="729"/>
      <c r="I1031" s="436"/>
      <c r="J1031" s="882"/>
      <c r="K1031" s="882"/>
      <c r="L1031" s="979"/>
      <c r="M1031" s="979"/>
      <c r="N1031" s="882"/>
      <c r="O1031" s="882"/>
      <c r="P1031" s="882"/>
      <c r="Q1031" s="882"/>
      <c r="R1031" s="729"/>
      <c r="S1031" s="424"/>
      <c r="T1031" s="729"/>
      <c r="U1031" s="753"/>
      <c r="V1031" s="729"/>
      <c r="W1031" s="780"/>
    </row>
    <row r="1032" spans="1:23" ht="50.15" customHeight="1" x14ac:dyDescent="0.3">
      <c r="A1032" s="414" t="s">
        <v>2834</v>
      </c>
      <c r="B1032" s="820" t="s">
        <v>3552</v>
      </c>
      <c r="C1032" s="769" t="s">
        <v>3553</v>
      </c>
      <c r="D1032" s="860" t="s">
        <v>3554</v>
      </c>
      <c r="E1032" s="729"/>
      <c r="F1032" s="754"/>
      <c r="G1032" s="882" t="s">
        <v>3555</v>
      </c>
      <c r="H1032" s="729" t="s">
        <v>6</v>
      </c>
      <c r="I1032" s="882">
        <v>15.1</v>
      </c>
      <c r="J1032" s="882">
        <v>12.5</v>
      </c>
      <c r="K1032" s="882">
        <v>9.65</v>
      </c>
      <c r="L1032" s="979">
        <f>I1032*J1032</f>
        <v>188.75</v>
      </c>
      <c r="M1032" s="979">
        <f>J1032*K1032*I1032</f>
        <v>1821.4375</v>
      </c>
      <c r="N1032" s="436">
        <v>232.1</v>
      </c>
      <c r="O1032" s="882">
        <v>2</v>
      </c>
      <c r="P1032" s="882" t="s">
        <v>130</v>
      </c>
      <c r="Q1032" s="882" t="s">
        <v>442</v>
      </c>
      <c r="R1032" s="773" t="s">
        <v>3531</v>
      </c>
      <c r="S1032" s="424" t="s">
        <v>4</v>
      </c>
      <c r="T1032" s="729" t="s">
        <v>35</v>
      </c>
      <c r="U1032" s="772" t="s">
        <v>3556</v>
      </c>
      <c r="V1032" s="729" t="s">
        <v>36</v>
      </c>
      <c r="W1032" s="752">
        <v>31124957.760000002</v>
      </c>
    </row>
    <row r="1033" spans="1:23" ht="50.15" customHeight="1" x14ac:dyDescent="0.3">
      <c r="A1033" s="414" t="s">
        <v>2834</v>
      </c>
      <c r="B1033" s="820" t="s">
        <v>3557</v>
      </c>
      <c r="C1033" s="769" t="s">
        <v>3558</v>
      </c>
      <c r="D1033" s="860" t="s">
        <v>3559</v>
      </c>
      <c r="E1033" s="729"/>
      <c r="F1033" s="754"/>
      <c r="G1033" s="882" t="s">
        <v>3555</v>
      </c>
      <c r="H1033" s="729" t="s">
        <v>6</v>
      </c>
      <c r="I1033" s="882">
        <v>109.65</v>
      </c>
      <c r="J1033" s="882">
        <v>34.700000000000003</v>
      </c>
      <c r="K1033" s="882" t="s">
        <v>3560</v>
      </c>
      <c r="L1033" s="882">
        <v>4291.8999999999996</v>
      </c>
      <c r="M1033" s="136">
        <v>59800</v>
      </c>
      <c r="N1033" s="436">
        <v>4131.8</v>
      </c>
      <c r="O1033" s="882">
        <v>1</v>
      </c>
      <c r="P1033" s="882" t="s">
        <v>130</v>
      </c>
      <c r="Q1033" s="882" t="s">
        <v>442</v>
      </c>
      <c r="R1033" s="773" t="s">
        <v>3531</v>
      </c>
      <c r="S1033" s="424" t="s">
        <v>4</v>
      </c>
      <c r="T1033" s="729" t="s">
        <v>35</v>
      </c>
      <c r="U1033" s="772" t="s">
        <v>3561</v>
      </c>
      <c r="V1033" s="729" t="s">
        <v>36</v>
      </c>
      <c r="W1033" s="752">
        <v>18542343.57</v>
      </c>
    </row>
    <row r="1034" spans="1:23" ht="41.15" x14ac:dyDescent="0.3">
      <c r="A1034" s="714" t="s">
        <v>2834</v>
      </c>
      <c r="B1034" s="729" t="s">
        <v>3562</v>
      </c>
      <c r="C1034" s="769" t="s">
        <v>3563</v>
      </c>
      <c r="D1034" s="860" t="s">
        <v>3564</v>
      </c>
      <c r="E1034" s="729"/>
      <c r="F1034" s="754"/>
      <c r="G1034" s="882" t="s">
        <v>3555</v>
      </c>
      <c r="H1034" s="729" t="s">
        <v>6</v>
      </c>
      <c r="I1034" s="882">
        <v>49.55</v>
      </c>
      <c r="J1034" s="882">
        <v>13.18</v>
      </c>
      <c r="K1034" s="882">
        <v>7.51</v>
      </c>
      <c r="L1034" s="979">
        <f t="shared" ref="L1034:L1037" si="25">I1034*J1034</f>
        <v>653.06899999999996</v>
      </c>
      <c r="M1034" s="979">
        <f>J1034*K1034*I1034</f>
        <v>4904.5481899999995</v>
      </c>
      <c r="N1034" s="882">
        <v>699.3</v>
      </c>
      <c r="O1034" s="882">
        <v>2</v>
      </c>
      <c r="P1034" s="882" t="s">
        <v>130</v>
      </c>
      <c r="Q1034" s="882" t="s">
        <v>442</v>
      </c>
      <c r="R1034" s="773" t="s">
        <v>3531</v>
      </c>
      <c r="S1034" s="424" t="s">
        <v>4</v>
      </c>
      <c r="T1034" s="729" t="s">
        <v>35</v>
      </c>
      <c r="U1034" s="772" t="s">
        <v>3565</v>
      </c>
      <c r="V1034" s="729" t="s">
        <v>36</v>
      </c>
      <c r="W1034" s="752">
        <v>6319999.8399999999</v>
      </c>
    </row>
    <row r="1035" spans="1:23" ht="41.15" x14ac:dyDescent="0.3">
      <c r="A1035" s="714" t="s">
        <v>2834</v>
      </c>
      <c r="B1035" s="729" t="s">
        <v>3566</v>
      </c>
      <c r="C1035" s="769" t="s">
        <v>3567</v>
      </c>
      <c r="D1035" s="860" t="s">
        <v>3568</v>
      </c>
      <c r="E1035" s="729"/>
      <c r="F1035" s="754"/>
      <c r="G1035" s="617" t="s">
        <v>3569</v>
      </c>
      <c r="H1035" s="729" t="s">
        <v>6</v>
      </c>
      <c r="I1035" s="882">
        <v>30.65</v>
      </c>
      <c r="J1035" s="436">
        <v>19</v>
      </c>
      <c r="K1035" s="882">
        <v>5.7</v>
      </c>
      <c r="L1035" s="979">
        <f t="shared" si="25"/>
        <v>582.35</v>
      </c>
      <c r="M1035" s="979">
        <f>J1035*K1035*I1035</f>
        <v>3319.395</v>
      </c>
      <c r="N1035" s="436">
        <v>636</v>
      </c>
      <c r="O1035" s="882">
        <v>1</v>
      </c>
      <c r="P1035" s="882" t="s">
        <v>130</v>
      </c>
      <c r="Q1035" s="882" t="s">
        <v>442</v>
      </c>
      <c r="R1035" s="773" t="s">
        <v>3531</v>
      </c>
      <c r="S1035" s="424" t="s">
        <v>4</v>
      </c>
      <c r="T1035" s="729" t="s">
        <v>35</v>
      </c>
      <c r="U1035" s="772" t="s">
        <v>3570</v>
      </c>
      <c r="V1035" s="729" t="s">
        <v>36</v>
      </c>
      <c r="W1035" s="752">
        <v>803960.56</v>
      </c>
    </row>
    <row r="1036" spans="1:23" ht="27.45" x14ac:dyDescent="0.3">
      <c r="A1036" s="714" t="s">
        <v>2834</v>
      </c>
      <c r="B1036" s="729" t="s">
        <v>3571</v>
      </c>
      <c r="C1036" s="769" t="s">
        <v>3572</v>
      </c>
      <c r="D1036" s="860" t="s">
        <v>3573</v>
      </c>
      <c r="E1036" s="729"/>
      <c r="F1036" s="754"/>
      <c r="G1036" s="617" t="s">
        <v>3569</v>
      </c>
      <c r="H1036" s="729" t="s">
        <v>6</v>
      </c>
      <c r="I1036" s="882">
        <v>18.7</v>
      </c>
      <c r="J1036" s="436">
        <v>12.7</v>
      </c>
      <c r="K1036" s="882">
        <v>4.8600000000000003</v>
      </c>
      <c r="L1036" s="979">
        <f t="shared" si="25"/>
        <v>237.48999999999998</v>
      </c>
      <c r="M1036" s="979">
        <f>J1036*K1036*I1036</f>
        <v>1154.2013999999999</v>
      </c>
      <c r="N1036" s="436">
        <v>958.7</v>
      </c>
      <c r="O1036" s="882">
        <v>1</v>
      </c>
      <c r="P1036" s="882" t="s">
        <v>130</v>
      </c>
      <c r="Q1036" s="882" t="s">
        <v>442</v>
      </c>
      <c r="R1036" s="773" t="s">
        <v>3531</v>
      </c>
      <c r="S1036" s="424" t="s">
        <v>4</v>
      </c>
      <c r="T1036" s="729" t="s">
        <v>35</v>
      </c>
      <c r="U1036" s="772" t="s">
        <v>3574</v>
      </c>
      <c r="V1036" s="729" t="s">
        <v>36</v>
      </c>
      <c r="W1036" s="752">
        <v>6534830.3700000001</v>
      </c>
    </row>
    <row r="1037" spans="1:23" ht="27.45" x14ac:dyDescent="0.3">
      <c r="A1037" s="714" t="s">
        <v>2834</v>
      </c>
      <c r="B1037" s="729" t="s">
        <v>3575</v>
      </c>
      <c r="C1037" s="769" t="s">
        <v>3576</v>
      </c>
      <c r="D1037" s="860">
        <v>921379</v>
      </c>
      <c r="E1037" s="729"/>
      <c r="F1037" s="754"/>
      <c r="G1037" s="617" t="s">
        <v>3569</v>
      </c>
      <c r="H1037" s="729" t="s">
        <v>6</v>
      </c>
      <c r="I1037" s="436">
        <v>5</v>
      </c>
      <c r="J1037" s="858">
        <v>2.2599999999999998</v>
      </c>
      <c r="K1037" s="882">
        <v>3.3</v>
      </c>
      <c r="L1037" s="979">
        <f t="shared" si="25"/>
        <v>11.299999999999999</v>
      </c>
      <c r="M1037" s="979">
        <f>J1037*K1037*I1037</f>
        <v>37.29</v>
      </c>
      <c r="N1037" s="436">
        <v>9.3000000000000007</v>
      </c>
      <c r="O1037" s="882">
        <v>1</v>
      </c>
      <c r="P1037" s="882" t="s">
        <v>130</v>
      </c>
      <c r="Q1037" s="882" t="s">
        <v>442</v>
      </c>
      <c r="R1037" s="773" t="s">
        <v>3531</v>
      </c>
      <c r="S1037" s="424" t="s">
        <v>4</v>
      </c>
      <c r="T1037" s="729" t="s">
        <v>35</v>
      </c>
      <c r="U1037" s="772" t="s">
        <v>3393</v>
      </c>
      <c r="V1037" s="729" t="s">
        <v>36</v>
      </c>
      <c r="W1037" s="752">
        <v>0</v>
      </c>
    </row>
    <row r="1038" spans="1:23" ht="29.25" customHeight="1" x14ac:dyDescent="0.3">
      <c r="A1038" s="714" t="s">
        <v>2834</v>
      </c>
      <c r="B1038" s="447" t="s">
        <v>5</v>
      </c>
      <c r="C1038" s="274" t="s">
        <v>1262</v>
      </c>
      <c r="D1038" s="861"/>
      <c r="E1038" s="715"/>
      <c r="F1038" s="177"/>
      <c r="G1038" s="704"/>
      <c r="H1038" s="823"/>
      <c r="I1038" s="882"/>
      <c r="J1038" s="882"/>
      <c r="K1038" s="882"/>
      <c r="L1038" s="882"/>
      <c r="M1038" s="880"/>
      <c r="N1038" s="882"/>
      <c r="O1038" s="882"/>
      <c r="P1038" s="882"/>
      <c r="Q1038" s="882"/>
      <c r="R1038" s="417"/>
      <c r="S1038" s="81"/>
      <c r="T1038" s="715"/>
      <c r="U1038" s="417"/>
    </row>
    <row r="1039" spans="1:23" ht="27.45" x14ac:dyDescent="0.3">
      <c r="A1039" s="714" t="s">
        <v>2834</v>
      </c>
      <c r="B1039" s="824" t="s">
        <v>65</v>
      </c>
      <c r="C1039" s="825" t="s">
        <v>2977</v>
      </c>
      <c r="D1039" s="862" t="s">
        <v>2978</v>
      </c>
      <c r="E1039" s="826"/>
      <c r="F1039" s="827"/>
      <c r="G1039" s="887" t="s">
        <v>2975</v>
      </c>
      <c r="H1039" s="826" t="s">
        <v>6</v>
      </c>
      <c r="I1039" s="887">
        <v>11.5</v>
      </c>
      <c r="J1039" s="887">
        <v>2.5</v>
      </c>
      <c r="K1039" s="887">
        <v>14.5</v>
      </c>
      <c r="L1039" s="992">
        <f>I1039*J1039-25.5</f>
        <v>3.25</v>
      </c>
      <c r="M1039" s="370">
        <f>K1039*L1039</f>
        <v>47.125</v>
      </c>
      <c r="N1039" s="887" t="s">
        <v>130</v>
      </c>
      <c r="O1039" s="887" t="s">
        <v>130</v>
      </c>
      <c r="P1039" s="887" t="s">
        <v>130</v>
      </c>
      <c r="Q1039" s="993" t="s">
        <v>442</v>
      </c>
      <c r="R1039" s="826" t="s">
        <v>2976</v>
      </c>
      <c r="S1039" s="344" t="s">
        <v>4</v>
      </c>
      <c r="T1039" s="826" t="s">
        <v>35</v>
      </c>
      <c r="U1039" s="819" t="s">
        <v>2979</v>
      </c>
      <c r="V1039" s="826" t="s">
        <v>36</v>
      </c>
      <c r="W1039" s="828">
        <v>4653889.55</v>
      </c>
    </row>
    <row r="1040" spans="1:23" ht="27.45" x14ac:dyDescent="0.3">
      <c r="A1040" s="714" t="s">
        <v>2834</v>
      </c>
      <c r="B1040" s="824" t="s">
        <v>66</v>
      </c>
      <c r="C1040" s="825" t="s">
        <v>2980</v>
      </c>
      <c r="D1040" s="862" t="s">
        <v>2981</v>
      </c>
      <c r="E1040" s="826"/>
      <c r="F1040" s="827"/>
      <c r="G1040" s="887" t="s">
        <v>2975</v>
      </c>
      <c r="H1040" s="826" t="s">
        <v>6</v>
      </c>
      <c r="I1040" s="887">
        <v>11.5</v>
      </c>
      <c r="J1040" s="887">
        <v>2.5</v>
      </c>
      <c r="K1040" s="887">
        <v>14.5</v>
      </c>
      <c r="L1040" s="992">
        <f>I1040*J1040-25.5</f>
        <v>3.25</v>
      </c>
      <c r="M1040" s="370">
        <f>K1040*L1040</f>
        <v>47.125</v>
      </c>
      <c r="N1040" s="887" t="s">
        <v>130</v>
      </c>
      <c r="O1040" s="887" t="s">
        <v>130</v>
      </c>
      <c r="P1040" s="887" t="s">
        <v>130</v>
      </c>
      <c r="Q1040" s="993" t="s">
        <v>442</v>
      </c>
      <c r="R1040" s="826" t="s">
        <v>2976</v>
      </c>
      <c r="S1040" s="344" t="s">
        <v>4</v>
      </c>
      <c r="T1040" s="826" t="s">
        <v>35</v>
      </c>
      <c r="U1040" s="819" t="s">
        <v>2979</v>
      </c>
      <c r="V1040" s="826" t="s">
        <v>36</v>
      </c>
      <c r="W1040" s="828">
        <v>4649410.8899999997</v>
      </c>
    </row>
    <row r="1041" spans="1:23" ht="27.45" x14ac:dyDescent="0.3">
      <c r="A1041" s="714" t="s">
        <v>2834</v>
      </c>
      <c r="B1041" s="824" t="s">
        <v>67</v>
      </c>
      <c r="C1041" s="825" t="s">
        <v>2982</v>
      </c>
      <c r="D1041" s="862" t="s">
        <v>2983</v>
      </c>
      <c r="E1041" s="826"/>
      <c r="F1041" s="827"/>
      <c r="G1041" s="887" t="s">
        <v>2975</v>
      </c>
      <c r="H1041" s="826" t="s">
        <v>6</v>
      </c>
      <c r="I1041" s="887">
        <v>11.5</v>
      </c>
      <c r="J1041" s="887">
        <v>2.5</v>
      </c>
      <c r="K1041" s="887">
        <v>14.5</v>
      </c>
      <c r="L1041" s="992">
        <f t="shared" ref="L1041:L1044" si="26">I1041*J1041-25.5</f>
        <v>3.25</v>
      </c>
      <c r="M1041" s="370">
        <f t="shared" ref="M1041:M1044" si="27">K1041*L1041</f>
        <v>47.125</v>
      </c>
      <c r="N1041" s="887" t="s">
        <v>130</v>
      </c>
      <c r="O1041" s="887" t="s">
        <v>130</v>
      </c>
      <c r="P1041" s="887" t="s">
        <v>130</v>
      </c>
      <c r="Q1041" s="993" t="s">
        <v>442</v>
      </c>
      <c r="R1041" s="826" t="s">
        <v>2976</v>
      </c>
      <c r="S1041" s="344" t="s">
        <v>4</v>
      </c>
      <c r="T1041" s="826" t="s">
        <v>35</v>
      </c>
      <c r="U1041" s="819" t="s">
        <v>2979</v>
      </c>
      <c r="V1041" s="826" t="s">
        <v>36</v>
      </c>
      <c r="W1041" s="828">
        <v>4652003.25</v>
      </c>
    </row>
    <row r="1042" spans="1:23" ht="27.45" x14ac:dyDescent="0.3">
      <c r="A1042" s="714" t="s">
        <v>2834</v>
      </c>
      <c r="B1042" s="824" t="s">
        <v>68</v>
      </c>
      <c r="C1042" s="825" t="s">
        <v>2984</v>
      </c>
      <c r="D1042" s="862" t="s">
        <v>2985</v>
      </c>
      <c r="E1042" s="826"/>
      <c r="F1042" s="827"/>
      <c r="G1042" s="887" t="s">
        <v>2975</v>
      </c>
      <c r="H1042" s="826" t="s">
        <v>6</v>
      </c>
      <c r="I1042" s="887">
        <v>11.5</v>
      </c>
      <c r="J1042" s="887">
        <v>2.5</v>
      </c>
      <c r="K1042" s="887">
        <v>14.5</v>
      </c>
      <c r="L1042" s="992">
        <f t="shared" si="26"/>
        <v>3.25</v>
      </c>
      <c r="M1042" s="370">
        <f t="shared" si="27"/>
        <v>47.125</v>
      </c>
      <c r="N1042" s="887" t="s">
        <v>130</v>
      </c>
      <c r="O1042" s="887" t="s">
        <v>130</v>
      </c>
      <c r="P1042" s="887" t="s">
        <v>130</v>
      </c>
      <c r="Q1042" s="993" t="s">
        <v>442</v>
      </c>
      <c r="R1042" s="826" t="s">
        <v>2976</v>
      </c>
      <c r="S1042" s="344" t="s">
        <v>4</v>
      </c>
      <c r="T1042" s="826" t="s">
        <v>35</v>
      </c>
      <c r="U1042" s="819" t="s">
        <v>2979</v>
      </c>
      <c r="V1042" s="826" t="s">
        <v>36</v>
      </c>
      <c r="W1042" s="828">
        <v>4656488.63</v>
      </c>
    </row>
    <row r="1043" spans="1:23" ht="27.45" x14ac:dyDescent="0.3">
      <c r="A1043" s="714" t="s">
        <v>2834</v>
      </c>
      <c r="B1043" s="824" t="s">
        <v>69</v>
      </c>
      <c r="C1043" s="825" t="s">
        <v>2986</v>
      </c>
      <c r="D1043" s="862" t="s">
        <v>2987</v>
      </c>
      <c r="E1043" s="826"/>
      <c r="F1043" s="827"/>
      <c r="G1043" s="887" t="s">
        <v>2975</v>
      </c>
      <c r="H1043" s="826" t="s">
        <v>6</v>
      </c>
      <c r="I1043" s="887">
        <v>11.5</v>
      </c>
      <c r="J1043" s="887">
        <v>2.5</v>
      </c>
      <c r="K1043" s="887">
        <v>14.5</v>
      </c>
      <c r="L1043" s="992">
        <f t="shared" si="26"/>
        <v>3.25</v>
      </c>
      <c r="M1043" s="370">
        <f t="shared" si="27"/>
        <v>47.125</v>
      </c>
      <c r="N1043" s="887" t="s">
        <v>130</v>
      </c>
      <c r="O1043" s="887" t="s">
        <v>130</v>
      </c>
      <c r="P1043" s="887" t="s">
        <v>130</v>
      </c>
      <c r="Q1043" s="993" t="s">
        <v>442</v>
      </c>
      <c r="R1043" s="826" t="s">
        <v>2976</v>
      </c>
      <c r="S1043" s="344" t="s">
        <v>4</v>
      </c>
      <c r="T1043" s="826" t="s">
        <v>35</v>
      </c>
      <c r="U1043" s="819" t="s">
        <v>2979</v>
      </c>
      <c r="V1043" s="826" t="s">
        <v>36</v>
      </c>
      <c r="W1043" s="828">
        <v>4652270.7300000004</v>
      </c>
    </row>
    <row r="1044" spans="1:23" ht="27.45" x14ac:dyDescent="0.3">
      <c r="A1044" s="714" t="s">
        <v>2834</v>
      </c>
      <c r="B1044" s="824" t="s">
        <v>70</v>
      </c>
      <c r="C1044" s="825" t="s">
        <v>2988</v>
      </c>
      <c r="D1044" s="862" t="s">
        <v>2989</v>
      </c>
      <c r="E1044" s="826"/>
      <c r="F1044" s="827"/>
      <c r="G1044" s="887" t="s">
        <v>2975</v>
      </c>
      <c r="H1044" s="826" t="s">
        <v>6</v>
      </c>
      <c r="I1044" s="887">
        <v>11.5</v>
      </c>
      <c r="J1044" s="887">
        <v>2.5</v>
      </c>
      <c r="K1044" s="887">
        <v>14.5</v>
      </c>
      <c r="L1044" s="992">
        <f t="shared" si="26"/>
        <v>3.25</v>
      </c>
      <c r="M1044" s="370">
        <f t="shared" si="27"/>
        <v>47.125</v>
      </c>
      <c r="N1044" s="887" t="s">
        <v>130</v>
      </c>
      <c r="O1044" s="887" t="s">
        <v>130</v>
      </c>
      <c r="P1044" s="887" t="s">
        <v>130</v>
      </c>
      <c r="Q1044" s="993" t="s">
        <v>442</v>
      </c>
      <c r="R1044" s="826" t="s">
        <v>2976</v>
      </c>
      <c r="S1044" s="344" t="s">
        <v>4</v>
      </c>
      <c r="T1044" s="826" t="s">
        <v>35</v>
      </c>
      <c r="U1044" s="819" t="s">
        <v>2979</v>
      </c>
      <c r="V1044" s="826" t="s">
        <v>36</v>
      </c>
      <c r="W1044" s="828">
        <v>4652270.7300000004</v>
      </c>
    </row>
    <row r="1045" spans="1:23" ht="41.15" x14ac:dyDescent="0.3">
      <c r="A1045" s="714" t="s">
        <v>2834</v>
      </c>
      <c r="B1045" s="820">
        <v>50</v>
      </c>
      <c r="C1045" s="757" t="s">
        <v>3081</v>
      </c>
      <c r="D1045" s="928">
        <v>11505</v>
      </c>
      <c r="E1045" s="787" t="s">
        <v>130</v>
      </c>
      <c r="F1045" s="787">
        <v>11505</v>
      </c>
      <c r="G1045" s="882">
        <v>1969</v>
      </c>
      <c r="H1045" s="729" t="s">
        <v>6</v>
      </c>
      <c r="I1045" s="436">
        <v>104</v>
      </c>
      <c r="J1045" s="882">
        <v>0.3</v>
      </c>
      <c r="K1045" s="873" t="s">
        <v>3082</v>
      </c>
      <c r="L1045" s="436">
        <f>I1045*J1045</f>
        <v>31.2</v>
      </c>
      <c r="M1045" s="880" t="s">
        <v>3083</v>
      </c>
      <c r="N1045" s="882" t="s">
        <v>130</v>
      </c>
      <c r="O1045" s="882" t="s">
        <v>130</v>
      </c>
      <c r="P1045" s="882" t="s">
        <v>130</v>
      </c>
      <c r="Q1045" s="882" t="s">
        <v>130</v>
      </c>
      <c r="R1045" s="773" t="s">
        <v>3084</v>
      </c>
      <c r="S1045" s="424" t="s">
        <v>4</v>
      </c>
      <c r="T1045" s="729" t="s">
        <v>35</v>
      </c>
      <c r="U1045" s="757" t="s">
        <v>3085</v>
      </c>
      <c r="V1045" s="753" t="s">
        <v>36</v>
      </c>
      <c r="W1045" s="752">
        <v>0</v>
      </c>
    </row>
    <row r="1046" spans="1:23" ht="41.15" x14ac:dyDescent="0.3">
      <c r="A1046" s="714" t="s">
        <v>2834</v>
      </c>
      <c r="B1046" s="820">
        <v>51</v>
      </c>
      <c r="C1046" s="757" t="s">
        <v>3086</v>
      </c>
      <c r="D1046" s="928">
        <v>380090</v>
      </c>
      <c r="E1046" s="787" t="s">
        <v>130</v>
      </c>
      <c r="F1046" s="787">
        <v>380090</v>
      </c>
      <c r="G1046" s="882">
        <v>1983</v>
      </c>
      <c r="H1046" s="729" t="s">
        <v>6</v>
      </c>
      <c r="I1046" s="436">
        <v>396.7</v>
      </c>
      <c r="J1046" s="882">
        <v>0.3</v>
      </c>
      <c r="K1046" s="873" t="s">
        <v>3087</v>
      </c>
      <c r="L1046" s="436">
        <v>396.7</v>
      </c>
      <c r="M1046" s="880" t="s">
        <v>130</v>
      </c>
      <c r="N1046" s="882" t="s">
        <v>130</v>
      </c>
      <c r="O1046" s="882" t="s">
        <v>130</v>
      </c>
      <c r="P1046" s="882" t="s">
        <v>130</v>
      </c>
      <c r="Q1046" s="882" t="s">
        <v>130</v>
      </c>
      <c r="R1046" s="773" t="s">
        <v>3088</v>
      </c>
      <c r="S1046" s="424" t="s">
        <v>4</v>
      </c>
      <c r="T1046" s="729" t="s">
        <v>35</v>
      </c>
      <c r="U1046" s="757" t="s">
        <v>3085</v>
      </c>
      <c r="V1046" s="753" t="s">
        <v>36</v>
      </c>
      <c r="W1046" s="752">
        <v>0</v>
      </c>
    </row>
    <row r="1047" spans="1:23" ht="54.9" x14ac:dyDescent="0.3">
      <c r="A1047" s="714" t="s">
        <v>2834</v>
      </c>
      <c r="B1047" s="820">
        <v>52</v>
      </c>
      <c r="C1047" s="757" t="s">
        <v>3089</v>
      </c>
      <c r="D1047" s="928">
        <v>920760</v>
      </c>
      <c r="E1047" s="787" t="s">
        <v>130</v>
      </c>
      <c r="F1047" s="787">
        <v>920760</v>
      </c>
      <c r="G1047" s="882">
        <v>2013</v>
      </c>
      <c r="H1047" s="729" t="s">
        <v>6</v>
      </c>
      <c r="I1047" s="436">
        <v>183</v>
      </c>
      <c r="J1047" s="882">
        <v>0.3</v>
      </c>
      <c r="K1047" s="873">
        <v>3</v>
      </c>
      <c r="L1047" s="882">
        <f>I1047*J1047</f>
        <v>54.9</v>
      </c>
      <c r="M1047" s="882">
        <f>J1047*K1047*I1047</f>
        <v>164.7</v>
      </c>
      <c r="N1047" s="882" t="s">
        <v>130</v>
      </c>
      <c r="O1047" s="882" t="s">
        <v>130</v>
      </c>
      <c r="P1047" s="882" t="s">
        <v>130</v>
      </c>
      <c r="Q1047" s="882" t="s">
        <v>130</v>
      </c>
      <c r="R1047" s="729" t="s">
        <v>3090</v>
      </c>
      <c r="S1047" s="424" t="s">
        <v>4</v>
      </c>
      <c r="T1047" s="729" t="s">
        <v>35</v>
      </c>
      <c r="U1047" s="757" t="s">
        <v>3091</v>
      </c>
      <c r="V1047" s="753" t="s">
        <v>36</v>
      </c>
      <c r="W1047" s="752">
        <v>0</v>
      </c>
    </row>
    <row r="1048" spans="1:23" ht="41.15" x14ac:dyDescent="0.3">
      <c r="A1048" s="714" t="s">
        <v>2834</v>
      </c>
      <c r="B1048" s="820">
        <v>53</v>
      </c>
      <c r="C1048" s="789" t="s">
        <v>3092</v>
      </c>
      <c r="D1048" s="632">
        <v>1366</v>
      </c>
      <c r="E1048" s="787"/>
      <c r="F1048" s="787"/>
      <c r="G1048" s="873">
        <v>1989</v>
      </c>
      <c r="H1048" s="729" t="s">
        <v>6</v>
      </c>
      <c r="I1048" s="436">
        <v>313</v>
      </c>
      <c r="J1048" s="882">
        <v>0.3</v>
      </c>
      <c r="K1048" s="873" t="s">
        <v>3093</v>
      </c>
      <c r="L1048" s="436">
        <f>I1048*J1048</f>
        <v>93.899999999999991</v>
      </c>
      <c r="M1048" s="880" t="s">
        <v>3094</v>
      </c>
      <c r="N1048" s="882" t="s">
        <v>130</v>
      </c>
      <c r="O1048" s="882" t="s">
        <v>130</v>
      </c>
      <c r="P1048" s="882" t="s">
        <v>130</v>
      </c>
      <c r="Q1048" s="882" t="s">
        <v>130</v>
      </c>
      <c r="R1048" s="729" t="s">
        <v>3095</v>
      </c>
      <c r="S1048" s="424" t="s">
        <v>4</v>
      </c>
      <c r="T1048" s="729" t="s">
        <v>35</v>
      </c>
      <c r="U1048" s="757" t="s">
        <v>3096</v>
      </c>
      <c r="V1048" s="753" t="s">
        <v>36</v>
      </c>
      <c r="W1048" s="752">
        <v>0</v>
      </c>
    </row>
    <row r="1049" spans="1:23" ht="41.15" x14ac:dyDescent="0.3">
      <c r="A1049" s="714" t="s">
        <v>2834</v>
      </c>
      <c r="B1049" s="820">
        <v>54</v>
      </c>
      <c r="C1049" s="789" t="s">
        <v>3097</v>
      </c>
      <c r="D1049" s="632">
        <v>49103</v>
      </c>
      <c r="E1049" s="787"/>
      <c r="F1049" s="787"/>
      <c r="G1049" s="873">
        <v>1965</v>
      </c>
      <c r="H1049" s="729" t="s">
        <v>6</v>
      </c>
      <c r="I1049" s="436">
        <v>74</v>
      </c>
      <c r="J1049" s="882">
        <v>0.3</v>
      </c>
      <c r="K1049" s="873" t="s">
        <v>3098</v>
      </c>
      <c r="L1049" s="882">
        <v>22.2</v>
      </c>
      <c r="M1049" s="880" t="s">
        <v>3099</v>
      </c>
      <c r="N1049" s="882" t="s">
        <v>130</v>
      </c>
      <c r="O1049" s="882" t="s">
        <v>130</v>
      </c>
      <c r="P1049" s="882" t="s">
        <v>130</v>
      </c>
      <c r="Q1049" s="882" t="s">
        <v>130</v>
      </c>
      <c r="R1049" s="773" t="s">
        <v>3100</v>
      </c>
      <c r="S1049" s="424" t="s">
        <v>4</v>
      </c>
      <c r="T1049" s="729" t="s">
        <v>35</v>
      </c>
      <c r="U1049" s="757" t="s">
        <v>3101</v>
      </c>
      <c r="V1049" s="753" t="s">
        <v>36</v>
      </c>
      <c r="W1049" s="752">
        <v>0</v>
      </c>
    </row>
    <row r="1050" spans="1:23" ht="54.9" x14ac:dyDescent="0.3">
      <c r="A1050" s="714" t="s">
        <v>2834</v>
      </c>
      <c r="B1050" s="820">
        <v>55</v>
      </c>
      <c r="C1050" s="789" t="s">
        <v>3102</v>
      </c>
      <c r="D1050" s="632">
        <v>320001</v>
      </c>
      <c r="E1050" s="787"/>
      <c r="F1050" s="787"/>
      <c r="G1050" s="873">
        <v>1959</v>
      </c>
      <c r="H1050" s="729" t="s">
        <v>6</v>
      </c>
      <c r="I1050" s="436">
        <v>428</v>
      </c>
      <c r="J1050" s="436">
        <v>1</v>
      </c>
      <c r="K1050" s="873" t="s">
        <v>3103</v>
      </c>
      <c r="L1050" s="436">
        <f>I1050*J1050</f>
        <v>428</v>
      </c>
      <c r="M1050" s="880" t="s">
        <v>3104</v>
      </c>
      <c r="N1050" s="882" t="s">
        <v>130</v>
      </c>
      <c r="O1050" s="882" t="s">
        <v>130</v>
      </c>
      <c r="P1050" s="882" t="s">
        <v>130</v>
      </c>
      <c r="Q1050" s="882" t="s">
        <v>130</v>
      </c>
      <c r="R1050" s="773" t="s">
        <v>3105</v>
      </c>
      <c r="S1050" s="424" t="s">
        <v>4</v>
      </c>
      <c r="T1050" s="729" t="s">
        <v>35</v>
      </c>
      <c r="U1050" s="757" t="s">
        <v>3106</v>
      </c>
      <c r="V1050" s="753" t="s">
        <v>36</v>
      </c>
      <c r="W1050" s="752">
        <v>0</v>
      </c>
    </row>
    <row r="1051" spans="1:23" ht="41.15" x14ac:dyDescent="0.3">
      <c r="A1051" s="714" t="s">
        <v>2834</v>
      </c>
      <c r="B1051" s="820">
        <v>56</v>
      </c>
      <c r="C1051" s="789" t="s">
        <v>3107</v>
      </c>
      <c r="D1051" s="632">
        <v>320002</v>
      </c>
      <c r="E1051" s="787"/>
      <c r="F1051" s="787"/>
      <c r="G1051" s="873">
        <v>1978</v>
      </c>
      <c r="H1051" s="729" t="s">
        <v>6</v>
      </c>
      <c r="I1051" s="436">
        <v>958</v>
      </c>
      <c r="J1051" s="882">
        <v>0.3</v>
      </c>
      <c r="K1051" s="873" t="s">
        <v>3108</v>
      </c>
      <c r="L1051" s="882">
        <v>287.39999999999998</v>
      </c>
      <c r="M1051" s="880" t="s">
        <v>3109</v>
      </c>
      <c r="N1051" s="882" t="s">
        <v>130</v>
      </c>
      <c r="O1051" s="882" t="s">
        <v>130</v>
      </c>
      <c r="P1051" s="882" t="s">
        <v>130</v>
      </c>
      <c r="Q1051" s="882" t="s">
        <v>130</v>
      </c>
      <c r="R1051" s="773" t="s">
        <v>3110</v>
      </c>
      <c r="S1051" s="424" t="s">
        <v>4</v>
      </c>
      <c r="T1051" s="729" t="s">
        <v>35</v>
      </c>
      <c r="U1051" s="757" t="s">
        <v>3111</v>
      </c>
      <c r="V1051" s="753" t="s">
        <v>36</v>
      </c>
      <c r="W1051" s="752">
        <v>0</v>
      </c>
    </row>
    <row r="1052" spans="1:23" ht="41.15" x14ac:dyDescent="0.3">
      <c r="A1052" s="714" t="s">
        <v>2834</v>
      </c>
      <c r="B1052" s="820">
        <v>57</v>
      </c>
      <c r="C1052" s="789" t="s">
        <v>3112</v>
      </c>
      <c r="D1052" s="632">
        <v>320003</v>
      </c>
      <c r="E1052" s="787"/>
      <c r="F1052" s="787"/>
      <c r="G1052" s="873">
        <v>1976</v>
      </c>
      <c r="H1052" s="729" t="s">
        <v>6</v>
      </c>
      <c r="I1052" s="882">
        <v>597.5</v>
      </c>
      <c r="J1052" s="882">
        <v>0.3</v>
      </c>
      <c r="K1052" s="873" t="s">
        <v>3113</v>
      </c>
      <c r="L1052" s="882">
        <v>179.25</v>
      </c>
      <c r="M1052" s="880" t="s">
        <v>3114</v>
      </c>
      <c r="N1052" s="882" t="s">
        <v>130</v>
      </c>
      <c r="O1052" s="882" t="s">
        <v>130</v>
      </c>
      <c r="P1052" s="882" t="s">
        <v>130</v>
      </c>
      <c r="Q1052" s="882" t="s">
        <v>130</v>
      </c>
      <c r="R1052" s="729" t="s">
        <v>3115</v>
      </c>
      <c r="S1052" s="424" t="s">
        <v>4</v>
      </c>
      <c r="T1052" s="729" t="s">
        <v>35</v>
      </c>
      <c r="U1052" s="757" t="s">
        <v>3116</v>
      </c>
      <c r="V1052" s="753" t="s">
        <v>36</v>
      </c>
      <c r="W1052" s="752">
        <v>0</v>
      </c>
    </row>
    <row r="1053" spans="1:23" ht="41.15" x14ac:dyDescent="0.3">
      <c r="A1053" s="714" t="s">
        <v>2834</v>
      </c>
      <c r="B1053" s="820">
        <v>58</v>
      </c>
      <c r="C1053" s="789" t="s">
        <v>3117</v>
      </c>
      <c r="D1053" s="632">
        <v>320016</v>
      </c>
      <c r="E1053" s="787"/>
      <c r="F1053" s="787"/>
      <c r="G1053" s="873">
        <v>1985</v>
      </c>
      <c r="H1053" s="729" t="s">
        <v>6</v>
      </c>
      <c r="I1053" s="436">
        <v>658</v>
      </c>
      <c r="J1053" s="436">
        <v>1.5</v>
      </c>
      <c r="K1053" s="873" t="s">
        <v>3118</v>
      </c>
      <c r="L1053" s="979">
        <f t="shared" ref="L1053:L1078" si="28">I1053*J1053</f>
        <v>987</v>
      </c>
      <c r="M1053" s="880" t="s">
        <v>3119</v>
      </c>
      <c r="N1053" s="882" t="s">
        <v>130</v>
      </c>
      <c r="O1053" s="882" t="s">
        <v>130</v>
      </c>
      <c r="P1053" s="882" t="s">
        <v>130</v>
      </c>
      <c r="Q1053" s="882" t="s">
        <v>130</v>
      </c>
      <c r="R1053" s="729" t="s">
        <v>3090</v>
      </c>
      <c r="S1053" s="424" t="s">
        <v>4</v>
      </c>
      <c r="T1053" s="729" t="s">
        <v>35</v>
      </c>
      <c r="U1053" s="757" t="s">
        <v>3120</v>
      </c>
      <c r="V1053" s="753" t="s">
        <v>36</v>
      </c>
      <c r="W1053" s="752">
        <v>0</v>
      </c>
    </row>
    <row r="1054" spans="1:23" ht="41.15" x14ac:dyDescent="0.3">
      <c r="A1054" s="714" t="s">
        <v>2834</v>
      </c>
      <c r="B1054" s="820">
        <v>59</v>
      </c>
      <c r="C1054" s="789" t="s">
        <v>3121</v>
      </c>
      <c r="D1054" s="632">
        <v>320017</v>
      </c>
      <c r="E1054" s="787"/>
      <c r="F1054" s="787"/>
      <c r="G1054" s="873">
        <v>1976</v>
      </c>
      <c r="H1054" s="729" t="s">
        <v>6</v>
      </c>
      <c r="I1054" s="436">
        <v>364</v>
      </c>
      <c r="J1054" s="436">
        <v>1.5</v>
      </c>
      <c r="K1054" s="994" t="s">
        <v>3122</v>
      </c>
      <c r="L1054" s="979">
        <f t="shared" si="28"/>
        <v>546</v>
      </c>
      <c r="M1054" s="880" t="s">
        <v>3123</v>
      </c>
      <c r="N1054" s="882" t="s">
        <v>130</v>
      </c>
      <c r="O1054" s="882" t="s">
        <v>130</v>
      </c>
      <c r="P1054" s="882" t="s">
        <v>130</v>
      </c>
      <c r="Q1054" s="882" t="s">
        <v>130</v>
      </c>
      <c r="R1054" s="729" t="s">
        <v>3095</v>
      </c>
      <c r="S1054" s="424" t="s">
        <v>4</v>
      </c>
      <c r="T1054" s="729" t="s">
        <v>35</v>
      </c>
      <c r="U1054" s="757" t="s">
        <v>3124</v>
      </c>
      <c r="V1054" s="753" t="s">
        <v>36</v>
      </c>
      <c r="W1054" s="752">
        <v>0</v>
      </c>
    </row>
    <row r="1055" spans="1:23" ht="41.15" x14ac:dyDescent="0.3">
      <c r="A1055" s="714" t="s">
        <v>2834</v>
      </c>
      <c r="B1055" s="820">
        <v>60</v>
      </c>
      <c r="C1055" s="789" t="s">
        <v>3125</v>
      </c>
      <c r="D1055" s="632">
        <v>320018</v>
      </c>
      <c r="E1055" s="787"/>
      <c r="F1055" s="787"/>
      <c r="G1055" s="873">
        <v>1988</v>
      </c>
      <c r="H1055" s="729" t="s">
        <v>6</v>
      </c>
      <c r="I1055" s="436">
        <v>464</v>
      </c>
      <c r="J1055" s="436">
        <v>1.5</v>
      </c>
      <c r="K1055" s="994" t="s">
        <v>3126</v>
      </c>
      <c r="L1055" s="979">
        <f t="shared" si="28"/>
        <v>696</v>
      </c>
      <c r="M1055" s="880" t="s">
        <v>3127</v>
      </c>
      <c r="N1055" s="882" t="s">
        <v>130</v>
      </c>
      <c r="O1055" s="882" t="s">
        <v>130</v>
      </c>
      <c r="P1055" s="882" t="s">
        <v>130</v>
      </c>
      <c r="Q1055" s="882" t="s">
        <v>130</v>
      </c>
      <c r="R1055" s="729" t="s">
        <v>3128</v>
      </c>
      <c r="S1055" s="424" t="s">
        <v>4</v>
      </c>
      <c r="T1055" s="729" t="s">
        <v>35</v>
      </c>
      <c r="U1055" s="757" t="s">
        <v>3129</v>
      </c>
      <c r="V1055" s="753" t="s">
        <v>36</v>
      </c>
      <c r="W1055" s="780">
        <v>0</v>
      </c>
    </row>
    <row r="1056" spans="1:23" ht="41.15" x14ac:dyDescent="0.3">
      <c r="A1056" s="714" t="s">
        <v>2834</v>
      </c>
      <c r="B1056" s="820">
        <v>61</v>
      </c>
      <c r="C1056" s="789" t="s">
        <v>3130</v>
      </c>
      <c r="D1056" s="632">
        <v>320020</v>
      </c>
      <c r="E1056" s="787"/>
      <c r="F1056" s="787"/>
      <c r="G1056" s="873">
        <v>1991</v>
      </c>
      <c r="H1056" s="729" t="s">
        <v>6</v>
      </c>
      <c r="I1056" s="436">
        <v>1321.77</v>
      </c>
      <c r="J1056" s="436">
        <v>0.3</v>
      </c>
      <c r="K1056" s="994" t="s">
        <v>3131</v>
      </c>
      <c r="L1056" s="979">
        <f t="shared" si="28"/>
        <v>396.53100000000001</v>
      </c>
      <c r="M1056" s="880" t="s">
        <v>3132</v>
      </c>
      <c r="N1056" s="882" t="s">
        <v>130</v>
      </c>
      <c r="O1056" s="882" t="s">
        <v>130</v>
      </c>
      <c r="P1056" s="882" t="s">
        <v>130</v>
      </c>
      <c r="Q1056" s="882" t="s">
        <v>130</v>
      </c>
      <c r="R1056" s="729" t="s">
        <v>3133</v>
      </c>
      <c r="S1056" s="424" t="s">
        <v>4</v>
      </c>
      <c r="T1056" s="729" t="s">
        <v>35</v>
      </c>
      <c r="U1056" s="757" t="s">
        <v>3134</v>
      </c>
      <c r="V1056" s="753" t="s">
        <v>36</v>
      </c>
      <c r="W1056" s="752">
        <v>0</v>
      </c>
    </row>
    <row r="1057" spans="1:23" ht="41.15" x14ac:dyDescent="0.3">
      <c r="A1057" s="714" t="s">
        <v>2834</v>
      </c>
      <c r="B1057" s="820">
        <v>62</v>
      </c>
      <c r="C1057" s="789" t="s">
        <v>3135</v>
      </c>
      <c r="D1057" s="632">
        <v>320021</v>
      </c>
      <c r="E1057" s="787"/>
      <c r="F1057" s="787"/>
      <c r="G1057" s="873">
        <v>1992</v>
      </c>
      <c r="H1057" s="729" t="s">
        <v>6</v>
      </c>
      <c r="I1057" s="436">
        <v>364</v>
      </c>
      <c r="J1057" s="436">
        <v>0.3</v>
      </c>
      <c r="K1057" s="994" t="s">
        <v>3136</v>
      </c>
      <c r="L1057" s="979">
        <f t="shared" si="28"/>
        <v>109.2</v>
      </c>
      <c r="M1057" s="880" t="s">
        <v>3137</v>
      </c>
      <c r="N1057" s="882" t="s">
        <v>130</v>
      </c>
      <c r="O1057" s="882" t="s">
        <v>130</v>
      </c>
      <c r="P1057" s="882" t="s">
        <v>130</v>
      </c>
      <c r="Q1057" s="882" t="s">
        <v>130</v>
      </c>
      <c r="R1057" s="729" t="s">
        <v>3138</v>
      </c>
      <c r="S1057" s="424" t="s">
        <v>4</v>
      </c>
      <c r="T1057" s="729" t="s">
        <v>35</v>
      </c>
      <c r="U1057" s="757" t="s">
        <v>3139</v>
      </c>
      <c r="V1057" s="753" t="s">
        <v>36</v>
      </c>
      <c r="W1057" s="752">
        <v>0</v>
      </c>
    </row>
    <row r="1058" spans="1:23" ht="41.15" x14ac:dyDescent="0.3">
      <c r="A1058" s="714" t="s">
        <v>2834</v>
      </c>
      <c r="B1058" s="820">
        <v>63</v>
      </c>
      <c r="C1058" s="789" t="s">
        <v>3140</v>
      </c>
      <c r="D1058" s="632">
        <v>320022</v>
      </c>
      <c r="E1058" s="787"/>
      <c r="F1058" s="787"/>
      <c r="G1058" s="873">
        <v>1991</v>
      </c>
      <c r="H1058" s="729" t="s">
        <v>6</v>
      </c>
      <c r="I1058" s="436">
        <v>134</v>
      </c>
      <c r="J1058" s="436">
        <v>1.5</v>
      </c>
      <c r="K1058" s="994" t="s">
        <v>3141</v>
      </c>
      <c r="L1058" s="436">
        <f t="shared" si="28"/>
        <v>201</v>
      </c>
      <c r="M1058" s="880" t="s">
        <v>3142</v>
      </c>
      <c r="N1058" s="882" t="s">
        <v>130</v>
      </c>
      <c r="O1058" s="882" t="s">
        <v>130</v>
      </c>
      <c r="P1058" s="882" t="s">
        <v>130</v>
      </c>
      <c r="Q1058" s="882" t="s">
        <v>130</v>
      </c>
      <c r="R1058" s="729" t="s">
        <v>3143</v>
      </c>
      <c r="S1058" s="424" t="s">
        <v>4</v>
      </c>
      <c r="T1058" s="729" t="s">
        <v>35</v>
      </c>
      <c r="U1058" s="757" t="s">
        <v>3144</v>
      </c>
      <c r="V1058" s="753" t="s">
        <v>36</v>
      </c>
      <c r="W1058" s="752">
        <v>0</v>
      </c>
    </row>
    <row r="1059" spans="1:23" ht="41.15" x14ac:dyDescent="0.3">
      <c r="A1059" s="714" t="s">
        <v>2834</v>
      </c>
      <c r="B1059" s="820">
        <v>64</v>
      </c>
      <c r="C1059" s="789" t="s">
        <v>3145</v>
      </c>
      <c r="D1059" s="632">
        <v>320023</v>
      </c>
      <c r="E1059" s="787"/>
      <c r="F1059" s="787"/>
      <c r="G1059" s="873">
        <v>1993</v>
      </c>
      <c r="H1059" s="729" t="s">
        <v>6</v>
      </c>
      <c r="I1059" s="436">
        <v>319.5</v>
      </c>
      <c r="J1059" s="436">
        <v>0.3</v>
      </c>
      <c r="K1059" s="994" t="s">
        <v>3146</v>
      </c>
      <c r="L1059" s="436">
        <f t="shared" si="28"/>
        <v>95.85</v>
      </c>
      <c r="M1059" s="880" t="s">
        <v>3147</v>
      </c>
      <c r="N1059" s="882" t="s">
        <v>130</v>
      </c>
      <c r="O1059" s="882" t="s">
        <v>130</v>
      </c>
      <c r="P1059" s="882" t="s">
        <v>130</v>
      </c>
      <c r="Q1059" s="882" t="s">
        <v>130</v>
      </c>
      <c r="R1059" s="729" t="s">
        <v>3148</v>
      </c>
      <c r="S1059" s="424" t="s">
        <v>4</v>
      </c>
      <c r="T1059" s="729" t="s">
        <v>35</v>
      </c>
      <c r="U1059" s="757" t="s">
        <v>3149</v>
      </c>
      <c r="V1059" s="753" t="s">
        <v>36</v>
      </c>
      <c r="W1059" s="752">
        <v>0</v>
      </c>
    </row>
    <row r="1060" spans="1:23" ht="41.15" x14ac:dyDescent="0.3">
      <c r="A1060" s="714" t="s">
        <v>2834</v>
      </c>
      <c r="B1060" s="820">
        <v>65</v>
      </c>
      <c r="C1060" s="789" t="s">
        <v>3150</v>
      </c>
      <c r="D1060" s="632">
        <v>320024</v>
      </c>
      <c r="E1060" s="787"/>
      <c r="F1060" s="787"/>
      <c r="G1060" s="873">
        <v>1995</v>
      </c>
      <c r="H1060" s="729" t="s">
        <v>6</v>
      </c>
      <c r="I1060" s="436">
        <v>114</v>
      </c>
      <c r="J1060" s="436">
        <v>0.3</v>
      </c>
      <c r="K1060" s="994" t="s">
        <v>3151</v>
      </c>
      <c r="L1060" s="436">
        <f t="shared" si="28"/>
        <v>34.199999999999996</v>
      </c>
      <c r="M1060" s="880" t="s">
        <v>3152</v>
      </c>
      <c r="N1060" s="882" t="s">
        <v>130</v>
      </c>
      <c r="O1060" s="882" t="s">
        <v>130</v>
      </c>
      <c r="P1060" s="882" t="s">
        <v>130</v>
      </c>
      <c r="Q1060" s="882" t="s">
        <v>130</v>
      </c>
      <c r="R1060" s="729" t="s">
        <v>3153</v>
      </c>
      <c r="S1060" s="424" t="s">
        <v>4</v>
      </c>
      <c r="T1060" s="729" t="s">
        <v>35</v>
      </c>
      <c r="U1060" s="757" t="s">
        <v>3154</v>
      </c>
      <c r="V1060" s="753" t="s">
        <v>36</v>
      </c>
      <c r="W1060" s="752">
        <v>0</v>
      </c>
    </row>
    <row r="1061" spans="1:23" ht="41.15" x14ac:dyDescent="0.3">
      <c r="A1061" s="714" t="s">
        <v>2834</v>
      </c>
      <c r="B1061" s="820">
        <v>66</v>
      </c>
      <c r="C1061" s="789" t="s">
        <v>3155</v>
      </c>
      <c r="D1061" s="632">
        <v>320025</v>
      </c>
      <c r="E1061" s="787"/>
      <c r="F1061" s="787"/>
      <c r="G1061" s="873">
        <v>1996</v>
      </c>
      <c r="H1061" s="729" t="s">
        <v>6</v>
      </c>
      <c r="I1061" s="436">
        <v>2130.6999999999998</v>
      </c>
      <c r="J1061" s="436">
        <v>0.3</v>
      </c>
      <c r="K1061" s="994">
        <v>5</v>
      </c>
      <c r="L1061" s="436">
        <f t="shared" si="28"/>
        <v>639.20999999999992</v>
      </c>
      <c r="M1061" s="436">
        <f>J1061*K1061*I1061</f>
        <v>3196.0499999999997</v>
      </c>
      <c r="N1061" s="882" t="s">
        <v>130</v>
      </c>
      <c r="O1061" s="882" t="s">
        <v>130</v>
      </c>
      <c r="P1061" s="882" t="s">
        <v>130</v>
      </c>
      <c r="Q1061" s="882" t="s">
        <v>130</v>
      </c>
      <c r="R1061" s="729" t="s">
        <v>3156</v>
      </c>
      <c r="S1061" s="424" t="s">
        <v>4</v>
      </c>
      <c r="T1061" s="729" t="s">
        <v>35</v>
      </c>
      <c r="U1061" s="757" t="s">
        <v>3157</v>
      </c>
      <c r="V1061" s="753" t="s">
        <v>36</v>
      </c>
      <c r="W1061" s="752">
        <v>0</v>
      </c>
    </row>
    <row r="1062" spans="1:23" ht="41.15" x14ac:dyDescent="0.3">
      <c r="A1062" s="714" t="s">
        <v>2834</v>
      </c>
      <c r="B1062" s="820">
        <v>67</v>
      </c>
      <c r="C1062" s="789" t="s">
        <v>3158</v>
      </c>
      <c r="D1062" s="632">
        <v>320026</v>
      </c>
      <c r="E1062" s="787"/>
      <c r="F1062" s="787"/>
      <c r="G1062" s="873">
        <v>1978</v>
      </c>
      <c r="H1062" s="729" t="s">
        <v>6</v>
      </c>
      <c r="I1062" s="436">
        <v>579.29999999999995</v>
      </c>
      <c r="J1062" s="436">
        <v>0.3</v>
      </c>
      <c r="K1062" s="994" t="s">
        <v>3159</v>
      </c>
      <c r="L1062" s="979">
        <f t="shared" si="28"/>
        <v>173.79</v>
      </c>
      <c r="M1062" s="880" t="s">
        <v>3160</v>
      </c>
      <c r="N1062" s="882" t="s">
        <v>130</v>
      </c>
      <c r="O1062" s="882" t="s">
        <v>130</v>
      </c>
      <c r="P1062" s="882" t="s">
        <v>130</v>
      </c>
      <c r="Q1062" s="882" t="s">
        <v>130</v>
      </c>
      <c r="R1062" s="729" t="s">
        <v>3161</v>
      </c>
      <c r="S1062" s="424" t="s">
        <v>4</v>
      </c>
      <c r="T1062" s="729" t="s">
        <v>35</v>
      </c>
      <c r="U1062" s="757" t="s">
        <v>3162</v>
      </c>
      <c r="V1062" s="753" t="s">
        <v>36</v>
      </c>
      <c r="W1062" s="752">
        <v>0</v>
      </c>
    </row>
    <row r="1063" spans="1:23" ht="41.15" x14ac:dyDescent="0.3">
      <c r="A1063" s="714" t="s">
        <v>2834</v>
      </c>
      <c r="B1063" s="820">
        <v>68</v>
      </c>
      <c r="C1063" s="789" t="s">
        <v>3163</v>
      </c>
      <c r="D1063" s="632">
        <v>320027</v>
      </c>
      <c r="E1063" s="787"/>
      <c r="F1063" s="787"/>
      <c r="G1063" s="873">
        <v>1979</v>
      </c>
      <c r="H1063" s="729" t="s">
        <v>6</v>
      </c>
      <c r="I1063" s="436">
        <v>340.5</v>
      </c>
      <c r="J1063" s="436">
        <v>1.5</v>
      </c>
      <c r="K1063" s="994" t="s">
        <v>3164</v>
      </c>
      <c r="L1063" s="979">
        <f t="shared" si="28"/>
        <v>510.75</v>
      </c>
      <c r="M1063" s="880" t="s">
        <v>3165</v>
      </c>
      <c r="N1063" s="882" t="s">
        <v>130</v>
      </c>
      <c r="O1063" s="882" t="s">
        <v>130</v>
      </c>
      <c r="P1063" s="882" t="s">
        <v>130</v>
      </c>
      <c r="Q1063" s="882" t="s">
        <v>130</v>
      </c>
      <c r="R1063" s="729" t="s">
        <v>3166</v>
      </c>
      <c r="S1063" s="424" t="s">
        <v>4</v>
      </c>
      <c r="T1063" s="729" t="s">
        <v>35</v>
      </c>
      <c r="U1063" s="757" t="s">
        <v>3167</v>
      </c>
      <c r="V1063" s="753" t="s">
        <v>36</v>
      </c>
      <c r="W1063" s="752">
        <v>0</v>
      </c>
    </row>
    <row r="1064" spans="1:23" ht="41.15" x14ac:dyDescent="0.3">
      <c r="A1064" s="714" t="s">
        <v>2834</v>
      </c>
      <c r="B1064" s="820">
        <v>69</v>
      </c>
      <c r="C1064" s="789" t="s">
        <v>3168</v>
      </c>
      <c r="D1064" s="632">
        <v>320028</v>
      </c>
      <c r="E1064" s="787"/>
      <c r="F1064" s="787"/>
      <c r="G1064" s="873">
        <v>1988</v>
      </c>
      <c r="H1064" s="729" t="s">
        <v>6</v>
      </c>
      <c r="I1064" s="436">
        <v>50</v>
      </c>
      <c r="J1064" s="436">
        <v>0.3</v>
      </c>
      <c r="K1064" s="994" t="s">
        <v>3169</v>
      </c>
      <c r="L1064" s="979">
        <f t="shared" si="28"/>
        <v>15</v>
      </c>
      <c r="M1064" s="880" t="s">
        <v>3170</v>
      </c>
      <c r="N1064" s="882" t="s">
        <v>130</v>
      </c>
      <c r="O1064" s="882" t="s">
        <v>130</v>
      </c>
      <c r="P1064" s="882" t="s">
        <v>130</v>
      </c>
      <c r="Q1064" s="882" t="s">
        <v>130</v>
      </c>
      <c r="R1064" s="729" t="s">
        <v>3171</v>
      </c>
      <c r="S1064" s="424" t="s">
        <v>4</v>
      </c>
      <c r="T1064" s="729" t="s">
        <v>35</v>
      </c>
      <c r="U1064" s="757" t="s">
        <v>3172</v>
      </c>
      <c r="V1064" s="753" t="s">
        <v>36</v>
      </c>
      <c r="W1064" s="752">
        <v>0</v>
      </c>
    </row>
    <row r="1065" spans="1:23" ht="41.15" x14ac:dyDescent="0.3">
      <c r="A1065" s="714" t="s">
        <v>2834</v>
      </c>
      <c r="B1065" s="820">
        <v>70</v>
      </c>
      <c r="C1065" s="789" t="s">
        <v>3173</v>
      </c>
      <c r="D1065" s="632">
        <v>330078</v>
      </c>
      <c r="E1065" s="787"/>
      <c r="F1065" s="787"/>
      <c r="G1065" s="873">
        <v>1955</v>
      </c>
      <c r="H1065" s="729" t="s">
        <v>6</v>
      </c>
      <c r="I1065" s="436">
        <v>355</v>
      </c>
      <c r="J1065" s="436">
        <v>1.7</v>
      </c>
      <c r="K1065" s="994" t="s">
        <v>3174</v>
      </c>
      <c r="L1065" s="979">
        <f t="shared" si="28"/>
        <v>603.5</v>
      </c>
      <c r="M1065" s="880" t="s">
        <v>3175</v>
      </c>
      <c r="N1065" s="882" t="s">
        <v>130</v>
      </c>
      <c r="O1065" s="882" t="s">
        <v>130</v>
      </c>
      <c r="P1065" s="882" t="s">
        <v>130</v>
      </c>
      <c r="Q1065" s="882" t="s">
        <v>130</v>
      </c>
      <c r="R1065" s="729" t="s">
        <v>3176</v>
      </c>
      <c r="S1065" s="424" t="s">
        <v>4</v>
      </c>
      <c r="T1065" s="729" t="s">
        <v>35</v>
      </c>
      <c r="U1065" s="757" t="s">
        <v>3177</v>
      </c>
      <c r="V1065" s="753" t="s">
        <v>36</v>
      </c>
      <c r="W1065" s="752">
        <v>0</v>
      </c>
    </row>
    <row r="1066" spans="1:23" ht="54.9" x14ac:dyDescent="0.3">
      <c r="A1066" s="714" t="s">
        <v>2834</v>
      </c>
      <c r="B1066" s="820">
        <v>71</v>
      </c>
      <c r="C1066" s="789" t="s">
        <v>3178</v>
      </c>
      <c r="D1066" s="632">
        <v>380084</v>
      </c>
      <c r="E1066" s="787"/>
      <c r="F1066" s="787"/>
      <c r="G1066" s="873">
        <v>1983</v>
      </c>
      <c r="H1066" s="729" t="s">
        <v>6</v>
      </c>
      <c r="I1066" s="436">
        <v>247</v>
      </c>
      <c r="J1066" s="436">
        <v>1.7</v>
      </c>
      <c r="K1066" s="994" t="s">
        <v>3179</v>
      </c>
      <c r="L1066" s="979">
        <f t="shared" si="28"/>
        <v>419.9</v>
      </c>
      <c r="M1066" s="880" t="s">
        <v>3180</v>
      </c>
      <c r="N1066" s="882" t="s">
        <v>130</v>
      </c>
      <c r="O1066" s="882" t="s">
        <v>130</v>
      </c>
      <c r="P1066" s="882" t="s">
        <v>130</v>
      </c>
      <c r="Q1066" s="882" t="s">
        <v>130</v>
      </c>
      <c r="R1066" s="729" t="s">
        <v>3181</v>
      </c>
      <c r="S1066" s="424" t="s">
        <v>4</v>
      </c>
      <c r="T1066" s="729" t="s">
        <v>35</v>
      </c>
      <c r="U1066" s="757" t="s">
        <v>3182</v>
      </c>
      <c r="V1066" s="753" t="s">
        <v>36</v>
      </c>
      <c r="W1066" s="752">
        <v>0</v>
      </c>
    </row>
    <row r="1067" spans="1:23" ht="54.9" x14ac:dyDescent="0.3">
      <c r="A1067" s="714" t="s">
        <v>2834</v>
      </c>
      <c r="B1067" s="820">
        <v>72</v>
      </c>
      <c r="C1067" s="789" t="s">
        <v>3183</v>
      </c>
      <c r="D1067" s="632">
        <v>380090</v>
      </c>
      <c r="E1067" s="787"/>
      <c r="F1067" s="787"/>
      <c r="G1067" s="873">
        <v>1983</v>
      </c>
      <c r="H1067" s="729" t="s">
        <v>6</v>
      </c>
      <c r="I1067" s="436">
        <v>397</v>
      </c>
      <c r="J1067" s="436">
        <v>0.3</v>
      </c>
      <c r="K1067" s="873" t="s">
        <v>3087</v>
      </c>
      <c r="L1067" s="979">
        <f t="shared" si="28"/>
        <v>119.1</v>
      </c>
      <c r="M1067" s="880" t="s">
        <v>130</v>
      </c>
      <c r="N1067" s="882" t="s">
        <v>130</v>
      </c>
      <c r="O1067" s="882" t="s">
        <v>130</v>
      </c>
      <c r="P1067" s="882" t="s">
        <v>130</v>
      </c>
      <c r="Q1067" s="882" t="s">
        <v>130</v>
      </c>
      <c r="R1067" s="729" t="s">
        <v>3184</v>
      </c>
      <c r="S1067" s="424" t="s">
        <v>4</v>
      </c>
      <c r="T1067" s="729" t="s">
        <v>35</v>
      </c>
      <c r="U1067" s="757" t="s">
        <v>3185</v>
      </c>
      <c r="V1067" s="753" t="s">
        <v>36</v>
      </c>
      <c r="W1067" s="752">
        <v>0</v>
      </c>
    </row>
    <row r="1068" spans="1:23" ht="41.15" x14ac:dyDescent="0.3">
      <c r="A1068" s="714" t="s">
        <v>2834</v>
      </c>
      <c r="B1068" s="820">
        <v>73</v>
      </c>
      <c r="C1068" s="789" t="s">
        <v>3186</v>
      </c>
      <c r="D1068" s="632">
        <v>441597</v>
      </c>
      <c r="E1068" s="787"/>
      <c r="F1068" s="787"/>
      <c r="G1068" s="873">
        <v>1971</v>
      </c>
      <c r="H1068" s="729" t="s">
        <v>6</v>
      </c>
      <c r="I1068" s="436">
        <v>170.7</v>
      </c>
      <c r="J1068" s="436">
        <v>1.7</v>
      </c>
      <c r="K1068" s="994" t="s">
        <v>3187</v>
      </c>
      <c r="L1068" s="882">
        <f t="shared" si="28"/>
        <v>290.19</v>
      </c>
      <c r="M1068" s="880" t="s">
        <v>3188</v>
      </c>
      <c r="N1068" s="882" t="s">
        <v>130</v>
      </c>
      <c r="O1068" s="882" t="s">
        <v>130</v>
      </c>
      <c r="P1068" s="882" t="s">
        <v>130</v>
      </c>
      <c r="Q1068" s="882" t="s">
        <v>130</v>
      </c>
      <c r="R1068" s="729" t="s">
        <v>1791</v>
      </c>
      <c r="S1068" s="424" t="s">
        <v>4</v>
      </c>
      <c r="T1068" s="729" t="s">
        <v>35</v>
      </c>
      <c r="U1068" s="757" t="s">
        <v>3189</v>
      </c>
      <c r="V1068" s="753" t="s">
        <v>36</v>
      </c>
      <c r="W1068" s="752">
        <v>0</v>
      </c>
    </row>
    <row r="1069" spans="1:23" ht="41.15" x14ac:dyDescent="0.3">
      <c r="A1069" s="714" t="s">
        <v>2834</v>
      </c>
      <c r="B1069" s="820">
        <v>74</v>
      </c>
      <c r="C1069" s="789" t="s">
        <v>3190</v>
      </c>
      <c r="D1069" s="632">
        <v>492196</v>
      </c>
      <c r="E1069" s="787"/>
      <c r="F1069" s="787"/>
      <c r="G1069" s="873">
        <v>1974</v>
      </c>
      <c r="H1069" s="729" t="s">
        <v>6</v>
      </c>
      <c r="I1069" s="436">
        <v>132.5</v>
      </c>
      <c r="J1069" s="436">
        <v>0.3</v>
      </c>
      <c r="K1069" s="873">
        <v>5</v>
      </c>
      <c r="L1069" s="979">
        <f t="shared" si="28"/>
        <v>39.75</v>
      </c>
      <c r="M1069" s="880">
        <v>199</v>
      </c>
      <c r="N1069" s="882" t="s">
        <v>130</v>
      </c>
      <c r="O1069" s="882" t="s">
        <v>130</v>
      </c>
      <c r="P1069" s="882" t="s">
        <v>130</v>
      </c>
      <c r="Q1069" s="882" t="s">
        <v>130</v>
      </c>
      <c r="R1069" s="729" t="s">
        <v>3090</v>
      </c>
      <c r="S1069" s="424" t="s">
        <v>4</v>
      </c>
      <c r="T1069" s="729" t="s">
        <v>35</v>
      </c>
      <c r="U1069" s="757" t="s">
        <v>3191</v>
      </c>
      <c r="V1069" s="753" t="s">
        <v>36</v>
      </c>
      <c r="W1069" s="752">
        <v>0</v>
      </c>
    </row>
    <row r="1070" spans="1:23" ht="41.15" x14ac:dyDescent="0.3">
      <c r="A1070" s="714" t="s">
        <v>2834</v>
      </c>
      <c r="B1070" s="820">
        <v>75</v>
      </c>
      <c r="C1070" s="789" t="s">
        <v>3192</v>
      </c>
      <c r="D1070" s="632">
        <v>40104</v>
      </c>
      <c r="E1070" s="787"/>
      <c r="F1070" s="787"/>
      <c r="G1070" s="873">
        <v>1964</v>
      </c>
      <c r="H1070" s="729" t="s">
        <v>6</v>
      </c>
      <c r="I1070" s="436">
        <v>110</v>
      </c>
      <c r="J1070" s="436">
        <v>0.3</v>
      </c>
      <c r="K1070" s="994" t="s">
        <v>3193</v>
      </c>
      <c r="L1070" s="882">
        <f t="shared" si="28"/>
        <v>33</v>
      </c>
      <c r="M1070" s="880" t="s">
        <v>3194</v>
      </c>
      <c r="N1070" s="882" t="s">
        <v>130</v>
      </c>
      <c r="O1070" s="882" t="s">
        <v>130</v>
      </c>
      <c r="P1070" s="882" t="s">
        <v>130</v>
      </c>
      <c r="Q1070" s="882" t="s">
        <v>130</v>
      </c>
      <c r="R1070" s="729" t="s">
        <v>3161</v>
      </c>
      <c r="S1070" s="424" t="s">
        <v>4</v>
      </c>
      <c r="T1070" s="729" t="s">
        <v>35</v>
      </c>
      <c r="U1070" s="757" t="s">
        <v>3189</v>
      </c>
      <c r="V1070" s="753" t="s">
        <v>36</v>
      </c>
      <c r="W1070" s="752">
        <v>0</v>
      </c>
    </row>
    <row r="1071" spans="1:23" ht="41.15" x14ac:dyDescent="0.3">
      <c r="A1071" s="714" t="s">
        <v>2834</v>
      </c>
      <c r="B1071" s="820">
        <v>76</v>
      </c>
      <c r="C1071" s="789" t="s">
        <v>3195</v>
      </c>
      <c r="D1071" s="641">
        <v>913155</v>
      </c>
      <c r="E1071" s="787"/>
      <c r="F1071" s="787"/>
      <c r="G1071" s="873">
        <v>1985</v>
      </c>
      <c r="H1071" s="729" t="s">
        <v>6</v>
      </c>
      <c r="I1071" s="436">
        <v>200</v>
      </c>
      <c r="J1071" s="436">
        <v>0.3</v>
      </c>
      <c r="K1071" s="994">
        <v>4</v>
      </c>
      <c r="L1071" s="979">
        <f t="shared" si="28"/>
        <v>60</v>
      </c>
      <c r="M1071" s="979">
        <f t="shared" ref="M1071:M1079" si="29">J1071*K1071*I1071</f>
        <v>240</v>
      </c>
      <c r="N1071" s="882" t="s">
        <v>130</v>
      </c>
      <c r="O1071" s="882" t="s">
        <v>130</v>
      </c>
      <c r="P1071" s="882" t="s">
        <v>130</v>
      </c>
      <c r="Q1071" s="882" t="s">
        <v>130</v>
      </c>
      <c r="R1071" s="755" t="s">
        <v>3090</v>
      </c>
      <c r="S1071" s="424" t="s">
        <v>4</v>
      </c>
      <c r="T1071" s="729" t="s">
        <v>35</v>
      </c>
      <c r="U1071" s="757" t="s">
        <v>3196</v>
      </c>
      <c r="V1071" s="753" t="s">
        <v>36</v>
      </c>
      <c r="W1071" s="752">
        <v>0</v>
      </c>
    </row>
    <row r="1072" spans="1:23" ht="41.15" x14ac:dyDescent="0.3">
      <c r="A1072" s="714" t="s">
        <v>2834</v>
      </c>
      <c r="B1072" s="820">
        <v>77</v>
      </c>
      <c r="C1072" s="789" t="s">
        <v>3197</v>
      </c>
      <c r="D1072" s="632">
        <v>920642</v>
      </c>
      <c r="E1072" s="787"/>
      <c r="F1072" s="787"/>
      <c r="G1072" s="873">
        <v>2012</v>
      </c>
      <c r="H1072" s="729" t="s">
        <v>6</v>
      </c>
      <c r="I1072" s="436">
        <v>23</v>
      </c>
      <c r="J1072" s="436">
        <v>0.3</v>
      </c>
      <c r="K1072" s="994">
        <v>4</v>
      </c>
      <c r="L1072" s="979">
        <f t="shared" si="28"/>
        <v>6.8999999999999995</v>
      </c>
      <c r="M1072" s="979">
        <f t="shared" si="29"/>
        <v>27.599999999999998</v>
      </c>
      <c r="N1072" s="882" t="s">
        <v>130</v>
      </c>
      <c r="O1072" s="882" t="s">
        <v>130</v>
      </c>
      <c r="P1072" s="882" t="s">
        <v>130</v>
      </c>
      <c r="Q1072" s="882" t="s">
        <v>130</v>
      </c>
      <c r="R1072" s="755" t="s">
        <v>3198</v>
      </c>
      <c r="S1072" s="424" t="s">
        <v>4</v>
      </c>
      <c r="T1072" s="729" t="s">
        <v>35</v>
      </c>
      <c r="U1072" s="757" t="s">
        <v>3199</v>
      </c>
      <c r="V1072" s="753" t="s">
        <v>36</v>
      </c>
      <c r="W1072" s="752">
        <v>0</v>
      </c>
    </row>
    <row r="1073" spans="1:23" ht="41.15" x14ac:dyDescent="0.3">
      <c r="A1073" s="714" t="s">
        <v>2834</v>
      </c>
      <c r="B1073" s="820">
        <v>78</v>
      </c>
      <c r="C1073" s="789" t="s">
        <v>3200</v>
      </c>
      <c r="D1073" s="641">
        <v>917545</v>
      </c>
      <c r="E1073" s="787"/>
      <c r="F1073" s="787"/>
      <c r="G1073" s="873">
        <v>1981</v>
      </c>
      <c r="H1073" s="729" t="s">
        <v>6</v>
      </c>
      <c r="I1073" s="436">
        <v>465</v>
      </c>
      <c r="J1073" s="436">
        <v>0.3</v>
      </c>
      <c r="K1073" s="994">
        <v>4.5999999999999996</v>
      </c>
      <c r="L1073" s="979">
        <f t="shared" si="28"/>
        <v>139.5</v>
      </c>
      <c r="M1073" s="979">
        <f t="shared" si="29"/>
        <v>641.69999999999993</v>
      </c>
      <c r="N1073" s="882" t="s">
        <v>130</v>
      </c>
      <c r="O1073" s="882" t="s">
        <v>130</v>
      </c>
      <c r="P1073" s="882" t="s">
        <v>130</v>
      </c>
      <c r="Q1073" s="882" t="s">
        <v>130</v>
      </c>
      <c r="R1073" s="755" t="s">
        <v>3201</v>
      </c>
      <c r="S1073" s="424" t="s">
        <v>4</v>
      </c>
      <c r="T1073" s="729" t="s">
        <v>35</v>
      </c>
      <c r="U1073" s="757" t="s">
        <v>3202</v>
      </c>
      <c r="V1073" s="753" t="s">
        <v>36</v>
      </c>
      <c r="W1073" s="752">
        <v>0</v>
      </c>
    </row>
    <row r="1074" spans="1:23" ht="82.3" x14ac:dyDescent="0.3">
      <c r="A1074" s="714" t="s">
        <v>2834</v>
      </c>
      <c r="B1074" s="820">
        <v>79</v>
      </c>
      <c r="C1074" s="789" t="s">
        <v>3203</v>
      </c>
      <c r="D1074" s="641">
        <v>917544</v>
      </c>
      <c r="E1074" s="787"/>
      <c r="F1074" s="787"/>
      <c r="G1074" s="873">
        <v>2008</v>
      </c>
      <c r="H1074" s="729" t="s">
        <v>6</v>
      </c>
      <c r="I1074" s="436">
        <v>223.5</v>
      </c>
      <c r="J1074" s="436">
        <v>0.3</v>
      </c>
      <c r="K1074" s="994">
        <v>4</v>
      </c>
      <c r="L1074" s="436">
        <f t="shared" si="28"/>
        <v>67.05</v>
      </c>
      <c r="M1074" s="436">
        <f t="shared" si="29"/>
        <v>268.2</v>
      </c>
      <c r="N1074" s="882" t="s">
        <v>130</v>
      </c>
      <c r="O1074" s="882" t="s">
        <v>130</v>
      </c>
      <c r="P1074" s="882" t="s">
        <v>130</v>
      </c>
      <c r="Q1074" s="882" t="s">
        <v>130</v>
      </c>
      <c r="R1074" s="755" t="s">
        <v>3204</v>
      </c>
      <c r="S1074" s="424" t="s">
        <v>4</v>
      </c>
      <c r="T1074" s="729" t="s">
        <v>35</v>
      </c>
      <c r="U1074" s="757" t="s">
        <v>3205</v>
      </c>
      <c r="V1074" s="753" t="s">
        <v>36</v>
      </c>
      <c r="W1074" s="752">
        <v>0</v>
      </c>
    </row>
    <row r="1075" spans="1:23" ht="41.15" x14ac:dyDescent="0.3">
      <c r="A1075" s="714" t="s">
        <v>2834</v>
      </c>
      <c r="B1075" s="820">
        <v>80</v>
      </c>
      <c r="C1075" s="789" t="s">
        <v>3206</v>
      </c>
      <c r="D1075" s="632">
        <v>923282</v>
      </c>
      <c r="E1075" s="787"/>
      <c r="F1075" s="787"/>
      <c r="G1075" s="873">
        <v>1987</v>
      </c>
      <c r="H1075" s="729" t="s">
        <v>6</v>
      </c>
      <c r="I1075" s="436">
        <v>200</v>
      </c>
      <c r="J1075" s="436">
        <v>0.3</v>
      </c>
      <c r="K1075" s="994">
        <v>5</v>
      </c>
      <c r="L1075" s="436">
        <f t="shared" si="28"/>
        <v>60</v>
      </c>
      <c r="M1075" s="436">
        <f t="shared" si="29"/>
        <v>300</v>
      </c>
      <c r="N1075" s="882" t="s">
        <v>130</v>
      </c>
      <c r="O1075" s="882" t="s">
        <v>130</v>
      </c>
      <c r="P1075" s="882" t="s">
        <v>130</v>
      </c>
      <c r="Q1075" s="882" t="s">
        <v>130</v>
      </c>
      <c r="R1075" s="755" t="s">
        <v>3207</v>
      </c>
      <c r="S1075" s="424" t="s">
        <v>4</v>
      </c>
      <c r="T1075" s="729" t="s">
        <v>35</v>
      </c>
      <c r="U1075" s="757" t="s">
        <v>3208</v>
      </c>
      <c r="V1075" s="753" t="s">
        <v>36</v>
      </c>
      <c r="W1075" s="752">
        <v>0</v>
      </c>
    </row>
    <row r="1076" spans="1:23" ht="41.15" x14ac:dyDescent="0.3">
      <c r="A1076" s="714" t="s">
        <v>2834</v>
      </c>
      <c r="B1076" s="820">
        <v>81</v>
      </c>
      <c r="C1076" s="789" t="s">
        <v>3209</v>
      </c>
      <c r="D1076" s="632">
        <v>98420104123</v>
      </c>
      <c r="E1076" s="787"/>
      <c r="F1076" s="787"/>
      <c r="G1076" s="873" t="s">
        <v>130</v>
      </c>
      <c r="H1076" s="729" t="s">
        <v>6</v>
      </c>
      <c r="I1076" s="994">
        <v>900</v>
      </c>
      <c r="J1076" s="873">
        <v>0.5</v>
      </c>
      <c r="K1076" s="994">
        <v>4.5</v>
      </c>
      <c r="L1076" s="436">
        <f t="shared" si="28"/>
        <v>450</v>
      </c>
      <c r="M1076" s="436">
        <f t="shared" si="29"/>
        <v>2025</v>
      </c>
      <c r="N1076" s="873" t="s">
        <v>130</v>
      </c>
      <c r="O1076" s="873" t="s">
        <v>130</v>
      </c>
      <c r="P1076" s="873" t="s">
        <v>130</v>
      </c>
      <c r="Q1076" s="873" t="s">
        <v>130</v>
      </c>
      <c r="R1076" s="755" t="s">
        <v>3210</v>
      </c>
      <c r="S1076" s="424" t="s">
        <v>4</v>
      </c>
      <c r="T1076" s="729" t="s">
        <v>35</v>
      </c>
      <c r="U1076" s="757" t="s">
        <v>3211</v>
      </c>
      <c r="V1076" s="753" t="s">
        <v>36</v>
      </c>
      <c r="W1076" s="780">
        <v>0</v>
      </c>
    </row>
    <row r="1077" spans="1:23" ht="41.15" x14ac:dyDescent="0.3">
      <c r="A1077" s="714" t="s">
        <v>2834</v>
      </c>
      <c r="B1077" s="820">
        <v>82</v>
      </c>
      <c r="C1077" s="789" t="s">
        <v>3212</v>
      </c>
      <c r="D1077" s="632">
        <v>98420104122</v>
      </c>
      <c r="E1077" s="787"/>
      <c r="F1077" s="787"/>
      <c r="G1077" s="873" t="s">
        <v>130</v>
      </c>
      <c r="H1077" s="729" t="s">
        <v>6</v>
      </c>
      <c r="I1077" s="994">
        <v>1560</v>
      </c>
      <c r="J1077" s="873">
        <v>0.5</v>
      </c>
      <c r="K1077" s="994">
        <v>4.5</v>
      </c>
      <c r="L1077" s="436">
        <f t="shared" si="28"/>
        <v>780</v>
      </c>
      <c r="M1077" s="436">
        <f t="shared" si="29"/>
        <v>3510</v>
      </c>
      <c r="N1077" s="873" t="s">
        <v>130</v>
      </c>
      <c r="O1077" s="873" t="s">
        <v>130</v>
      </c>
      <c r="P1077" s="873" t="s">
        <v>130</v>
      </c>
      <c r="Q1077" s="873" t="s">
        <v>130</v>
      </c>
      <c r="R1077" s="755" t="s">
        <v>3210</v>
      </c>
      <c r="S1077" s="424" t="s">
        <v>4</v>
      </c>
      <c r="T1077" s="729" t="s">
        <v>35</v>
      </c>
      <c r="U1077" s="757" t="s">
        <v>3211</v>
      </c>
      <c r="V1077" s="753" t="s">
        <v>36</v>
      </c>
      <c r="W1077" s="780">
        <v>0</v>
      </c>
    </row>
    <row r="1078" spans="1:23" ht="41.15" x14ac:dyDescent="0.3">
      <c r="A1078" s="714" t="s">
        <v>2834</v>
      </c>
      <c r="B1078" s="820">
        <v>83</v>
      </c>
      <c r="C1078" s="789" t="s">
        <v>3213</v>
      </c>
      <c r="D1078" s="632">
        <v>98420108295</v>
      </c>
      <c r="E1078" s="787"/>
      <c r="F1078" s="787"/>
      <c r="G1078" s="873" t="s">
        <v>130</v>
      </c>
      <c r="H1078" s="729" t="s">
        <v>6</v>
      </c>
      <c r="I1078" s="994">
        <v>175</v>
      </c>
      <c r="J1078" s="436">
        <v>0.5</v>
      </c>
      <c r="K1078" s="994">
        <v>4</v>
      </c>
      <c r="L1078" s="436">
        <f t="shared" si="28"/>
        <v>87.5</v>
      </c>
      <c r="M1078" s="436">
        <f t="shared" si="29"/>
        <v>350</v>
      </c>
      <c r="N1078" s="873" t="s">
        <v>130</v>
      </c>
      <c r="O1078" s="873" t="s">
        <v>130</v>
      </c>
      <c r="P1078" s="873" t="s">
        <v>130</v>
      </c>
      <c r="Q1078" s="873" t="s">
        <v>130</v>
      </c>
      <c r="R1078" s="755" t="s">
        <v>3210</v>
      </c>
      <c r="S1078" s="424" t="s">
        <v>4</v>
      </c>
      <c r="T1078" s="729" t="s">
        <v>35</v>
      </c>
      <c r="U1078" s="757" t="s">
        <v>3211</v>
      </c>
      <c r="V1078" s="753" t="s">
        <v>36</v>
      </c>
      <c r="W1078" s="780">
        <v>0</v>
      </c>
    </row>
    <row r="1079" spans="1:23" ht="260.60000000000002" x14ac:dyDescent="0.3">
      <c r="A1079" s="714" t="s">
        <v>2834</v>
      </c>
      <c r="B1079" s="820">
        <v>84</v>
      </c>
      <c r="C1079" s="789" t="s">
        <v>3214</v>
      </c>
      <c r="D1079" s="679">
        <v>890100013107</v>
      </c>
      <c r="E1079" s="787"/>
      <c r="F1079" s="787"/>
      <c r="G1079" s="617">
        <v>2022</v>
      </c>
      <c r="H1079" s="729" t="s">
        <v>6</v>
      </c>
      <c r="I1079" s="994">
        <v>221.84</v>
      </c>
      <c r="J1079" s="436">
        <v>0.3</v>
      </c>
      <c r="K1079" s="994">
        <v>5.5</v>
      </c>
      <c r="L1079" s="436">
        <f>I1079*J1079</f>
        <v>66.551999999999992</v>
      </c>
      <c r="M1079" s="436">
        <f t="shared" si="29"/>
        <v>366.036</v>
      </c>
      <c r="N1079" s="873" t="s">
        <v>130</v>
      </c>
      <c r="O1079" s="873" t="s">
        <v>130</v>
      </c>
      <c r="P1079" s="873" t="s">
        <v>130</v>
      </c>
      <c r="Q1079" s="873" t="s">
        <v>130</v>
      </c>
      <c r="R1079" s="729" t="s">
        <v>3215</v>
      </c>
      <c r="S1079" s="424" t="s">
        <v>4</v>
      </c>
      <c r="T1079" s="729" t="s">
        <v>35</v>
      </c>
      <c r="U1079" s="757" t="s">
        <v>3216</v>
      </c>
      <c r="V1079" s="753" t="s">
        <v>36</v>
      </c>
      <c r="W1079" s="780">
        <v>0</v>
      </c>
    </row>
    <row r="1080" spans="1:23" ht="41.15" x14ac:dyDescent="0.3">
      <c r="A1080" s="714" t="s">
        <v>2834</v>
      </c>
      <c r="B1080" s="820">
        <v>106</v>
      </c>
      <c r="C1080" s="769" t="s">
        <v>3326</v>
      </c>
      <c r="D1080" s="927">
        <v>890100014229</v>
      </c>
      <c r="E1080" s="729"/>
      <c r="F1080" s="754"/>
      <c r="G1080" s="882">
        <v>2021</v>
      </c>
      <c r="H1080" s="729" t="s">
        <v>6</v>
      </c>
      <c r="I1080" s="979">
        <v>44</v>
      </c>
      <c r="J1080" s="979">
        <v>25</v>
      </c>
      <c r="K1080" s="978">
        <v>2.5</v>
      </c>
      <c r="L1080" s="979">
        <v>345</v>
      </c>
      <c r="M1080" s="436">
        <f>J1080*K1080*I1080</f>
        <v>2750</v>
      </c>
      <c r="N1080" s="882" t="s">
        <v>130</v>
      </c>
      <c r="O1080" s="882" t="s">
        <v>130</v>
      </c>
      <c r="P1080" s="882" t="s">
        <v>130</v>
      </c>
      <c r="Q1080" s="978" t="s">
        <v>442</v>
      </c>
      <c r="R1080" s="729" t="s">
        <v>3327</v>
      </c>
      <c r="S1080" s="906" t="s">
        <v>4</v>
      </c>
      <c r="T1080" s="729" t="s">
        <v>35</v>
      </c>
      <c r="U1080" s="753" t="s">
        <v>3328</v>
      </c>
      <c r="V1080" s="729" t="s">
        <v>36</v>
      </c>
      <c r="W1080" s="780">
        <v>0</v>
      </c>
    </row>
    <row r="1081" spans="1:23" ht="27.45" x14ac:dyDescent="0.3">
      <c r="A1081" s="714" t="s">
        <v>2834</v>
      </c>
      <c r="B1081" s="820">
        <v>107</v>
      </c>
      <c r="C1081" s="769" t="s">
        <v>3329</v>
      </c>
      <c r="D1081" s="927">
        <v>890100014233</v>
      </c>
      <c r="E1081" s="729"/>
      <c r="F1081" s="754"/>
      <c r="G1081" s="882">
        <v>2021</v>
      </c>
      <c r="H1081" s="729" t="s">
        <v>6</v>
      </c>
      <c r="I1081" s="991">
        <v>0.73</v>
      </c>
      <c r="J1081" s="991">
        <v>0.73</v>
      </c>
      <c r="K1081" s="978">
        <v>20</v>
      </c>
      <c r="L1081" s="979">
        <f>I1081*J1081</f>
        <v>0.53289999999999993</v>
      </c>
      <c r="M1081" s="436">
        <f>J1081*K1081*I1081</f>
        <v>10.657999999999999</v>
      </c>
      <c r="N1081" s="882" t="s">
        <v>130</v>
      </c>
      <c r="O1081" s="882" t="s">
        <v>130</v>
      </c>
      <c r="P1081" s="882" t="s">
        <v>130</v>
      </c>
      <c r="Q1081" s="978" t="s">
        <v>442</v>
      </c>
      <c r="R1081" s="729" t="s">
        <v>3327</v>
      </c>
      <c r="S1081" s="906" t="s">
        <v>4</v>
      </c>
      <c r="T1081" s="729" t="s">
        <v>35</v>
      </c>
      <c r="U1081" s="753" t="s">
        <v>3330</v>
      </c>
      <c r="V1081" s="729" t="s">
        <v>36</v>
      </c>
      <c r="W1081" s="780">
        <v>0</v>
      </c>
    </row>
    <row r="1082" spans="1:23" ht="68.599999999999994" x14ac:dyDescent="0.3">
      <c r="A1082" s="714" t="s">
        <v>2834</v>
      </c>
      <c r="B1082" s="822" t="s">
        <v>3376</v>
      </c>
      <c r="C1082" s="798" t="s">
        <v>3377</v>
      </c>
      <c r="D1082" s="861"/>
      <c r="E1082" s="745"/>
      <c r="F1082" s="800"/>
      <c r="G1082" s="617">
        <v>1951</v>
      </c>
      <c r="H1082" s="729" t="s">
        <v>6</v>
      </c>
      <c r="I1082" s="984">
        <v>11.8</v>
      </c>
      <c r="J1082" s="984">
        <v>1.3</v>
      </c>
      <c r="K1082" s="986" t="s">
        <v>3378</v>
      </c>
      <c r="L1082" s="979">
        <f t="shared" ref="L1082" si="30">I1082*J1082</f>
        <v>15.340000000000002</v>
      </c>
      <c r="M1082" s="983">
        <v>32.200000000000003</v>
      </c>
      <c r="N1082" s="983">
        <v>15.34</v>
      </c>
      <c r="O1082" s="617" t="s">
        <v>130</v>
      </c>
      <c r="P1082" s="617" t="s">
        <v>130</v>
      </c>
      <c r="Q1082" s="978" t="s">
        <v>5</v>
      </c>
      <c r="R1082" s="821" t="s">
        <v>3363</v>
      </c>
      <c r="S1082" s="903" t="s">
        <v>4</v>
      </c>
      <c r="T1082" s="753" t="s">
        <v>35</v>
      </c>
      <c r="U1082" s="798" t="s">
        <v>3379</v>
      </c>
      <c r="V1082" s="729"/>
      <c r="W1082" s="752">
        <v>0</v>
      </c>
    </row>
    <row r="1083" spans="1:23" ht="82.3" x14ac:dyDescent="0.3">
      <c r="A1083" s="714" t="s">
        <v>2834</v>
      </c>
      <c r="B1083" s="818" t="s">
        <v>3380</v>
      </c>
      <c r="C1083" s="753" t="s">
        <v>3381</v>
      </c>
      <c r="D1083" s="860"/>
      <c r="E1083" s="729"/>
      <c r="F1083" s="754"/>
      <c r="G1083" s="882">
        <v>1951</v>
      </c>
      <c r="H1083" s="729" t="s">
        <v>6</v>
      </c>
      <c r="I1083" s="436">
        <v>70</v>
      </c>
      <c r="J1083" s="436">
        <v>40</v>
      </c>
      <c r="K1083" s="126" t="s">
        <v>3236</v>
      </c>
      <c r="L1083" s="979">
        <f>I1083*J1083</f>
        <v>2800</v>
      </c>
      <c r="M1083" s="880" t="s">
        <v>2860</v>
      </c>
      <c r="N1083" s="882" t="s">
        <v>130</v>
      </c>
      <c r="O1083" s="882" t="s">
        <v>130</v>
      </c>
      <c r="P1083" s="882" t="s">
        <v>130</v>
      </c>
      <c r="Q1083" s="980" t="s">
        <v>442</v>
      </c>
      <c r="R1083" s="740"/>
      <c r="S1083" s="424" t="s">
        <v>4</v>
      </c>
      <c r="T1083" s="729" t="s">
        <v>35</v>
      </c>
      <c r="U1083" s="753" t="s">
        <v>3316</v>
      </c>
      <c r="V1083" s="729" t="s">
        <v>36</v>
      </c>
      <c r="W1083" s="756">
        <v>0</v>
      </c>
    </row>
    <row r="1084" spans="1:23" ht="41.15" x14ac:dyDescent="0.3">
      <c r="A1084" s="714" t="s">
        <v>2834</v>
      </c>
      <c r="B1084" s="829">
        <v>117</v>
      </c>
      <c r="C1084" s="830" t="s">
        <v>3382</v>
      </c>
      <c r="D1084" s="641">
        <v>5499</v>
      </c>
      <c r="E1084" s="831"/>
      <c r="F1084" s="831"/>
      <c r="G1084" s="396">
        <v>1951</v>
      </c>
      <c r="H1084" s="826" t="s">
        <v>6</v>
      </c>
      <c r="I1084" s="887">
        <v>68.599999999999994</v>
      </c>
      <c r="J1084" s="887">
        <v>0.45</v>
      </c>
      <c r="K1084" s="396">
        <v>1.2</v>
      </c>
      <c r="L1084" s="887">
        <f t="shared" ref="L1084" si="31">I1084*J1084</f>
        <v>30.869999999999997</v>
      </c>
      <c r="M1084" s="370">
        <f>J1084*K1084*68.6</f>
        <v>37.043999999999997</v>
      </c>
      <c r="N1084" s="887">
        <f>L1084</f>
        <v>30.869999999999997</v>
      </c>
      <c r="O1084" s="887" t="s">
        <v>130</v>
      </c>
      <c r="P1084" s="887" t="s">
        <v>130</v>
      </c>
      <c r="Q1084" s="995" t="s">
        <v>5</v>
      </c>
      <c r="R1084" s="826" t="s">
        <v>3383</v>
      </c>
      <c r="S1084" s="344" t="s">
        <v>4</v>
      </c>
      <c r="T1084" s="826" t="s">
        <v>35</v>
      </c>
      <c r="U1084" s="832" t="s">
        <v>3384</v>
      </c>
      <c r="V1084" s="826" t="s">
        <v>36</v>
      </c>
      <c r="W1084" s="828">
        <v>0</v>
      </c>
    </row>
    <row r="1085" spans="1:23" ht="54.9" x14ac:dyDescent="0.3">
      <c r="A1085" s="714" t="s">
        <v>2834</v>
      </c>
      <c r="B1085" s="829">
        <v>118</v>
      </c>
      <c r="C1085" s="830" t="s">
        <v>3386</v>
      </c>
      <c r="D1085" s="641">
        <v>54116</v>
      </c>
      <c r="E1085" s="831"/>
      <c r="F1085" s="831"/>
      <c r="G1085" s="396">
        <v>1945</v>
      </c>
      <c r="H1085" s="826" t="s">
        <v>6</v>
      </c>
      <c r="I1085" s="887">
        <v>25.6</v>
      </c>
      <c r="J1085" s="887">
        <v>0.66</v>
      </c>
      <c r="K1085" s="396" t="s">
        <v>3387</v>
      </c>
      <c r="L1085" s="370">
        <f t="shared" ref="L1085:L1090" si="32">I1085*J1085</f>
        <v>16.896000000000001</v>
      </c>
      <c r="M1085" s="370" t="s">
        <v>3388</v>
      </c>
      <c r="N1085" s="887">
        <v>16.899999999999999</v>
      </c>
      <c r="O1085" s="887" t="s">
        <v>130</v>
      </c>
      <c r="P1085" s="887" t="s">
        <v>130</v>
      </c>
      <c r="Q1085" s="995" t="s">
        <v>442</v>
      </c>
      <c r="R1085" s="826" t="s">
        <v>3383</v>
      </c>
      <c r="S1085" s="344" t="s">
        <v>4</v>
      </c>
      <c r="T1085" s="826" t="s">
        <v>35</v>
      </c>
      <c r="U1085" s="832" t="s">
        <v>3389</v>
      </c>
      <c r="V1085" s="826" t="s">
        <v>36</v>
      </c>
      <c r="W1085" s="828">
        <v>0</v>
      </c>
    </row>
    <row r="1086" spans="1:23" ht="82.3" x14ac:dyDescent="0.3">
      <c r="A1086" s="714" t="s">
        <v>2834</v>
      </c>
      <c r="B1086" s="820">
        <v>137</v>
      </c>
      <c r="C1086" s="743" t="s">
        <v>3477</v>
      </c>
      <c r="D1086" s="860" t="s">
        <v>3478</v>
      </c>
      <c r="E1086" s="729"/>
      <c r="F1086" s="754"/>
      <c r="G1086" s="617">
        <v>2022</v>
      </c>
      <c r="H1086" s="729" t="s">
        <v>6</v>
      </c>
      <c r="I1086" s="436">
        <v>20</v>
      </c>
      <c r="J1086" s="436">
        <v>1</v>
      </c>
      <c r="K1086" s="978">
        <v>21.65</v>
      </c>
      <c r="L1086" s="979">
        <f t="shared" si="32"/>
        <v>20</v>
      </c>
      <c r="M1086" s="979">
        <f t="shared" ref="M1086:M1092" si="33">J1086*K1086*I1086</f>
        <v>433</v>
      </c>
      <c r="N1086" s="617" t="s">
        <v>130</v>
      </c>
      <c r="O1086" s="617" t="s">
        <v>130</v>
      </c>
      <c r="P1086" s="617" t="s">
        <v>130</v>
      </c>
      <c r="Q1086" s="978" t="s">
        <v>5</v>
      </c>
      <c r="R1086" s="773" t="s">
        <v>3215</v>
      </c>
      <c r="S1086" s="424" t="s">
        <v>4</v>
      </c>
      <c r="T1086" s="729" t="s">
        <v>35</v>
      </c>
      <c r="U1086" s="753" t="s">
        <v>3479</v>
      </c>
      <c r="V1086" s="729" t="s">
        <v>36</v>
      </c>
      <c r="W1086" s="752">
        <v>12830416.66</v>
      </c>
    </row>
    <row r="1087" spans="1:23" ht="137.15" x14ac:dyDescent="0.3">
      <c r="A1087" s="714" t="s">
        <v>2834</v>
      </c>
      <c r="B1087" s="820">
        <v>139</v>
      </c>
      <c r="C1087" s="743" t="s">
        <v>3480</v>
      </c>
      <c r="D1087" s="860" t="s">
        <v>3481</v>
      </c>
      <c r="E1087" s="729"/>
      <c r="F1087" s="754"/>
      <c r="G1087" s="617">
        <v>2022</v>
      </c>
      <c r="H1087" s="729" t="s">
        <v>6</v>
      </c>
      <c r="I1087" s="979">
        <v>3</v>
      </c>
      <c r="J1087" s="979">
        <v>3</v>
      </c>
      <c r="K1087" s="978">
        <v>29.3</v>
      </c>
      <c r="L1087" s="979">
        <f t="shared" si="32"/>
        <v>9</v>
      </c>
      <c r="M1087" s="979">
        <f t="shared" si="33"/>
        <v>263.70000000000005</v>
      </c>
      <c r="N1087" s="617" t="s">
        <v>130</v>
      </c>
      <c r="O1087" s="617" t="s">
        <v>130</v>
      </c>
      <c r="P1087" s="617" t="s">
        <v>130</v>
      </c>
      <c r="Q1087" s="978" t="s">
        <v>5</v>
      </c>
      <c r="R1087" s="773" t="s">
        <v>3215</v>
      </c>
      <c r="S1087" s="424" t="s">
        <v>4</v>
      </c>
      <c r="T1087" s="729" t="s">
        <v>35</v>
      </c>
      <c r="U1087" s="753" t="s">
        <v>3482</v>
      </c>
      <c r="V1087" s="729" t="s">
        <v>36</v>
      </c>
      <c r="W1087" s="752">
        <v>16690781.24</v>
      </c>
    </row>
    <row r="1088" spans="1:23" ht="82.3" x14ac:dyDescent="0.3">
      <c r="A1088" s="714" t="s">
        <v>2834</v>
      </c>
      <c r="B1088" s="820">
        <v>142</v>
      </c>
      <c r="C1088" s="743" t="s">
        <v>3488</v>
      </c>
      <c r="D1088" s="860" t="s">
        <v>3489</v>
      </c>
      <c r="E1088" s="729"/>
      <c r="F1088" s="754"/>
      <c r="G1088" s="617">
        <v>2022</v>
      </c>
      <c r="H1088" s="729" t="s">
        <v>6</v>
      </c>
      <c r="I1088" s="436">
        <v>20</v>
      </c>
      <c r="J1088" s="436">
        <v>1</v>
      </c>
      <c r="K1088" s="978">
        <v>21.65</v>
      </c>
      <c r="L1088" s="979">
        <f t="shared" si="32"/>
        <v>20</v>
      </c>
      <c r="M1088" s="979">
        <f t="shared" si="33"/>
        <v>433</v>
      </c>
      <c r="N1088" s="617" t="s">
        <v>130</v>
      </c>
      <c r="O1088" s="617" t="s">
        <v>130</v>
      </c>
      <c r="P1088" s="617" t="s">
        <v>130</v>
      </c>
      <c r="Q1088" s="978" t="s">
        <v>5</v>
      </c>
      <c r="R1088" s="773" t="s">
        <v>3215</v>
      </c>
      <c r="S1088" s="424" t="s">
        <v>4</v>
      </c>
      <c r="T1088" s="729" t="s">
        <v>35</v>
      </c>
      <c r="U1088" s="753" t="s">
        <v>3479</v>
      </c>
      <c r="V1088" s="729" t="s">
        <v>36</v>
      </c>
      <c r="W1088" s="752">
        <v>12830416.66</v>
      </c>
    </row>
    <row r="1089" spans="1:23" ht="41.15" x14ac:dyDescent="0.3">
      <c r="A1089" s="714" t="s">
        <v>2834</v>
      </c>
      <c r="B1089" s="820">
        <v>143</v>
      </c>
      <c r="C1089" s="743" t="s">
        <v>3490</v>
      </c>
      <c r="D1089" s="860" t="s">
        <v>3491</v>
      </c>
      <c r="E1089" s="729"/>
      <c r="F1089" s="754"/>
      <c r="G1089" s="617">
        <v>2022</v>
      </c>
      <c r="H1089" s="729" t="s">
        <v>6</v>
      </c>
      <c r="I1089" s="978">
        <v>8.85</v>
      </c>
      <c r="J1089" s="978">
        <v>6.62</v>
      </c>
      <c r="K1089" s="978">
        <v>0.6</v>
      </c>
      <c r="L1089" s="979">
        <f t="shared" si="32"/>
        <v>58.586999999999996</v>
      </c>
      <c r="M1089" s="979">
        <f t="shared" si="33"/>
        <v>35.152200000000001</v>
      </c>
      <c r="N1089" s="979">
        <f>I1089*J1089</f>
        <v>58.586999999999996</v>
      </c>
      <c r="O1089" s="617" t="s">
        <v>130</v>
      </c>
      <c r="P1089" s="617" t="s">
        <v>130</v>
      </c>
      <c r="Q1089" s="978" t="s">
        <v>5</v>
      </c>
      <c r="R1089" s="773" t="s">
        <v>3215</v>
      </c>
      <c r="S1089" s="424" t="s">
        <v>4</v>
      </c>
      <c r="T1089" s="729" t="s">
        <v>35</v>
      </c>
      <c r="U1089" s="753" t="s">
        <v>3492</v>
      </c>
      <c r="V1089" s="729" t="s">
        <v>36</v>
      </c>
      <c r="W1089" s="752">
        <v>12830416.66</v>
      </c>
    </row>
    <row r="1090" spans="1:23" ht="219.45" x14ac:dyDescent="0.3">
      <c r="A1090" s="714" t="s">
        <v>2834</v>
      </c>
      <c r="B1090" s="820">
        <v>144</v>
      </c>
      <c r="C1090" s="743" t="s">
        <v>3493</v>
      </c>
      <c r="D1090" s="860" t="s">
        <v>3494</v>
      </c>
      <c r="E1090" s="729"/>
      <c r="F1090" s="754"/>
      <c r="G1090" s="617">
        <v>2022</v>
      </c>
      <c r="H1090" s="729" t="s">
        <v>6</v>
      </c>
      <c r="I1090" s="979">
        <v>402</v>
      </c>
      <c r="J1090" s="978">
        <v>0.3</v>
      </c>
      <c r="K1090" s="979">
        <v>3</v>
      </c>
      <c r="L1090" s="979">
        <f t="shared" si="32"/>
        <v>120.6</v>
      </c>
      <c r="M1090" s="979">
        <f t="shared" si="33"/>
        <v>361.79999999999995</v>
      </c>
      <c r="N1090" s="617" t="s">
        <v>130</v>
      </c>
      <c r="O1090" s="617" t="s">
        <v>130</v>
      </c>
      <c r="P1090" s="617" t="s">
        <v>130</v>
      </c>
      <c r="Q1090" s="978" t="s">
        <v>5</v>
      </c>
      <c r="R1090" s="773" t="s">
        <v>3215</v>
      </c>
      <c r="S1090" s="906" t="s">
        <v>4</v>
      </c>
      <c r="T1090" s="729" t="s">
        <v>35</v>
      </c>
      <c r="U1090" s="753" t="s">
        <v>3495</v>
      </c>
      <c r="V1090" s="729" t="s">
        <v>36</v>
      </c>
      <c r="W1090" s="752">
        <v>12830416.66</v>
      </c>
    </row>
    <row r="1091" spans="1:23" ht="109.75" x14ac:dyDescent="0.3">
      <c r="A1091" s="714" t="s">
        <v>2834</v>
      </c>
      <c r="B1091" s="820" t="s">
        <v>3544</v>
      </c>
      <c r="C1091" s="769" t="s">
        <v>3545</v>
      </c>
      <c r="D1091" s="860" t="s">
        <v>3546</v>
      </c>
      <c r="E1091" s="729"/>
      <c r="F1091" s="754"/>
      <c r="G1091" s="882" t="s">
        <v>2080</v>
      </c>
      <c r="H1091" s="729" t="s">
        <v>6</v>
      </c>
      <c r="I1091" s="436">
        <v>9</v>
      </c>
      <c r="J1091" s="882">
        <v>1.2</v>
      </c>
      <c r="K1091" s="882">
        <v>35.869999999999997</v>
      </c>
      <c r="L1091" s="979">
        <f t="shared" ref="L1091:L1100" si="34">I1091*J1091</f>
        <v>10.799999999999999</v>
      </c>
      <c r="M1091" s="979">
        <f t="shared" si="33"/>
        <v>387.39599999999996</v>
      </c>
      <c r="N1091" s="882" t="s">
        <v>130</v>
      </c>
      <c r="O1091" s="882" t="s">
        <v>130</v>
      </c>
      <c r="P1091" s="882" t="s">
        <v>130</v>
      </c>
      <c r="Q1091" s="882" t="s">
        <v>442</v>
      </c>
      <c r="R1091" s="729" t="s">
        <v>3531</v>
      </c>
      <c r="S1091" s="424" t="s">
        <v>4</v>
      </c>
      <c r="T1091" s="729" t="s">
        <v>35</v>
      </c>
      <c r="U1091" s="753" t="s">
        <v>3547</v>
      </c>
      <c r="V1091" s="729" t="s">
        <v>36</v>
      </c>
      <c r="W1091" s="780">
        <v>2544124.62</v>
      </c>
    </row>
    <row r="1092" spans="1:23" ht="109.75" x14ac:dyDescent="0.3">
      <c r="A1092" s="714" t="s">
        <v>2834</v>
      </c>
      <c r="B1092" s="820" t="s">
        <v>3548</v>
      </c>
      <c r="C1092" s="769" t="s">
        <v>3549</v>
      </c>
      <c r="D1092" s="860" t="s">
        <v>3550</v>
      </c>
      <c r="E1092" s="729"/>
      <c r="F1092" s="754"/>
      <c r="G1092" s="882" t="s">
        <v>2080</v>
      </c>
      <c r="H1092" s="729" t="s">
        <v>6</v>
      </c>
      <c r="I1092" s="436">
        <v>9</v>
      </c>
      <c r="J1092" s="882">
        <v>1.2</v>
      </c>
      <c r="K1092" s="882">
        <v>35.869999999999997</v>
      </c>
      <c r="L1092" s="979">
        <f t="shared" si="34"/>
        <v>10.799999999999999</v>
      </c>
      <c r="M1092" s="979">
        <f t="shared" si="33"/>
        <v>387.39599999999996</v>
      </c>
      <c r="N1092" s="882" t="s">
        <v>130</v>
      </c>
      <c r="O1092" s="882" t="s">
        <v>130</v>
      </c>
      <c r="P1092" s="882" t="s">
        <v>130</v>
      </c>
      <c r="Q1092" s="882" t="s">
        <v>442</v>
      </c>
      <c r="R1092" s="729" t="s">
        <v>3531</v>
      </c>
      <c r="S1092" s="424" t="s">
        <v>4</v>
      </c>
      <c r="T1092" s="729" t="s">
        <v>35</v>
      </c>
      <c r="U1092" s="753" t="s">
        <v>3547</v>
      </c>
      <c r="V1092" s="729" t="s">
        <v>36</v>
      </c>
      <c r="W1092" s="780">
        <v>2503811.3199999998</v>
      </c>
    </row>
    <row r="1093" spans="1:23" ht="96" x14ac:dyDescent="0.3">
      <c r="A1093" s="714" t="s">
        <v>2834</v>
      </c>
      <c r="B1093" s="820" t="s">
        <v>3577</v>
      </c>
      <c r="C1093" s="753" t="s">
        <v>3578</v>
      </c>
      <c r="D1093" s="860" t="s">
        <v>3579</v>
      </c>
      <c r="E1093" s="729"/>
      <c r="F1093" s="754"/>
      <c r="G1093" s="882" t="s">
        <v>3580</v>
      </c>
      <c r="H1093" s="729" t="s">
        <v>6</v>
      </c>
      <c r="I1093" s="436">
        <v>9</v>
      </c>
      <c r="J1093" s="436">
        <v>9</v>
      </c>
      <c r="K1093" s="882" t="s">
        <v>3581</v>
      </c>
      <c r="L1093" s="979">
        <f t="shared" si="34"/>
        <v>81</v>
      </c>
      <c r="M1093" s="979">
        <f>I1093*J1093*10.01</f>
        <v>810.81</v>
      </c>
      <c r="N1093" s="882" t="s">
        <v>130</v>
      </c>
      <c r="O1093" s="882" t="s">
        <v>130</v>
      </c>
      <c r="P1093" s="882" t="s">
        <v>130</v>
      </c>
      <c r="Q1093" s="882" t="s">
        <v>442</v>
      </c>
      <c r="R1093" s="773" t="s">
        <v>3531</v>
      </c>
      <c r="S1093" s="424" t="s">
        <v>4</v>
      </c>
      <c r="T1093" s="729" t="s">
        <v>35</v>
      </c>
      <c r="U1093" s="753" t="s">
        <v>3582</v>
      </c>
      <c r="V1093" s="729" t="s">
        <v>36</v>
      </c>
      <c r="W1093" s="780">
        <v>1058725.8500000001</v>
      </c>
    </row>
    <row r="1094" spans="1:23" ht="41.15" x14ac:dyDescent="0.3">
      <c r="A1094" s="714" t="s">
        <v>2834</v>
      </c>
      <c r="B1094" s="820" t="s">
        <v>3583</v>
      </c>
      <c r="C1094" s="753" t="s">
        <v>3584</v>
      </c>
      <c r="D1094" s="860" t="s">
        <v>3585</v>
      </c>
      <c r="E1094" s="729"/>
      <c r="F1094" s="754"/>
      <c r="G1094" s="882" t="s">
        <v>3580</v>
      </c>
      <c r="H1094" s="729" t="s">
        <v>6</v>
      </c>
      <c r="I1094" s="436">
        <v>9</v>
      </c>
      <c r="J1094" s="436">
        <v>0.5</v>
      </c>
      <c r="K1094" s="882">
        <v>8.4700000000000006</v>
      </c>
      <c r="L1094" s="979">
        <f t="shared" si="34"/>
        <v>4.5</v>
      </c>
      <c r="M1094" s="979">
        <f t="shared" ref="M1094:M1100" si="35">J1094*K1094*I1094</f>
        <v>38.115000000000002</v>
      </c>
      <c r="N1094" s="882" t="s">
        <v>130</v>
      </c>
      <c r="O1094" s="882" t="s">
        <v>130</v>
      </c>
      <c r="P1094" s="882" t="s">
        <v>130</v>
      </c>
      <c r="Q1094" s="882" t="s">
        <v>442</v>
      </c>
      <c r="R1094" s="773" t="s">
        <v>3531</v>
      </c>
      <c r="S1094" s="424" t="s">
        <v>4</v>
      </c>
      <c r="T1094" s="729" t="s">
        <v>35</v>
      </c>
      <c r="U1094" s="753" t="s">
        <v>3586</v>
      </c>
      <c r="V1094" s="729" t="s">
        <v>36</v>
      </c>
      <c r="W1094" s="780">
        <v>1058725.8500000001</v>
      </c>
    </row>
    <row r="1095" spans="1:23" ht="41.15" x14ac:dyDescent="0.3">
      <c r="A1095" s="714" t="s">
        <v>2834</v>
      </c>
      <c r="B1095" s="820" t="s">
        <v>3587</v>
      </c>
      <c r="C1095" s="753" t="s">
        <v>3588</v>
      </c>
      <c r="D1095" s="860" t="s">
        <v>3589</v>
      </c>
      <c r="E1095" s="729"/>
      <c r="F1095" s="754"/>
      <c r="G1095" s="882" t="s">
        <v>3580</v>
      </c>
      <c r="H1095" s="729" t="s">
        <v>6</v>
      </c>
      <c r="I1095" s="436">
        <v>9</v>
      </c>
      <c r="J1095" s="126" t="s">
        <v>3378</v>
      </c>
      <c r="K1095" s="882">
        <v>11.55</v>
      </c>
      <c r="L1095" s="979">
        <f t="shared" si="34"/>
        <v>18.900000000000002</v>
      </c>
      <c r="M1095" s="979">
        <f t="shared" si="35"/>
        <v>218.29500000000002</v>
      </c>
      <c r="N1095" s="882" t="s">
        <v>130</v>
      </c>
      <c r="O1095" s="882" t="s">
        <v>130</v>
      </c>
      <c r="P1095" s="882" t="s">
        <v>130</v>
      </c>
      <c r="Q1095" s="882" t="s">
        <v>442</v>
      </c>
      <c r="R1095" s="773" t="s">
        <v>3531</v>
      </c>
      <c r="S1095" s="424" t="s">
        <v>4</v>
      </c>
      <c r="T1095" s="729" t="s">
        <v>35</v>
      </c>
      <c r="U1095" s="753" t="s">
        <v>3590</v>
      </c>
      <c r="V1095" s="729" t="s">
        <v>36</v>
      </c>
      <c r="W1095" s="780">
        <v>1058725.8500000001</v>
      </c>
    </row>
    <row r="1096" spans="1:23" ht="41.15" x14ac:dyDescent="0.3">
      <c r="A1096" s="714" t="s">
        <v>2834</v>
      </c>
      <c r="B1096" s="820" t="s">
        <v>3591</v>
      </c>
      <c r="C1096" s="753" t="s">
        <v>3592</v>
      </c>
      <c r="D1096" s="860" t="s">
        <v>3593</v>
      </c>
      <c r="E1096" s="729"/>
      <c r="F1096" s="754"/>
      <c r="G1096" s="882" t="s">
        <v>3580</v>
      </c>
      <c r="H1096" s="729" t="s">
        <v>6</v>
      </c>
      <c r="I1096" s="436">
        <v>9</v>
      </c>
      <c r="J1096" s="126" t="s">
        <v>3378</v>
      </c>
      <c r="K1096" s="882">
        <v>11.55</v>
      </c>
      <c r="L1096" s="979">
        <f t="shared" si="34"/>
        <v>18.900000000000002</v>
      </c>
      <c r="M1096" s="979">
        <f t="shared" si="35"/>
        <v>218.29500000000002</v>
      </c>
      <c r="N1096" s="882" t="s">
        <v>130</v>
      </c>
      <c r="O1096" s="882" t="s">
        <v>130</v>
      </c>
      <c r="P1096" s="882" t="s">
        <v>130</v>
      </c>
      <c r="Q1096" s="882" t="s">
        <v>442</v>
      </c>
      <c r="R1096" s="773" t="s">
        <v>3531</v>
      </c>
      <c r="S1096" s="424" t="s">
        <v>4</v>
      </c>
      <c r="T1096" s="729" t="s">
        <v>35</v>
      </c>
      <c r="U1096" s="753" t="s">
        <v>3590</v>
      </c>
      <c r="V1096" s="729" t="s">
        <v>36</v>
      </c>
      <c r="W1096" s="780">
        <v>1058725.8500000001</v>
      </c>
    </row>
    <row r="1097" spans="1:23" ht="54.9" x14ac:dyDescent="0.3">
      <c r="A1097" s="714" t="s">
        <v>2834</v>
      </c>
      <c r="B1097" s="820" t="s">
        <v>3594</v>
      </c>
      <c r="C1097" s="753" t="s">
        <v>3595</v>
      </c>
      <c r="D1097" s="860" t="s">
        <v>3596</v>
      </c>
      <c r="E1097" s="729"/>
      <c r="F1097" s="754"/>
      <c r="G1097" s="882" t="s">
        <v>3580</v>
      </c>
      <c r="H1097" s="729" t="s">
        <v>6</v>
      </c>
      <c r="I1097" s="436">
        <v>6</v>
      </c>
      <c r="J1097" s="436">
        <v>0.5</v>
      </c>
      <c r="K1097" s="882">
        <v>7.85</v>
      </c>
      <c r="L1097" s="979">
        <f t="shared" si="34"/>
        <v>3</v>
      </c>
      <c r="M1097" s="979">
        <f t="shared" si="35"/>
        <v>23.549999999999997</v>
      </c>
      <c r="N1097" s="882" t="s">
        <v>130</v>
      </c>
      <c r="O1097" s="882" t="s">
        <v>130</v>
      </c>
      <c r="P1097" s="882" t="s">
        <v>130</v>
      </c>
      <c r="Q1097" s="882" t="s">
        <v>442</v>
      </c>
      <c r="R1097" s="773" t="s">
        <v>3531</v>
      </c>
      <c r="S1097" s="424" t="s">
        <v>4</v>
      </c>
      <c r="T1097" s="729" t="s">
        <v>35</v>
      </c>
      <c r="U1097" s="753" t="s">
        <v>3597</v>
      </c>
      <c r="V1097" s="729" t="s">
        <v>36</v>
      </c>
      <c r="W1097" s="780">
        <v>2161972.15</v>
      </c>
    </row>
    <row r="1098" spans="1:23" ht="68.599999999999994" x14ac:dyDescent="0.3">
      <c r="A1098" s="714" t="s">
        <v>2834</v>
      </c>
      <c r="B1098" s="820" t="s">
        <v>3598</v>
      </c>
      <c r="C1098" s="753" t="s">
        <v>3599</v>
      </c>
      <c r="D1098" s="860" t="s">
        <v>3600</v>
      </c>
      <c r="E1098" s="729"/>
      <c r="F1098" s="754"/>
      <c r="G1098" s="882" t="s">
        <v>3580</v>
      </c>
      <c r="H1098" s="729" t="s">
        <v>6</v>
      </c>
      <c r="I1098" s="882">
        <v>15.4</v>
      </c>
      <c r="J1098" s="436">
        <v>2.5</v>
      </c>
      <c r="K1098" s="882">
        <v>17.2</v>
      </c>
      <c r="L1098" s="979">
        <f t="shared" si="34"/>
        <v>38.5</v>
      </c>
      <c r="M1098" s="979">
        <f t="shared" si="35"/>
        <v>662.2</v>
      </c>
      <c r="N1098" s="882" t="s">
        <v>130</v>
      </c>
      <c r="O1098" s="882" t="s">
        <v>130</v>
      </c>
      <c r="P1098" s="882" t="s">
        <v>130</v>
      </c>
      <c r="Q1098" s="882" t="s">
        <v>442</v>
      </c>
      <c r="R1098" s="773" t="s">
        <v>3531</v>
      </c>
      <c r="S1098" s="424" t="s">
        <v>4</v>
      </c>
      <c r="T1098" s="729" t="s">
        <v>35</v>
      </c>
      <c r="U1098" s="753" t="s">
        <v>3601</v>
      </c>
      <c r="V1098" s="729" t="s">
        <v>36</v>
      </c>
      <c r="W1098" s="780">
        <v>1535332.74</v>
      </c>
    </row>
    <row r="1099" spans="1:23" ht="68.599999999999994" x14ac:dyDescent="0.3">
      <c r="A1099" s="714" t="s">
        <v>2834</v>
      </c>
      <c r="B1099" s="820" t="s">
        <v>3602</v>
      </c>
      <c r="C1099" s="753" t="s">
        <v>3603</v>
      </c>
      <c r="D1099" s="860" t="s">
        <v>3604</v>
      </c>
      <c r="E1099" s="729"/>
      <c r="F1099" s="754"/>
      <c r="G1099" s="882" t="s">
        <v>3580</v>
      </c>
      <c r="H1099" s="729" t="s">
        <v>6</v>
      </c>
      <c r="I1099" s="882">
        <v>15.4</v>
      </c>
      <c r="J1099" s="436">
        <v>2.5</v>
      </c>
      <c r="K1099" s="882">
        <v>17.2</v>
      </c>
      <c r="L1099" s="979">
        <f t="shared" si="34"/>
        <v>38.5</v>
      </c>
      <c r="M1099" s="979">
        <f t="shared" si="35"/>
        <v>662.2</v>
      </c>
      <c r="N1099" s="882" t="s">
        <v>130</v>
      </c>
      <c r="O1099" s="882" t="s">
        <v>130</v>
      </c>
      <c r="P1099" s="882" t="s">
        <v>130</v>
      </c>
      <c r="Q1099" s="882" t="s">
        <v>442</v>
      </c>
      <c r="R1099" s="773" t="s">
        <v>3531</v>
      </c>
      <c r="S1099" s="424" t="s">
        <v>4</v>
      </c>
      <c r="T1099" s="729" t="s">
        <v>35</v>
      </c>
      <c r="U1099" s="753" t="s">
        <v>3601</v>
      </c>
      <c r="V1099" s="729" t="s">
        <v>36</v>
      </c>
      <c r="W1099" s="780">
        <v>1535332.74</v>
      </c>
    </row>
    <row r="1100" spans="1:23" ht="41.15" x14ac:dyDescent="0.3">
      <c r="A1100" s="714" t="s">
        <v>2834</v>
      </c>
      <c r="B1100" s="820" t="s">
        <v>3605</v>
      </c>
      <c r="C1100" s="753" t="s">
        <v>3606</v>
      </c>
      <c r="D1100" s="860" t="s">
        <v>3607</v>
      </c>
      <c r="E1100" s="729"/>
      <c r="F1100" s="754"/>
      <c r="G1100" s="882" t="s">
        <v>3580</v>
      </c>
      <c r="H1100" s="729" t="s">
        <v>6</v>
      </c>
      <c r="I1100" s="882">
        <v>14.5</v>
      </c>
      <c r="J1100" s="436">
        <v>0.5</v>
      </c>
      <c r="K1100" s="882">
        <v>11.35</v>
      </c>
      <c r="L1100" s="979">
        <f t="shared" si="34"/>
        <v>7.25</v>
      </c>
      <c r="M1100" s="979">
        <f t="shared" si="35"/>
        <v>82.287499999999994</v>
      </c>
      <c r="N1100" s="882" t="s">
        <v>130</v>
      </c>
      <c r="O1100" s="882" t="s">
        <v>130</v>
      </c>
      <c r="P1100" s="882" t="s">
        <v>130</v>
      </c>
      <c r="Q1100" s="882" t="s">
        <v>442</v>
      </c>
      <c r="R1100" s="773" t="s">
        <v>3531</v>
      </c>
      <c r="S1100" s="424" t="s">
        <v>4</v>
      </c>
      <c r="T1100" s="729" t="s">
        <v>35</v>
      </c>
      <c r="U1100" s="753" t="s">
        <v>3608</v>
      </c>
      <c r="V1100" s="729" t="s">
        <v>36</v>
      </c>
      <c r="W1100" s="780">
        <v>1535332.74</v>
      </c>
    </row>
    <row r="1101" spans="1:23" x14ac:dyDescent="0.3">
      <c r="A1101" s="714"/>
      <c r="B1101" s="716"/>
      <c r="C1101" s="82"/>
      <c r="D1101" s="861"/>
      <c r="E1101" s="715"/>
      <c r="F1101" s="177"/>
      <c r="G1101" s="704"/>
      <c r="H1101" s="823"/>
      <c r="I1101" s="882"/>
      <c r="J1101" s="882"/>
      <c r="K1101" s="882"/>
      <c r="L1101" s="882"/>
      <c r="M1101" s="880"/>
      <c r="N1101" s="882"/>
      <c r="O1101" s="882"/>
      <c r="P1101" s="882"/>
      <c r="Q1101" s="882"/>
      <c r="R1101" s="417"/>
      <c r="S1101" s="81"/>
      <c r="T1101" s="715"/>
      <c r="U1101" s="417"/>
    </row>
  </sheetData>
  <autoFilter ref="A6:AA1100"/>
  <mergeCells count="171">
    <mergeCell ref="A4:A5"/>
    <mergeCell ref="I218:J218"/>
    <mergeCell ref="I219:J219"/>
    <mergeCell ref="I220:J220"/>
    <mergeCell ref="T245:T247"/>
    <mergeCell ref="S245:S247"/>
    <mergeCell ref="O245:O247"/>
    <mergeCell ref="P245:P247"/>
    <mergeCell ref="Q245:Q247"/>
    <mergeCell ref="R245:R247"/>
    <mergeCell ref="O226:O228"/>
    <mergeCell ref="P226:P228"/>
    <mergeCell ref="Q226:Q228"/>
    <mergeCell ref="R226:R228"/>
    <mergeCell ref="S226:S228"/>
    <mergeCell ref="Q868:Q871"/>
    <mergeCell ref="R868:R871"/>
    <mergeCell ref="S868:S871"/>
    <mergeCell ref="T868:T871"/>
    <mergeCell ref="U868:U871"/>
    <mergeCell ref="R886:R888"/>
    <mergeCell ref="S886:S888"/>
    <mergeCell ref="T886:T888"/>
    <mergeCell ref="B738:W738"/>
    <mergeCell ref="B826:W826"/>
    <mergeCell ref="B850:W850"/>
    <mergeCell ref="B384:W384"/>
    <mergeCell ref="C314:U314"/>
    <mergeCell ref="B340:W340"/>
    <mergeCell ref="B180:B182"/>
    <mergeCell ref="B185:B204"/>
    <mergeCell ref="B254:W254"/>
    <mergeCell ref="B245:B247"/>
    <mergeCell ref="V226:V228"/>
    <mergeCell ref="V245:V247"/>
    <mergeCell ref="I222:J222"/>
    <mergeCell ref="N226:N228"/>
    <mergeCell ref="D186:D191"/>
    <mergeCell ref="G186:G191"/>
    <mergeCell ref="D192:D195"/>
    <mergeCell ref="G192:G195"/>
    <mergeCell ref="D196:D199"/>
    <mergeCell ref="T226:T228"/>
    <mergeCell ref="U226:U228"/>
    <mergeCell ref="J245:J247"/>
    <mergeCell ref="K245:K247"/>
    <mergeCell ref="N245:N247"/>
    <mergeCell ref="C251:U251"/>
    <mergeCell ref="I182:J182"/>
    <mergeCell ref="N185:N204"/>
    <mergeCell ref="T185:T204"/>
    <mergeCell ref="U185:U204"/>
    <mergeCell ref="T180:T182"/>
    <mergeCell ref="U180:U182"/>
    <mergeCell ref="B143:B146"/>
    <mergeCell ref="B147:B151"/>
    <mergeCell ref="B152:B154"/>
    <mergeCell ref="B161:B165"/>
    <mergeCell ref="B169:B172"/>
    <mergeCell ref="G196:G199"/>
    <mergeCell ref="D200:D204"/>
    <mergeCell ref="S169:S172"/>
    <mergeCell ref="T169:T172"/>
    <mergeCell ref="G200:G204"/>
    <mergeCell ref="T152:T154"/>
    <mergeCell ref="L161:L165"/>
    <mergeCell ref="M161:M165"/>
    <mergeCell ref="N161:N165"/>
    <mergeCell ref="Q161:Q165"/>
    <mergeCell ref="R161:R165"/>
    <mergeCell ref="S161:S165"/>
    <mergeCell ref="T161:T165"/>
    <mergeCell ref="D161:D165"/>
    <mergeCell ref="D169:D172"/>
    <mergeCell ref="V161:V165"/>
    <mergeCell ref="N152:N154"/>
    <mergeCell ref="P152:P154"/>
    <mergeCell ref="Q152:Q154"/>
    <mergeCell ref="R152:R154"/>
    <mergeCell ref="S152:S154"/>
    <mergeCell ref="Q185:Q204"/>
    <mergeCell ref="R185:R204"/>
    <mergeCell ref="S185:S204"/>
    <mergeCell ref="N180:N182"/>
    <mergeCell ref="P180:P182"/>
    <mergeCell ref="Q180:Q182"/>
    <mergeCell ref="R180:R182"/>
    <mergeCell ref="S180:S182"/>
    <mergeCell ref="N169:N172"/>
    <mergeCell ref="Q169:Q172"/>
    <mergeCell ref="R169:R172"/>
    <mergeCell ref="V180:V182"/>
    <mergeCell ref="V169:V172"/>
    <mergeCell ref="V185:V204"/>
    <mergeCell ref="U152:U154"/>
    <mergeCell ref="V152:V154"/>
    <mergeCell ref="U169:U172"/>
    <mergeCell ref="U161:U165"/>
    <mergeCell ref="T143:T146"/>
    <mergeCell ref="U143:U146"/>
    <mergeCell ref="V143:V146"/>
    <mergeCell ref="N147:N151"/>
    <mergeCell ref="P147:P151"/>
    <mergeCell ref="Q147:Q151"/>
    <mergeCell ref="R147:R151"/>
    <mergeCell ref="S147:S151"/>
    <mergeCell ref="T147:T151"/>
    <mergeCell ref="U147:U151"/>
    <mergeCell ref="V147:V151"/>
    <mergeCell ref="N143:N146"/>
    <mergeCell ref="P143:P146"/>
    <mergeCell ref="Q143:Q146"/>
    <mergeCell ref="R143:R146"/>
    <mergeCell ref="S143:S146"/>
    <mergeCell ref="C122:U122"/>
    <mergeCell ref="B138:W138"/>
    <mergeCell ref="N140:N142"/>
    <mergeCell ref="Q140:Q142"/>
    <mergeCell ref="R140:R142"/>
    <mergeCell ref="S140:S142"/>
    <mergeCell ref="T140:T142"/>
    <mergeCell ref="U140:U142"/>
    <mergeCell ref="V140:V142"/>
    <mergeCell ref="B140:B142"/>
    <mergeCell ref="C136:U136"/>
    <mergeCell ref="R109:R110"/>
    <mergeCell ref="S109:S110"/>
    <mergeCell ref="T109:T110"/>
    <mergeCell ref="U109:U110"/>
    <mergeCell ref="D116:D121"/>
    <mergeCell ref="R116:R121"/>
    <mergeCell ref="S116:S121"/>
    <mergeCell ref="T116:T121"/>
    <mergeCell ref="U117:U119"/>
    <mergeCell ref="G109:G110"/>
    <mergeCell ref="O109:O110"/>
    <mergeCell ref="P109:P110"/>
    <mergeCell ref="Q109:Q110"/>
    <mergeCell ref="B83:W83"/>
    <mergeCell ref="C84:U84"/>
    <mergeCell ref="O105:O106"/>
    <mergeCell ref="P105:P106"/>
    <mergeCell ref="Q105:Q106"/>
    <mergeCell ref="R105:R106"/>
    <mergeCell ref="S105:S106"/>
    <mergeCell ref="T105:T106"/>
    <mergeCell ref="U105:U106"/>
    <mergeCell ref="B342:B343"/>
    <mergeCell ref="W4:W5"/>
    <mergeCell ref="U4:U5"/>
    <mergeCell ref="Q4:Q5"/>
    <mergeCell ref="E4:E5"/>
    <mergeCell ref="V4:V5"/>
    <mergeCell ref="G4:G5"/>
    <mergeCell ref="I4:P4"/>
    <mergeCell ref="B1:U1"/>
    <mergeCell ref="B2:U2"/>
    <mergeCell ref="B4:B5"/>
    <mergeCell ref="C4:C5"/>
    <mergeCell ref="C41:U41"/>
    <mergeCell ref="C52:U52"/>
    <mergeCell ref="C64:U64"/>
    <mergeCell ref="C74:U74"/>
    <mergeCell ref="B7:W7"/>
    <mergeCell ref="D4:D5"/>
    <mergeCell ref="H4:H5"/>
    <mergeCell ref="F4:F5"/>
    <mergeCell ref="R4:R5"/>
    <mergeCell ref="C8:U8"/>
    <mergeCell ref="S4:S5"/>
    <mergeCell ref="T4:T5"/>
  </mergeCells>
  <phoneticPr fontId="2" type="noConversion"/>
  <pageMargins left="0.19685039370078741" right="0.19685039370078741" top="0.78740157480314965" bottom="0.39370078740157483" header="0" footer="0"/>
  <pageSetup paperSize="9" scale="41" fitToHeight="26" orientation="landscape" r:id="rId1"/>
  <headerFooter alignWithMargins="0">
    <oddFooter>Страница &amp;P из &amp;N</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24"/>
  <sheetViews>
    <sheetView view="pageBreakPreview" topLeftCell="A5" zoomScale="70" zoomScaleNormal="85" zoomScaleSheetLayoutView="70" workbookViewId="0">
      <selection activeCell="M12" sqref="M12"/>
    </sheetView>
  </sheetViews>
  <sheetFormatPr defaultColWidth="9.15234375" defaultRowHeight="12.45" x14ac:dyDescent="0.3"/>
  <cols>
    <col min="1" max="1" width="4.15234375" style="6" customWidth="1"/>
    <col min="2" max="2" width="41.53515625" style="6" customWidth="1"/>
    <col min="3" max="3" width="22.3828125" style="1" customWidth="1"/>
    <col min="4" max="4" width="15" style="1" hidden="1" customWidth="1"/>
    <col min="5" max="5" width="9.3046875" style="24" hidden="1" customWidth="1"/>
    <col min="6" max="6" width="6.53515625" style="25" customWidth="1"/>
    <col min="7" max="7" width="5.84375" style="25" customWidth="1"/>
    <col min="8" max="8" width="11.15234375" style="78" customWidth="1"/>
    <col min="9" max="9" width="12.3828125" style="78" customWidth="1"/>
    <col min="10" max="10" width="7.15234375" style="26" customWidth="1"/>
    <col min="11" max="11" width="9.53515625" style="26" customWidth="1"/>
    <col min="12" max="12" width="15.3046875" style="79" customWidth="1"/>
    <col min="13" max="13" width="9.3046875" style="78" customWidth="1"/>
    <col min="14" max="14" width="7.3046875" style="26" customWidth="1"/>
    <col min="15" max="15" width="10.15234375" style="78" customWidth="1"/>
    <col min="16" max="16" width="7.53515625" style="26" customWidth="1"/>
    <col min="17" max="17" width="23.15234375" style="78" customWidth="1"/>
    <col min="18" max="18" width="5.53515625" style="1" customWidth="1"/>
    <col min="19" max="19" width="10.53515625" style="1" customWidth="1"/>
    <col min="20" max="20" width="44.69140625" style="6" customWidth="1"/>
    <col min="21" max="21" width="15.3828125" style="6" customWidth="1"/>
    <col min="22" max="22" width="14.84375" style="6" customWidth="1"/>
    <col min="23" max="23" width="20.53515625" style="27" customWidth="1"/>
    <col min="24" max="24" width="9.15234375" style="27"/>
    <col min="25" max="25" width="71.69140625" style="27" customWidth="1"/>
    <col min="26" max="26" width="11.3828125" style="27" customWidth="1"/>
    <col min="27" max="16384" width="9.15234375" style="27"/>
  </cols>
  <sheetData>
    <row r="1" spans="1:26" ht="17.25" hidden="1" customHeight="1" x14ac:dyDescent="0.4">
      <c r="Q1" s="80"/>
      <c r="R1" s="27"/>
      <c r="S1" s="27"/>
      <c r="T1" s="22" t="s">
        <v>11</v>
      </c>
      <c r="U1" s="22"/>
      <c r="V1" s="28"/>
    </row>
    <row r="2" spans="1:26" ht="16.5" hidden="1" customHeight="1" x14ac:dyDescent="0.4">
      <c r="Q2" s="80"/>
      <c r="R2" s="27"/>
      <c r="T2" s="23" t="s">
        <v>436</v>
      </c>
      <c r="U2" s="23"/>
      <c r="V2" s="28"/>
    </row>
    <row r="3" spans="1:26" ht="43.5" hidden="1" customHeight="1" x14ac:dyDescent="0.4">
      <c r="Q3" s="80"/>
      <c r="R3" s="27"/>
      <c r="T3" s="1082" t="s">
        <v>41</v>
      </c>
      <c r="U3" s="1082"/>
      <c r="V3" s="1083"/>
    </row>
    <row r="4" spans="1:26" ht="32.25" hidden="1" customHeight="1" x14ac:dyDescent="0.4">
      <c r="Q4" s="80"/>
      <c r="R4" s="27"/>
      <c r="T4" s="1084" t="s">
        <v>437</v>
      </c>
      <c r="U4" s="1084"/>
      <c r="V4" s="1083"/>
    </row>
    <row r="5" spans="1:26" ht="16.5" customHeight="1" x14ac:dyDescent="0.3">
      <c r="A5" s="1006" t="s">
        <v>17</v>
      </c>
      <c r="B5" s="1006"/>
      <c r="C5" s="1006"/>
      <c r="D5" s="1006"/>
      <c r="E5" s="1006"/>
      <c r="F5" s="1006"/>
      <c r="G5" s="1006"/>
      <c r="H5" s="1006"/>
      <c r="I5" s="1006"/>
      <c r="J5" s="1006"/>
      <c r="K5" s="1006"/>
      <c r="L5" s="1006"/>
      <c r="M5" s="1006"/>
      <c r="N5" s="1006"/>
      <c r="O5" s="1006"/>
      <c r="P5" s="1006"/>
      <c r="Q5" s="1006"/>
      <c r="R5" s="1006"/>
      <c r="S5" s="1006"/>
      <c r="T5" s="1006"/>
      <c r="U5" s="39"/>
    </row>
    <row r="6" spans="1:26" ht="18.75" customHeight="1" x14ac:dyDescent="0.3">
      <c r="A6" s="1006" t="s">
        <v>438</v>
      </c>
      <c r="B6" s="1006"/>
      <c r="C6" s="1006"/>
      <c r="D6" s="1006"/>
      <c r="E6" s="1006"/>
      <c r="F6" s="1006"/>
      <c r="G6" s="1006"/>
      <c r="H6" s="1006"/>
      <c r="I6" s="1006"/>
      <c r="J6" s="1006"/>
      <c r="K6" s="1006"/>
      <c r="L6" s="1006"/>
      <c r="M6" s="1006"/>
      <c r="N6" s="1006"/>
      <c r="O6" s="1006"/>
      <c r="P6" s="1006"/>
      <c r="Q6" s="1006"/>
      <c r="R6" s="1006"/>
      <c r="S6" s="1006"/>
      <c r="T6" s="1006"/>
      <c r="U6" s="39"/>
    </row>
    <row r="7" spans="1:26" ht="9.75" customHeight="1" x14ac:dyDescent="0.3"/>
    <row r="8" spans="1:26" s="26" customFormat="1" ht="18" customHeight="1" x14ac:dyDescent="0.3">
      <c r="A8" s="1005" t="s">
        <v>18</v>
      </c>
      <c r="B8" s="1005" t="s">
        <v>12</v>
      </c>
      <c r="C8" s="1016" t="s">
        <v>37</v>
      </c>
      <c r="D8" s="1003" t="s">
        <v>38</v>
      </c>
      <c r="E8" s="1016" t="s">
        <v>19</v>
      </c>
      <c r="F8" s="1005" t="s">
        <v>1</v>
      </c>
      <c r="G8" s="1002" t="s">
        <v>31</v>
      </c>
      <c r="H8" s="1039" t="s">
        <v>29</v>
      </c>
      <c r="I8" s="1039"/>
      <c r="J8" s="1039"/>
      <c r="K8" s="1039"/>
      <c r="L8" s="1039"/>
      <c r="M8" s="1039"/>
      <c r="N8" s="1039"/>
      <c r="O8" s="1039"/>
      <c r="P8" s="1002" t="s">
        <v>20</v>
      </c>
      <c r="Q8" s="1005" t="s">
        <v>40</v>
      </c>
      <c r="R8" s="1002" t="s">
        <v>21</v>
      </c>
      <c r="S8" s="1002" t="s">
        <v>10</v>
      </c>
      <c r="T8" s="998" t="s">
        <v>13</v>
      </c>
      <c r="U8" s="1002" t="s">
        <v>9</v>
      </c>
      <c r="V8" s="998" t="s">
        <v>30</v>
      </c>
    </row>
    <row r="9" spans="1:26" s="26" customFormat="1" ht="90.75" customHeight="1" x14ac:dyDescent="0.3">
      <c r="A9" s="1005"/>
      <c r="B9" s="999"/>
      <c r="C9" s="1017"/>
      <c r="D9" s="1004"/>
      <c r="E9" s="1017"/>
      <c r="F9" s="999"/>
      <c r="G9" s="1002"/>
      <c r="H9" s="34" t="s">
        <v>22</v>
      </c>
      <c r="I9" s="34" t="s">
        <v>23</v>
      </c>
      <c r="J9" s="36" t="s">
        <v>24</v>
      </c>
      <c r="K9" s="36" t="s">
        <v>32</v>
      </c>
      <c r="L9" s="35" t="s">
        <v>14</v>
      </c>
      <c r="M9" s="36" t="s">
        <v>25</v>
      </c>
      <c r="N9" s="36" t="s">
        <v>2</v>
      </c>
      <c r="O9" s="36" t="s">
        <v>439</v>
      </c>
      <c r="P9" s="1002"/>
      <c r="Q9" s="999"/>
      <c r="R9" s="1002"/>
      <c r="S9" s="1002"/>
      <c r="T9" s="999"/>
      <c r="U9" s="1002"/>
      <c r="V9" s="999"/>
    </row>
    <row r="10" spans="1:26" ht="11.25" customHeight="1" x14ac:dyDescent="0.3">
      <c r="A10" s="34">
        <v>1</v>
      </c>
      <c r="B10" s="34">
        <v>2</v>
      </c>
      <c r="C10" s="34">
        <v>3</v>
      </c>
      <c r="D10" s="34"/>
      <c r="E10" s="37">
        <v>4</v>
      </c>
      <c r="F10" s="34">
        <v>4</v>
      </c>
      <c r="G10" s="34">
        <v>5</v>
      </c>
      <c r="H10" s="37">
        <v>6</v>
      </c>
      <c r="I10" s="34">
        <v>7</v>
      </c>
      <c r="J10" s="34">
        <v>8</v>
      </c>
      <c r="K10" s="37">
        <v>9</v>
      </c>
      <c r="L10" s="34">
        <v>10</v>
      </c>
      <c r="M10" s="34">
        <v>11</v>
      </c>
      <c r="N10" s="37">
        <v>12</v>
      </c>
      <c r="O10" s="34">
        <v>13</v>
      </c>
      <c r="P10" s="34">
        <v>14</v>
      </c>
      <c r="Q10" s="37">
        <v>15</v>
      </c>
      <c r="R10" s="34">
        <v>16</v>
      </c>
      <c r="S10" s="34">
        <v>17</v>
      </c>
      <c r="T10" s="34">
        <v>18</v>
      </c>
      <c r="U10" s="34">
        <v>19</v>
      </c>
      <c r="V10" s="37">
        <v>21</v>
      </c>
      <c r="Y10" s="26"/>
      <c r="Z10" s="26"/>
    </row>
    <row r="11" spans="1:26" s="2" customFormat="1" ht="22.5" customHeight="1" x14ac:dyDescent="0.3">
      <c r="A11" s="81" t="s">
        <v>3</v>
      </c>
      <c r="B11" s="1085" t="s">
        <v>16</v>
      </c>
      <c r="C11" s="1085"/>
      <c r="D11" s="1085"/>
      <c r="E11" s="1085"/>
      <c r="F11" s="1085"/>
      <c r="G11" s="1085"/>
      <c r="H11" s="1085"/>
      <c r="I11" s="1085"/>
      <c r="J11" s="1085"/>
      <c r="K11" s="1085"/>
      <c r="L11" s="1085"/>
      <c r="M11" s="1085"/>
      <c r="N11" s="1085"/>
      <c r="O11" s="1085"/>
      <c r="P11" s="1085"/>
      <c r="Q11" s="1085"/>
      <c r="R11" s="1085"/>
      <c r="S11" s="1085"/>
      <c r="T11" s="1085"/>
      <c r="U11" s="82"/>
      <c r="V11" s="81"/>
      <c r="Y11" s="26"/>
      <c r="Z11" s="26"/>
    </row>
    <row r="12" spans="1:26" s="2" customFormat="1" ht="262.3" x14ac:dyDescent="0.3">
      <c r="A12" s="83" t="s">
        <v>15</v>
      </c>
      <c r="B12" s="84" t="s">
        <v>440</v>
      </c>
      <c r="C12" s="85" t="s">
        <v>441</v>
      </c>
      <c r="D12" s="86"/>
      <c r="E12" s="86"/>
      <c r="F12" s="87">
        <v>2021</v>
      </c>
      <c r="G12" s="88"/>
      <c r="H12" s="87">
        <v>18</v>
      </c>
      <c r="I12" s="87">
        <v>18</v>
      </c>
      <c r="J12" s="87">
        <v>8.6</v>
      </c>
      <c r="K12" s="87">
        <v>386</v>
      </c>
      <c r="L12" s="89">
        <f>H12*I12*J12</f>
        <v>2786.4</v>
      </c>
      <c r="M12" s="90">
        <f>K12</f>
        <v>386</v>
      </c>
      <c r="N12" s="86">
        <v>1</v>
      </c>
      <c r="O12" s="86" t="s">
        <v>6</v>
      </c>
      <c r="P12" s="87" t="s">
        <v>442</v>
      </c>
      <c r="Q12" s="87" t="s">
        <v>443</v>
      </c>
      <c r="R12" s="88" t="s">
        <v>4</v>
      </c>
      <c r="S12" s="91" t="s">
        <v>444</v>
      </c>
      <c r="T12" s="85" t="s">
        <v>445</v>
      </c>
      <c r="U12" s="87" t="s">
        <v>446</v>
      </c>
      <c r="V12" s="88"/>
      <c r="Y12" s="26"/>
      <c r="Z12" s="26"/>
    </row>
    <row r="13" spans="1:26" s="2" customFormat="1" ht="46.3" x14ac:dyDescent="0.3">
      <c r="A13" s="83" t="s">
        <v>43</v>
      </c>
      <c r="B13" s="92" t="s">
        <v>447</v>
      </c>
      <c r="C13" s="91">
        <v>10050</v>
      </c>
      <c r="D13" s="86"/>
      <c r="E13" s="86"/>
      <c r="F13" s="85">
        <v>1970</v>
      </c>
      <c r="G13" s="88"/>
      <c r="H13" s="93">
        <v>33.26</v>
      </c>
      <c r="I13" s="87">
        <v>27.47</v>
      </c>
      <c r="J13" s="87">
        <v>5.5</v>
      </c>
      <c r="K13" s="94">
        <v>5025.0870999999997</v>
      </c>
      <c r="L13" s="95">
        <v>5025.0870999999997</v>
      </c>
      <c r="M13" s="93">
        <v>965.3</v>
      </c>
      <c r="N13" s="87">
        <v>2</v>
      </c>
      <c r="O13" s="96" t="s">
        <v>4</v>
      </c>
      <c r="P13" s="87" t="s">
        <v>442</v>
      </c>
      <c r="Q13" s="91" t="s">
        <v>448</v>
      </c>
      <c r="R13" s="91" t="s">
        <v>4</v>
      </c>
      <c r="S13" s="91" t="s">
        <v>444</v>
      </c>
      <c r="T13" s="97" t="s">
        <v>449</v>
      </c>
      <c r="U13" s="87" t="s">
        <v>450</v>
      </c>
      <c r="V13" s="88"/>
      <c r="Y13" s="26"/>
      <c r="Z13" s="26"/>
    </row>
    <row r="14" spans="1:26" s="2" customFormat="1" ht="46.3" x14ac:dyDescent="0.3">
      <c r="A14" s="83" t="s">
        <v>44</v>
      </c>
      <c r="B14" s="84" t="s">
        <v>451</v>
      </c>
      <c r="C14" s="91">
        <v>10095</v>
      </c>
      <c r="D14" s="86"/>
      <c r="E14" s="86"/>
      <c r="F14" s="85">
        <v>1946</v>
      </c>
      <c r="G14" s="88"/>
      <c r="H14" s="93">
        <v>22.74</v>
      </c>
      <c r="I14" s="93">
        <v>14.82</v>
      </c>
      <c r="J14" s="87">
        <v>6</v>
      </c>
      <c r="K14" s="94">
        <v>4872</v>
      </c>
      <c r="L14" s="95">
        <v>4872</v>
      </c>
      <c r="M14" s="98">
        <v>285.2</v>
      </c>
      <c r="N14" s="87">
        <v>1</v>
      </c>
      <c r="O14" s="96" t="s">
        <v>6</v>
      </c>
      <c r="P14" s="87" t="s">
        <v>442</v>
      </c>
      <c r="Q14" s="87" t="s">
        <v>452</v>
      </c>
      <c r="R14" s="87" t="s">
        <v>4</v>
      </c>
      <c r="S14" s="87" t="s">
        <v>444</v>
      </c>
      <c r="T14" s="85" t="s">
        <v>453</v>
      </c>
      <c r="U14" s="87" t="s">
        <v>450</v>
      </c>
      <c r="V14" s="88"/>
      <c r="Y14" s="26"/>
      <c r="Z14" s="26"/>
    </row>
    <row r="15" spans="1:26" s="2" customFormat="1" ht="108" x14ac:dyDescent="0.3">
      <c r="A15" s="83" t="s">
        <v>45</v>
      </c>
      <c r="B15" s="92" t="s">
        <v>454</v>
      </c>
      <c r="C15" s="91">
        <v>10051</v>
      </c>
      <c r="D15" s="86"/>
      <c r="E15" s="86"/>
      <c r="F15" s="97">
        <v>1974</v>
      </c>
      <c r="G15" s="88"/>
      <c r="H15" s="98">
        <v>24</v>
      </c>
      <c r="I15" s="91">
        <v>6.5</v>
      </c>
      <c r="J15" s="91">
        <v>5.12</v>
      </c>
      <c r="K15" s="99">
        <f>H15*I15*J15</f>
        <v>798.72</v>
      </c>
      <c r="L15" s="100">
        <f>I15*J15*K15</f>
        <v>26581.401600000001</v>
      </c>
      <c r="M15" s="98">
        <v>117.3</v>
      </c>
      <c r="N15" s="91">
        <v>1</v>
      </c>
      <c r="O15" s="101" t="s">
        <v>4</v>
      </c>
      <c r="P15" s="91" t="s">
        <v>442</v>
      </c>
      <c r="Q15" s="91" t="s">
        <v>455</v>
      </c>
      <c r="R15" s="91" t="s">
        <v>4</v>
      </c>
      <c r="S15" s="91" t="s">
        <v>444</v>
      </c>
      <c r="T15" s="97" t="s">
        <v>456</v>
      </c>
      <c r="U15" s="87" t="s">
        <v>450</v>
      </c>
      <c r="V15" s="88"/>
      <c r="Y15" s="26"/>
      <c r="Z15" s="26"/>
    </row>
    <row r="16" spans="1:26" s="2" customFormat="1" ht="123.45" x14ac:dyDescent="0.3">
      <c r="A16" s="83" t="s">
        <v>46</v>
      </c>
      <c r="B16" s="84" t="s">
        <v>457</v>
      </c>
      <c r="C16" s="91">
        <v>10057</v>
      </c>
      <c r="D16" s="86"/>
      <c r="E16" s="86"/>
      <c r="F16" s="97">
        <v>1973</v>
      </c>
      <c r="G16" s="88"/>
      <c r="H16" s="91" t="s">
        <v>130</v>
      </c>
      <c r="I16" s="91" t="s">
        <v>458</v>
      </c>
      <c r="J16" s="91">
        <v>10.15</v>
      </c>
      <c r="K16" s="99">
        <v>3064</v>
      </c>
      <c r="L16" s="100">
        <v>3064</v>
      </c>
      <c r="M16" s="98">
        <v>230.7</v>
      </c>
      <c r="N16" s="91">
        <v>4</v>
      </c>
      <c r="O16" s="101" t="s">
        <v>6</v>
      </c>
      <c r="P16" s="91" t="s">
        <v>442</v>
      </c>
      <c r="Q16" s="91" t="s">
        <v>455</v>
      </c>
      <c r="R16" s="91" t="s">
        <v>4</v>
      </c>
      <c r="S16" s="91" t="s">
        <v>444</v>
      </c>
      <c r="T16" s="97" t="s">
        <v>459</v>
      </c>
      <c r="U16" s="87" t="s">
        <v>450</v>
      </c>
      <c r="V16" s="88"/>
      <c r="Y16" s="26"/>
      <c r="Z16" s="26"/>
    </row>
    <row r="17" spans="1:26" s="2" customFormat="1" ht="185.15" x14ac:dyDescent="0.3">
      <c r="A17" s="83" t="s">
        <v>47</v>
      </c>
      <c r="B17" s="84" t="s">
        <v>460</v>
      </c>
      <c r="C17" s="91">
        <v>921060</v>
      </c>
      <c r="D17" s="86"/>
      <c r="E17" s="86"/>
      <c r="F17" s="97">
        <v>2013</v>
      </c>
      <c r="G17" s="88"/>
      <c r="H17" s="91">
        <v>16.8</v>
      </c>
      <c r="I17" s="91">
        <v>6</v>
      </c>
      <c r="J17" s="91">
        <v>7</v>
      </c>
      <c r="K17" s="99">
        <f>H17*I17*J17</f>
        <v>705.60000000000014</v>
      </c>
      <c r="L17" s="100">
        <f>I17*J17*K17</f>
        <v>29635.200000000004</v>
      </c>
      <c r="M17" s="98"/>
      <c r="N17" s="91">
        <v>1</v>
      </c>
      <c r="O17" s="101" t="s">
        <v>4</v>
      </c>
      <c r="P17" s="91" t="s">
        <v>442</v>
      </c>
      <c r="Q17" s="91" t="s">
        <v>455</v>
      </c>
      <c r="R17" s="91" t="s">
        <v>4</v>
      </c>
      <c r="S17" s="91" t="s">
        <v>444</v>
      </c>
      <c r="T17" s="97" t="s">
        <v>461</v>
      </c>
      <c r="U17" s="87" t="s">
        <v>450</v>
      </c>
      <c r="V17" s="88"/>
      <c r="Y17" s="26"/>
      <c r="Z17" s="26"/>
    </row>
    <row r="18" spans="1:26" s="2" customFormat="1" ht="61.75" x14ac:dyDescent="0.3">
      <c r="A18" s="83" t="s">
        <v>48</v>
      </c>
      <c r="B18" s="84" t="s">
        <v>462</v>
      </c>
      <c r="C18" s="91">
        <v>10090</v>
      </c>
      <c r="D18" s="86"/>
      <c r="E18" s="86"/>
      <c r="F18" s="97">
        <v>1957</v>
      </c>
      <c r="G18" s="88"/>
      <c r="H18" s="91">
        <v>6.62</v>
      </c>
      <c r="I18" s="91">
        <v>5.14</v>
      </c>
      <c r="J18" s="91">
        <v>4.75</v>
      </c>
      <c r="K18" s="99">
        <v>162</v>
      </c>
      <c r="L18" s="100">
        <v>162</v>
      </c>
      <c r="M18" s="98">
        <v>23.7</v>
      </c>
      <c r="N18" s="91">
        <v>1</v>
      </c>
      <c r="O18" s="101" t="s">
        <v>6</v>
      </c>
      <c r="P18" s="91" t="s">
        <v>442</v>
      </c>
      <c r="Q18" s="91" t="s">
        <v>463</v>
      </c>
      <c r="R18" s="91" t="s">
        <v>4</v>
      </c>
      <c r="S18" s="91" t="s">
        <v>444</v>
      </c>
      <c r="T18" s="97" t="s">
        <v>464</v>
      </c>
      <c r="U18" s="87" t="s">
        <v>450</v>
      </c>
      <c r="V18" s="88"/>
      <c r="Y18" s="26"/>
      <c r="Z18" s="26"/>
    </row>
    <row r="19" spans="1:26" s="2" customFormat="1" ht="154.30000000000001" x14ac:dyDescent="0.3">
      <c r="A19" s="83" t="s">
        <v>49</v>
      </c>
      <c r="B19" s="92" t="s">
        <v>465</v>
      </c>
      <c r="C19" s="91">
        <v>10122</v>
      </c>
      <c r="D19" s="86"/>
      <c r="E19" s="86"/>
      <c r="F19" s="97">
        <v>1962</v>
      </c>
      <c r="G19" s="88" t="s">
        <v>4</v>
      </c>
      <c r="H19" s="98">
        <v>112.35</v>
      </c>
      <c r="I19" s="91">
        <v>18</v>
      </c>
      <c r="J19" s="91" t="s">
        <v>466</v>
      </c>
      <c r="K19" s="99">
        <v>34517</v>
      </c>
      <c r="L19" s="100">
        <v>34517</v>
      </c>
      <c r="M19" s="91">
        <v>5452.1</v>
      </c>
      <c r="N19" s="91" t="s">
        <v>467</v>
      </c>
      <c r="O19" s="101" t="s">
        <v>4</v>
      </c>
      <c r="P19" s="91" t="s">
        <v>442</v>
      </c>
      <c r="Q19" s="91" t="s">
        <v>468</v>
      </c>
      <c r="R19" s="91" t="s">
        <v>4</v>
      </c>
      <c r="S19" s="91" t="s">
        <v>444</v>
      </c>
      <c r="T19" s="97" t="s">
        <v>469</v>
      </c>
      <c r="U19" s="87" t="s">
        <v>450</v>
      </c>
      <c r="V19" s="88"/>
      <c r="Y19" s="26"/>
      <c r="Z19" s="26"/>
    </row>
    <row r="20" spans="1:26" s="2" customFormat="1" ht="185.15" x14ac:dyDescent="0.3">
      <c r="A20" s="83" t="s">
        <v>50</v>
      </c>
      <c r="B20" s="84" t="s">
        <v>470</v>
      </c>
      <c r="C20" s="87">
        <v>923415</v>
      </c>
      <c r="D20" s="86"/>
      <c r="E20" s="86"/>
      <c r="F20" s="85">
        <v>2017</v>
      </c>
      <c r="G20" s="88"/>
      <c r="H20" s="87">
        <v>6.01</v>
      </c>
      <c r="I20" s="87">
        <v>5.95</v>
      </c>
      <c r="J20" s="87">
        <v>2.8</v>
      </c>
      <c r="K20" s="94">
        <v>36.76</v>
      </c>
      <c r="L20" s="95">
        <v>211.52</v>
      </c>
      <c r="M20" s="87"/>
      <c r="N20" s="87">
        <v>1</v>
      </c>
      <c r="O20" s="96" t="s">
        <v>4</v>
      </c>
      <c r="P20" s="87" t="s">
        <v>442</v>
      </c>
      <c r="Q20" s="87" t="s">
        <v>471</v>
      </c>
      <c r="R20" s="87" t="s">
        <v>4</v>
      </c>
      <c r="S20" s="87" t="s">
        <v>444</v>
      </c>
      <c r="T20" s="85" t="s">
        <v>472</v>
      </c>
      <c r="U20" s="87" t="s">
        <v>450</v>
      </c>
      <c r="V20" s="88"/>
      <c r="Y20" s="26"/>
      <c r="Z20" s="26"/>
    </row>
    <row r="21" spans="1:26" s="2" customFormat="1" ht="108" x14ac:dyDescent="0.3">
      <c r="A21" s="83" t="s">
        <v>52</v>
      </c>
      <c r="B21" s="92" t="s">
        <v>473</v>
      </c>
      <c r="C21" s="91">
        <v>10165</v>
      </c>
      <c r="D21" s="86"/>
      <c r="E21" s="86"/>
      <c r="F21" s="97">
        <v>1987</v>
      </c>
      <c r="G21" s="88" t="s">
        <v>4</v>
      </c>
      <c r="H21" s="91">
        <v>36</v>
      </c>
      <c r="I21" s="98">
        <v>18</v>
      </c>
      <c r="J21" s="91">
        <v>15.2</v>
      </c>
      <c r="K21" s="99">
        <v>13580</v>
      </c>
      <c r="L21" s="100">
        <v>13580</v>
      </c>
      <c r="M21" s="91">
        <v>2053.4</v>
      </c>
      <c r="N21" s="91">
        <v>3</v>
      </c>
      <c r="O21" s="101" t="s">
        <v>4</v>
      </c>
      <c r="P21" s="91" t="s">
        <v>442</v>
      </c>
      <c r="Q21" s="91" t="s">
        <v>474</v>
      </c>
      <c r="R21" s="91" t="s">
        <v>4</v>
      </c>
      <c r="S21" s="91" t="s">
        <v>444</v>
      </c>
      <c r="T21" s="97" t="s">
        <v>475</v>
      </c>
      <c r="U21" s="87" t="s">
        <v>450</v>
      </c>
      <c r="V21" s="88"/>
      <c r="Y21" s="26"/>
      <c r="Z21" s="26"/>
    </row>
    <row r="22" spans="1:26" s="2" customFormat="1" ht="108" x14ac:dyDescent="0.3">
      <c r="A22" s="83" t="s">
        <v>53</v>
      </c>
      <c r="B22" s="92" t="s">
        <v>476</v>
      </c>
      <c r="C22" s="91">
        <v>10190</v>
      </c>
      <c r="D22" s="86"/>
      <c r="E22" s="86"/>
      <c r="F22" s="97">
        <v>1996</v>
      </c>
      <c r="G22" s="88"/>
      <c r="H22" s="91">
        <v>25</v>
      </c>
      <c r="I22" s="91">
        <v>11</v>
      </c>
      <c r="J22" s="91">
        <v>5.4</v>
      </c>
      <c r="K22" s="99">
        <f>H22*I22*J22</f>
        <v>1485</v>
      </c>
      <c r="L22" s="100">
        <f>I22*J22*K22</f>
        <v>88209.000000000015</v>
      </c>
      <c r="M22" s="98">
        <v>424.4</v>
      </c>
      <c r="N22" s="91">
        <v>1</v>
      </c>
      <c r="O22" s="101" t="s">
        <v>4</v>
      </c>
      <c r="P22" s="91" t="s">
        <v>442</v>
      </c>
      <c r="Q22" s="91" t="s">
        <v>477</v>
      </c>
      <c r="R22" s="91" t="s">
        <v>4</v>
      </c>
      <c r="S22" s="91" t="s">
        <v>478</v>
      </c>
      <c r="T22" s="97" t="s">
        <v>479</v>
      </c>
      <c r="U22" s="87" t="s">
        <v>450</v>
      </c>
      <c r="V22" s="88"/>
      <c r="Y22" s="26"/>
      <c r="Z22" s="26"/>
    </row>
    <row r="23" spans="1:26" s="2" customFormat="1" ht="169.75" x14ac:dyDescent="0.3">
      <c r="A23" s="83" t="s">
        <v>54</v>
      </c>
      <c r="B23" s="92" t="s">
        <v>480</v>
      </c>
      <c r="C23" s="91">
        <v>10210</v>
      </c>
      <c r="D23" s="86"/>
      <c r="E23" s="86"/>
      <c r="F23" s="97">
        <v>1974</v>
      </c>
      <c r="G23" s="88"/>
      <c r="H23" s="91">
        <v>9.3000000000000007</v>
      </c>
      <c r="I23" s="91">
        <v>9.26</v>
      </c>
      <c r="J23" s="91">
        <v>6.13</v>
      </c>
      <c r="K23" s="99">
        <v>714</v>
      </c>
      <c r="L23" s="100">
        <v>714</v>
      </c>
      <c r="M23" s="91">
        <v>116.3</v>
      </c>
      <c r="N23" s="91">
        <v>1</v>
      </c>
      <c r="O23" s="101" t="s">
        <v>6</v>
      </c>
      <c r="P23" s="91" t="s">
        <v>442</v>
      </c>
      <c r="Q23" s="91" t="s">
        <v>481</v>
      </c>
      <c r="R23" s="91" t="s">
        <v>4</v>
      </c>
      <c r="S23" s="91" t="s">
        <v>444</v>
      </c>
      <c r="T23" s="97" t="s">
        <v>482</v>
      </c>
      <c r="U23" s="87" t="s">
        <v>450</v>
      </c>
      <c r="V23" s="88"/>
      <c r="Y23" s="26"/>
      <c r="Z23" s="26"/>
    </row>
    <row r="24" spans="1:26" s="2" customFormat="1" ht="123.45" x14ac:dyDescent="0.3">
      <c r="A24" s="83" t="s">
        <v>55</v>
      </c>
      <c r="B24" s="92" t="s">
        <v>483</v>
      </c>
      <c r="C24" s="91">
        <v>10218</v>
      </c>
      <c r="D24" s="86"/>
      <c r="E24" s="86"/>
      <c r="F24" s="97">
        <v>1987</v>
      </c>
      <c r="G24" s="88"/>
      <c r="H24" s="98">
        <v>48.68</v>
      </c>
      <c r="I24" s="91">
        <v>18</v>
      </c>
      <c r="J24" s="91">
        <v>16.5</v>
      </c>
      <c r="K24" s="99">
        <f>H24*I24*J24</f>
        <v>14457.960000000001</v>
      </c>
      <c r="L24" s="100">
        <f>I24*J24*K24</f>
        <v>4294014.12</v>
      </c>
      <c r="M24" s="102">
        <v>3183.3</v>
      </c>
      <c r="N24" s="91">
        <v>5</v>
      </c>
      <c r="O24" s="101" t="s">
        <v>4</v>
      </c>
      <c r="P24" s="91" t="s">
        <v>442</v>
      </c>
      <c r="Q24" s="91" t="s">
        <v>484</v>
      </c>
      <c r="R24" s="91" t="s">
        <v>4</v>
      </c>
      <c r="S24" s="91" t="s">
        <v>444</v>
      </c>
      <c r="T24" s="97" t="s">
        <v>485</v>
      </c>
      <c r="U24" s="87" t="s">
        <v>450</v>
      </c>
      <c r="V24" s="88"/>
      <c r="Y24" s="26"/>
      <c r="Z24" s="26"/>
    </row>
    <row r="25" spans="1:26" s="2" customFormat="1" ht="123.45" x14ac:dyDescent="0.3">
      <c r="A25" s="83" t="s">
        <v>56</v>
      </c>
      <c r="B25" s="92" t="s">
        <v>486</v>
      </c>
      <c r="C25" s="91">
        <v>10220</v>
      </c>
      <c r="D25" s="86"/>
      <c r="E25" s="86"/>
      <c r="F25" s="97">
        <v>1997</v>
      </c>
      <c r="G25" s="88"/>
      <c r="H25" s="98">
        <v>11.79</v>
      </c>
      <c r="I25" s="91">
        <v>7</v>
      </c>
      <c r="J25" s="91">
        <v>5</v>
      </c>
      <c r="K25" s="99">
        <v>688.5</v>
      </c>
      <c r="L25" s="100">
        <v>688.5</v>
      </c>
      <c r="M25" s="91">
        <v>90.9</v>
      </c>
      <c r="N25" s="91">
        <v>1</v>
      </c>
      <c r="O25" s="101" t="s">
        <v>6</v>
      </c>
      <c r="P25" s="91" t="s">
        <v>442</v>
      </c>
      <c r="Q25" s="91" t="s">
        <v>487</v>
      </c>
      <c r="R25" s="91" t="s">
        <v>4</v>
      </c>
      <c r="S25" s="91" t="s">
        <v>444</v>
      </c>
      <c r="T25" s="97" t="s">
        <v>488</v>
      </c>
      <c r="U25" s="87" t="s">
        <v>450</v>
      </c>
      <c r="V25" s="88"/>
      <c r="Y25" s="26"/>
      <c r="Z25" s="26"/>
    </row>
    <row r="26" spans="1:26" s="2" customFormat="1" ht="92.6" x14ac:dyDescent="0.3">
      <c r="A26" s="83" t="s">
        <v>57</v>
      </c>
      <c r="B26" s="92" t="s">
        <v>489</v>
      </c>
      <c r="C26" s="91">
        <v>10221</v>
      </c>
      <c r="D26" s="86"/>
      <c r="E26" s="86"/>
      <c r="F26" s="97">
        <v>1989</v>
      </c>
      <c r="G26" s="88"/>
      <c r="H26" s="91">
        <v>7.12</v>
      </c>
      <c r="I26" s="91">
        <v>5.77</v>
      </c>
      <c r="J26" s="91">
        <v>3.7</v>
      </c>
      <c r="K26" s="99">
        <v>273.39999999999998</v>
      </c>
      <c r="L26" s="100">
        <v>273.39999999999998</v>
      </c>
      <c r="M26" s="103">
        <v>32</v>
      </c>
      <c r="N26" s="91">
        <v>1</v>
      </c>
      <c r="O26" s="101" t="s">
        <v>6</v>
      </c>
      <c r="P26" s="91" t="s">
        <v>442</v>
      </c>
      <c r="Q26" s="91" t="s">
        <v>487</v>
      </c>
      <c r="R26" s="91" t="s">
        <v>4</v>
      </c>
      <c r="S26" s="91" t="s">
        <v>444</v>
      </c>
      <c r="T26" s="97" t="s">
        <v>490</v>
      </c>
      <c r="U26" s="87" t="s">
        <v>450</v>
      </c>
      <c r="V26" s="88"/>
      <c r="Y26" s="26"/>
      <c r="Z26" s="26"/>
    </row>
    <row r="27" spans="1:26" s="2" customFormat="1" ht="61.75" x14ac:dyDescent="0.3">
      <c r="A27" s="83" t="s">
        <v>59</v>
      </c>
      <c r="B27" s="85" t="s">
        <v>491</v>
      </c>
      <c r="C27" s="91">
        <v>10255</v>
      </c>
      <c r="D27" s="86"/>
      <c r="E27" s="86"/>
      <c r="F27" s="97">
        <v>1977</v>
      </c>
      <c r="G27" s="88" t="s">
        <v>4</v>
      </c>
      <c r="H27" s="91">
        <v>12.5</v>
      </c>
      <c r="I27" s="91">
        <v>13.2</v>
      </c>
      <c r="J27" s="98">
        <v>3.98</v>
      </c>
      <c r="K27" s="99">
        <v>660</v>
      </c>
      <c r="L27" s="100">
        <v>660</v>
      </c>
      <c r="M27" s="98">
        <v>103.4</v>
      </c>
      <c r="N27" s="91">
        <v>1</v>
      </c>
      <c r="O27" s="101" t="s">
        <v>4</v>
      </c>
      <c r="P27" s="91" t="s">
        <v>442</v>
      </c>
      <c r="Q27" s="91" t="s">
        <v>492</v>
      </c>
      <c r="R27" s="91" t="s">
        <v>4</v>
      </c>
      <c r="S27" s="91" t="s">
        <v>444</v>
      </c>
      <c r="T27" s="97" t="s">
        <v>493</v>
      </c>
      <c r="U27" s="87" t="s">
        <v>450</v>
      </c>
      <c r="V27" s="88"/>
      <c r="Y27" s="26"/>
      <c r="Z27" s="26"/>
    </row>
    <row r="28" spans="1:26" s="2" customFormat="1" ht="108" x14ac:dyDescent="0.3">
      <c r="A28" s="83" t="s">
        <v>60</v>
      </c>
      <c r="B28" s="104" t="s">
        <v>494</v>
      </c>
      <c r="C28" s="91">
        <v>10286</v>
      </c>
      <c r="D28" s="86"/>
      <c r="E28" s="86"/>
      <c r="F28" s="97">
        <v>1979</v>
      </c>
      <c r="G28" s="88"/>
      <c r="H28" s="91">
        <v>33.36</v>
      </c>
      <c r="I28" s="91">
        <v>9.9</v>
      </c>
      <c r="J28" s="91">
        <v>6.1</v>
      </c>
      <c r="K28" s="99">
        <v>2014.8</v>
      </c>
      <c r="L28" s="100">
        <v>2014.8</v>
      </c>
      <c r="M28" s="91">
        <v>283.3</v>
      </c>
      <c r="N28" s="91">
        <v>1</v>
      </c>
      <c r="O28" s="101" t="s">
        <v>4</v>
      </c>
      <c r="P28" s="91" t="s">
        <v>442</v>
      </c>
      <c r="Q28" s="91" t="s">
        <v>495</v>
      </c>
      <c r="R28" s="91" t="s">
        <v>4</v>
      </c>
      <c r="S28" s="91" t="s">
        <v>444</v>
      </c>
      <c r="T28" s="97" t="s">
        <v>496</v>
      </c>
      <c r="U28" s="87" t="s">
        <v>450</v>
      </c>
      <c r="V28" s="88"/>
      <c r="Y28" s="26"/>
      <c r="Z28" s="26"/>
    </row>
    <row r="29" spans="1:26" s="2" customFormat="1" ht="123.45" x14ac:dyDescent="0.3">
      <c r="A29" s="83" t="s">
        <v>61</v>
      </c>
      <c r="B29" s="84" t="s">
        <v>497</v>
      </c>
      <c r="C29" s="91">
        <v>10412</v>
      </c>
      <c r="D29" s="86"/>
      <c r="E29" s="86"/>
      <c r="F29" s="97">
        <v>1988</v>
      </c>
      <c r="G29" s="88"/>
      <c r="H29" s="91">
        <v>42.6</v>
      </c>
      <c r="I29" s="91">
        <v>6</v>
      </c>
      <c r="J29" s="105">
        <v>5.35</v>
      </c>
      <c r="K29" s="99">
        <f>H29*I29*J29</f>
        <v>1367.46</v>
      </c>
      <c r="L29" s="100">
        <f>I29*J29*K29</f>
        <v>43895.465999999993</v>
      </c>
      <c r="M29" s="98">
        <v>230.9</v>
      </c>
      <c r="N29" s="91">
        <v>1</v>
      </c>
      <c r="O29" s="101" t="s">
        <v>4</v>
      </c>
      <c r="P29" s="91" t="s">
        <v>442</v>
      </c>
      <c r="Q29" s="91" t="s">
        <v>498</v>
      </c>
      <c r="R29" s="91" t="s">
        <v>4</v>
      </c>
      <c r="S29" s="91" t="s">
        <v>444</v>
      </c>
      <c r="T29" s="97" t="s">
        <v>499</v>
      </c>
      <c r="U29" s="87" t="s">
        <v>450</v>
      </c>
      <c r="V29" s="88"/>
      <c r="Y29" s="26"/>
      <c r="Z29" s="26"/>
    </row>
    <row r="30" spans="1:26" s="2" customFormat="1" ht="77.150000000000006" x14ac:dyDescent="0.3">
      <c r="A30" s="83" t="s">
        <v>62</v>
      </c>
      <c r="B30" s="92" t="s">
        <v>500</v>
      </c>
      <c r="C30" s="91">
        <v>921059</v>
      </c>
      <c r="D30" s="86"/>
      <c r="E30" s="86"/>
      <c r="F30" s="97">
        <v>1991</v>
      </c>
      <c r="G30" s="88"/>
      <c r="H30" s="91">
        <v>19.3</v>
      </c>
      <c r="I30" s="91">
        <v>15</v>
      </c>
      <c r="J30" s="91">
        <v>4.4000000000000004</v>
      </c>
      <c r="K30" s="99">
        <f>1507.2-184.3</f>
        <v>1322.9</v>
      </c>
      <c r="L30" s="100">
        <f>1507.2-184.3</f>
        <v>1322.9</v>
      </c>
      <c r="M30" s="91">
        <v>300.3</v>
      </c>
      <c r="N30" s="91">
        <v>1</v>
      </c>
      <c r="O30" s="101" t="s">
        <v>4</v>
      </c>
      <c r="P30" s="91" t="s">
        <v>442</v>
      </c>
      <c r="Q30" s="91" t="s">
        <v>501</v>
      </c>
      <c r="R30" s="91" t="s">
        <v>4</v>
      </c>
      <c r="S30" s="91" t="s">
        <v>444</v>
      </c>
      <c r="T30" s="97" t="s">
        <v>502</v>
      </c>
      <c r="U30" s="87" t="s">
        <v>450</v>
      </c>
      <c r="V30" s="88"/>
      <c r="Y30" s="26"/>
      <c r="Z30" s="26"/>
    </row>
    <row r="31" spans="1:26" s="2" customFormat="1" ht="123.45" x14ac:dyDescent="0.3">
      <c r="A31" s="83" t="s">
        <v>63</v>
      </c>
      <c r="B31" s="84" t="s">
        <v>503</v>
      </c>
      <c r="C31" s="91">
        <v>10444</v>
      </c>
      <c r="D31" s="86"/>
      <c r="E31" s="86"/>
      <c r="F31" s="97">
        <v>1990</v>
      </c>
      <c r="G31" s="88"/>
      <c r="H31" s="91">
        <v>37.5</v>
      </c>
      <c r="I31" s="91">
        <v>12.6</v>
      </c>
      <c r="J31" s="91">
        <v>7.32</v>
      </c>
      <c r="K31" s="99">
        <v>3458.7</v>
      </c>
      <c r="L31" s="100">
        <v>3458.7</v>
      </c>
      <c r="M31" s="98">
        <v>391</v>
      </c>
      <c r="N31" s="91">
        <v>1</v>
      </c>
      <c r="O31" s="101" t="s">
        <v>4</v>
      </c>
      <c r="P31" s="91" t="s">
        <v>442</v>
      </c>
      <c r="Q31" s="91" t="s">
        <v>504</v>
      </c>
      <c r="R31" s="91" t="s">
        <v>4</v>
      </c>
      <c r="S31" s="91" t="s">
        <v>444</v>
      </c>
      <c r="T31" s="97" t="s">
        <v>505</v>
      </c>
      <c r="U31" s="87" t="s">
        <v>450</v>
      </c>
      <c r="V31" s="88"/>
      <c r="Y31" s="26"/>
      <c r="Z31" s="26"/>
    </row>
    <row r="32" spans="1:26" s="2" customFormat="1" ht="15.45" x14ac:dyDescent="0.3">
      <c r="A32" s="83" t="s">
        <v>64</v>
      </c>
      <c r="B32" s="104" t="s">
        <v>506</v>
      </c>
      <c r="C32" s="91">
        <v>10462</v>
      </c>
      <c r="D32" s="86"/>
      <c r="E32" s="86"/>
      <c r="F32" s="97">
        <v>1997</v>
      </c>
      <c r="G32" s="88" t="s">
        <v>4</v>
      </c>
      <c r="H32" s="91">
        <v>36.4</v>
      </c>
      <c r="I32" s="91">
        <v>12.6</v>
      </c>
      <c r="J32" s="98">
        <v>13.22</v>
      </c>
      <c r="K32" s="99">
        <f>6719.3-K33</f>
        <v>6115.5281599999998</v>
      </c>
      <c r="L32" s="100">
        <f>6719.3-L33</f>
        <v>-42212.301983488011</v>
      </c>
      <c r="M32" s="102">
        <v>416.9</v>
      </c>
      <c r="N32" s="1086">
        <v>1</v>
      </c>
      <c r="O32" s="1022" t="s">
        <v>4</v>
      </c>
      <c r="P32" s="1086" t="s">
        <v>442</v>
      </c>
      <c r="Q32" s="1086" t="s">
        <v>507</v>
      </c>
      <c r="R32" s="1086" t="s">
        <v>4</v>
      </c>
      <c r="S32" s="1086" t="s">
        <v>444</v>
      </c>
      <c r="T32" s="1087" t="s">
        <v>508</v>
      </c>
      <c r="U32" s="87" t="s">
        <v>450</v>
      </c>
      <c r="V32" s="88"/>
      <c r="Y32" s="26"/>
      <c r="Z32" s="26"/>
    </row>
    <row r="33" spans="1:26" s="2" customFormat="1" ht="33" customHeight="1" x14ac:dyDescent="0.3">
      <c r="A33" s="83" t="s">
        <v>65</v>
      </c>
      <c r="B33" s="104" t="s">
        <v>509</v>
      </c>
      <c r="C33" s="91">
        <v>10462</v>
      </c>
      <c r="D33" s="86"/>
      <c r="E33" s="86"/>
      <c r="F33" s="97">
        <v>1997</v>
      </c>
      <c r="G33" s="88" t="s">
        <v>4</v>
      </c>
      <c r="H33" s="91">
        <v>7.45</v>
      </c>
      <c r="I33" s="91">
        <v>18.760000000000002</v>
      </c>
      <c r="J33" s="98">
        <v>4.32</v>
      </c>
      <c r="K33" s="99">
        <f>J33*I33*H33</f>
        <v>603.77184000000011</v>
      </c>
      <c r="L33" s="100">
        <f>K33*J33*I33</f>
        <v>48931.601983488014</v>
      </c>
      <c r="M33" s="106">
        <v>116.6</v>
      </c>
      <c r="N33" s="1086"/>
      <c r="O33" s="1022"/>
      <c r="P33" s="1086"/>
      <c r="Q33" s="1086"/>
      <c r="R33" s="1086"/>
      <c r="S33" s="1086"/>
      <c r="T33" s="1087"/>
      <c r="U33" s="87" t="s">
        <v>450</v>
      </c>
      <c r="V33" s="88"/>
      <c r="Y33" s="26"/>
      <c r="Z33" s="26"/>
    </row>
    <row r="34" spans="1:26" s="2" customFormat="1" ht="123.45" x14ac:dyDescent="0.3">
      <c r="A34" s="83" t="s">
        <v>66</v>
      </c>
      <c r="B34" s="84" t="s">
        <v>510</v>
      </c>
      <c r="C34" s="91">
        <v>10450</v>
      </c>
      <c r="D34" s="86"/>
      <c r="E34" s="86"/>
      <c r="F34" s="97" t="s">
        <v>511</v>
      </c>
      <c r="G34" s="88"/>
      <c r="H34" s="91">
        <v>64.2</v>
      </c>
      <c r="I34" s="91">
        <v>18</v>
      </c>
      <c r="J34" s="91">
        <v>10.5</v>
      </c>
      <c r="K34" s="99">
        <v>9666.2999999999993</v>
      </c>
      <c r="L34" s="100">
        <v>9666.2999999999993</v>
      </c>
      <c r="M34" s="98">
        <v>1372</v>
      </c>
      <c r="N34" s="91">
        <v>2</v>
      </c>
      <c r="O34" s="101" t="s">
        <v>4</v>
      </c>
      <c r="P34" s="91" t="s">
        <v>442</v>
      </c>
      <c r="Q34" s="91" t="s">
        <v>512</v>
      </c>
      <c r="R34" s="91" t="s">
        <v>4</v>
      </c>
      <c r="S34" s="91" t="s">
        <v>444</v>
      </c>
      <c r="T34" s="97" t="s">
        <v>513</v>
      </c>
      <c r="U34" s="87" t="s">
        <v>450</v>
      </c>
      <c r="V34" s="88"/>
      <c r="Y34" s="26"/>
      <c r="Z34" s="26"/>
    </row>
    <row r="35" spans="1:26" s="2" customFormat="1" ht="324" x14ac:dyDescent="0.3">
      <c r="A35" s="83" t="s">
        <v>67</v>
      </c>
      <c r="B35" s="84" t="s">
        <v>514</v>
      </c>
      <c r="C35" s="107">
        <v>918338</v>
      </c>
      <c r="D35" s="86"/>
      <c r="E35" s="86"/>
      <c r="F35" s="97">
        <v>2009</v>
      </c>
      <c r="G35" s="88"/>
      <c r="H35" s="91">
        <v>22</v>
      </c>
      <c r="I35" s="91">
        <v>9</v>
      </c>
      <c r="J35" s="91" t="s">
        <v>515</v>
      </c>
      <c r="K35" s="99">
        <v>1147.5</v>
      </c>
      <c r="L35" s="100">
        <v>1147.5</v>
      </c>
      <c r="M35" s="91">
        <v>216.9</v>
      </c>
      <c r="N35" s="91">
        <v>1</v>
      </c>
      <c r="O35" s="101" t="s">
        <v>6</v>
      </c>
      <c r="P35" s="91" t="s">
        <v>442</v>
      </c>
      <c r="Q35" s="91" t="s">
        <v>512</v>
      </c>
      <c r="R35" s="91" t="s">
        <v>4</v>
      </c>
      <c r="S35" s="91" t="s">
        <v>444</v>
      </c>
      <c r="T35" s="97" t="s">
        <v>516</v>
      </c>
      <c r="U35" s="87" t="s">
        <v>450</v>
      </c>
      <c r="V35" s="88"/>
      <c r="Y35" s="26"/>
      <c r="Z35" s="26"/>
    </row>
    <row r="36" spans="1:26" s="2" customFormat="1" ht="30.9" x14ac:dyDescent="0.3">
      <c r="A36" s="83" t="s">
        <v>68</v>
      </c>
      <c r="B36" s="84" t="s">
        <v>517</v>
      </c>
      <c r="C36" s="1086">
        <v>31017</v>
      </c>
      <c r="D36" s="86"/>
      <c r="E36" s="86"/>
      <c r="F36" s="1086">
        <v>1995</v>
      </c>
      <c r="G36" s="88" t="s">
        <v>4</v>
      </c>
      <c r="H36" s="91">
        <v>22.5</v>
      </c>
      <c r="I36" s="91">
        <v>23.65</v>
      </c>
      <c r="J36" s="91">
        <v>13.55</v>
      </c>
      <c r="K36" s="99">
        <v>6118.07</v>
      </c>
      <c r="L36" s="100">
        <v>6118.07</v>
      </c>
      <c r="M36" s="102">
        <v>472.7</v>
      </c>
      <c r="N36" s="1086">
        <v>1</v>
      </c>
      <c r="O36" s="1022" t="s">
        <v>4</v>
      </c>
      <c r="P36" s="1086" t="s">
        <v>442</v>
      </c>
      <c r="Q36" s="1086" t="s">
        <v>518</v>
      </c>
      <c r="R36" s="1086" t="s">
        <v>4</v>
      </c>
      <c r="S36" s="1086" t="s">
        <v>444</v>
      </c>
      <c r="T36" s="1087" t="s">
        <v>519</v>
      </c>
      <c r="U36" s="87" t="s">
        <v>450</v>
      </c>
      <c r="V36" s="88"/>
      <c r="Y36" s="26"/>
      <c r="Z36" s="26"/>
    </row>
    <row r="37" spans="1:26" s="2" customFormat="1" ht="30.9" x14ac:dyDescent="0.3">
      <c r="A37" s="83" t="s">
        <v>69</v>
      </c>
      <c r="B37" s="84" t="s">
        <v>520</v>
      </c>
      <c r="C37" s="1086"/>
      <c r="D37" s="86"/>
      <c r="E37" s="86"/>
      <c r="F37" s="1086"/>
      <c r="G37" s="88" t="s">
        <v>4</v>
      </c>
      <c r="H37" s="91">
        <v>35.299999999999997</v>
      </c>
      <c r="I37" s="91">
        <v>5.5</v>
      </c>
      <c r="J37" s="91">
        <v>3.2</v>
      </c>
      <c r="K37" s="99">
        <v>1456.13</v>
      </c>
      <c r="L37" s="100">
        <v>1456.13</v>
      </c>
      <c r="M37" s="102">
        <v>181.7</v>
      </c>
      <c r="N37" s="1086"/>
      <c r="O37" s="1022"/>
      <c r="P37" s="1086"/>
      <c r="Q37" s="1086"/>
      <c r="R37" s="1086"/>
      <c r="S37" s="1086"/>
      <c r="T37" s="1087"/>
      <c r="U37" s="87" t="s">
        <v>450</v>
      </c>
      <c r="V37" s="88"/>
      <c r="Y37" s="26"/>
      <c r="Z37" s="26"/>
    </row>
    <row r="38" spans="1:26" s="2" customFormat="1" ht="77.150000000000006" x14ac:dyDescent="0.3">
      <c r="A38" s="83" t="s">
        <v>70</v>
      </c>
      <c r="B38" s="92" t="s">
        <v>521</v>
      </c>
      <c r="C38" s="91">
        <v>41032</v>
      </c>
      <c r="D38" s="86"/>
      <c r="E38" s="86"/>
      <c r="F38" s="97">
        <v>1999</v>
      </c>
      <c r="G38" s="88"/>
      <c r="H38" s="91">
        <v>22.04</v>
      </c>
      <c r="I38" s="91">
        <v>6.63</v>
      </c>
      <c r="J38" s="91">
        <v>7.2</v>
      </c>
      <c r="K38" s="99">
        <f t="shared" ref="K38:L40" si="0">H38*I38*J38</f>
        <v>1052.1014399999999</v>
      </c>
      <c r="L38" s="100">
        <f t="shared" si="0"/>
        <v>50223.114339839994</v>
      </c>
      <c r="M38" s="98">
        <v>230</v>
      </c>
      <c r="N38" s="91">
        <v>2</v>
      </c>
      <c r="O38" s="101" t="s">
        <v>4</v>
      </c>
      <c r="P38" s="91" t="s">
        <v>442</v>
      </c>
      <c r="Q38" s="91" t="s">
        <v>522</v>
      </c>
      <c r="R38" s="91" t="s">
        <v>4</v>
      </c>
      <c r="S38" s="91" t="s">
        <v>444</v>
      </c>
      <c r="T38" s="97" t="s">
        <v>523</v>
      </c>
      <c r="U38" s="87" t="s">
        <v>450</v>
      </c>
      <c r="V38" s="88"/>
      <c r="Y38" s="26"/>
      <c r="Z38" s="26"/>
    </row>
    <row r="39" spans="1:26" s="2" customFormat="1" ht="108" x14ac:dyDescent="0.3">
      <c r="A39" s="83" t="s">
        <v>71</v>
      </c>
      <c r="B39" s="85" t="s">
        <v>524</v>
      </c>
      <c r="C39" s="91">
        <v>41280</v>
      </c>
      <c r="D39" s="86"/>
      <c r="E39" s="86"/>
      <c r="F39" s="97">
        <v>1999</v>
      </c>
      <c r="G39" s="88"/>
      <c r="H39" s="91">
        <v>31.55</v>
      </c>
      <c r="I39" s="91">
        <v>7</v>
      </c>
      <c r="J39" s="91">
        <v>7.2</v>
      </c>
      <c r="K39" s="99">
        <f t="shared" si="0"/>
        <v>1590.12</v>
      </c>
      <c r="L39" s="100">
        <f t="shared" si="0"/>
        <v>80142.047999999995</v>
      </c>
      <c r="M39" s="98">
        <v>198</v>
      </c>
      <c r="N39" s="91">
        <v>1</v>
      </c>
      <c r="O39" s="101" t="s">
        <v>6</v>
      </c>
      <c r="P39" s="91" t="s">
        <v>442</v>
      </c>
      <c r="Q39" s="91" t="s">
        <v>477</v>
      </c>
      <c r="R39" s="91" t="s">
        <v>4</v>
      </c>
      <c r="S39" s="91" t="s">
        <v>444</v>
      </c>
      <c r="T39" s="97" t="s">
        <v>525</v>
      </c>
      <c r="U39" s="87" t="s">
        <v>450</v>
      </c>
      <c r="V39" s="88"/>
      <c r="Y39" s="26"/>
      <c r="Z39" s="26"/>
    </row>
    <row r="40" spans="1:26" s="2" customFormat="1" ht="77.150000000000006" x14ac:dyDescent="0.3">
      <c r="A40" s="83" t="s">
        <v>72</v>
      </c>
      <c r="B40" s="92" t="s">
        <v>526</v>
      </c>
      <c r="C40" s="91">
        <v>41375</v>
      </c>
      <c r="D40" s="86"/>
      <c r="E40" s="86"/>
      <c r="F40" s="97">
        <v>1988</v>
      </c>
      <c r="G40" s="88"/>
      <c r="H40" s="91">
        <v>21.3</v>
      </c>
      <c r="I40" s="91">
        <v>6</v>
      </c>
      <c r="J40" s="91">
        <v>5.15</v>
      </c>
      <c r="K40" s="99">
        <f t="shared" si="0"/>
        <v>658.17000000000007</v>
      </c>
      <c r="L40" s="100">
        <f t="shared" si="0"/>
        <v>20337.453000000005</v>
      </c>
      <c r="M40" s="98">
        <v>156</v>
      </c>
      <c r="N40" s="91">
        <v>2</v>
      </c>
      <c r="O40" s="101" t="s">
        <v>4</v>
      </c>
      <c r="P40" s="91" t="s">
        <v>442</v>
      </c>
      <c r="Q40" s="91" t="s">
        <v>522</v>
      </c>
      <c r="R40" s="91" t="s">
        <v>4</v>
      </c>
      <c r="S40" s="91" t="s">
        <v>444</v>
      </c>
      <c r="T40" s="97" t="s">
        <v>527</v>
      </c>
      <c r="U40" s="87" t="s">
        <v>450</v>
      </c>
      <c r="V40" s="88"/>
      <c r="Y40" s="26"/>
      <c r="Z40" s="26"/>
    </row>
    <row r="41" spans="1:26" s="2" customFormat="1" ht="123.45" x14ac:dyDescent="0.3">
      <c r="A41" s="83" t="s">
        <v>73</v>
      </c>
      <c r="B41" s="92" t="s">
        <v>528</v>
      </c>
      <c r="C41" s="91">
        <v>1800690073</v>
      </c>
      <c r="D41" s="86"/>
      <c r="E41" s="86"/>
      <c r="F41" s="97">
        <v>2009</v>
      </c>
      <c r="G41" s="88"/>
      <c r="H41" s="91">
        <v>25.1</v>
      </c>
      <c r="I41" s="91">
        <v>22.7</v>
      </c>
      <c r="J41" s="91">
        <v>14.62</v>
      </c>
      <c r="K41" s="99">
        <v>8323</v>
      </c>
      <c r="L41" s="100">
        <v>8323</v>
      </c>
      <c r="M41" s="98">
        <v>871.8</v>
      </c>
      <c r="N41" s="91">
        <v>2</v>
      </c>
      <c r="O41" s="101" t="s">
        <v>4</v>
      </c>
      <c r="P41" s="91" t="s">
        <v>442</v>
      </c>
      <c r="Q41" s="91" t="s">
        <v>529</v>
      </c>
      <c r="R41" s="91" t="s">
        <v>4</v>
      </c>
      <c r="S41" s="91" t="s">
        <v>444</v>
      </c>
      <c r="T41" s="97" t="s">
        <v>530</v>
      </c>
      <c r="U41" s="87" t="s">
        <v>450</v>
      </c>
      <c r="V41" s="88"/>
      <c r="Y41" s="26"/>
      <c r="Z41" s="26"/>
    </row>
    <row r="42" spans="1:26" s="2" customFormat="1" ht="46.3" x14ac:dyDescent="0.3">
      <c r="A42" s="83" t="s">
        <v>74</v>
      </c>
      <c r="B42" s="92" t="s">
        <v>531</v>
      </c>
      <c r="C42" s="91">
        <v>1800795957</v>
      </c>
      <c r="D42" s="86"/>
      <c r="E42" s="86"/>
      <c r="F42" s="97">
        <v>2010</v>
      </c>
      <c r="G42" s="88"/>
      <c r="H42" s="91">
        <v>30.3</v>
      </c>
      <c r="I42" s="91">
        <v>12.3</v>
      </c>
      <c r="J42" s="91">
        <v>7.5</v>
      </c>
      <c r="K42" s="99">
        <v>2795</v>
      </c>
      <c r="L42" s="100">
        <v>2795</v>
      </c>
      <c r="M42" s="98">
        <v>372.7</v>
      </c>
      <c r="N42" s="91">
        <v>1</v>
      </c>
      <c r="O42" s="101" t="s">
        <v>6</v>
      </c>
      <c r="P42" s="91" t="s">
        <v>442</v>
      </c>
      <c r="Q42" s="91" t="s">
        <v>471</v>
      </c>
      <c r="R42" s="91" t="s">
        <v>4</v>
      </c>
      <c r="S42" s="91" t="s">
        <v>444</v>
      </c>
      <c r="T42" s="97" t="s">
        <v>532</v>
      </c>
      <c r="U42" s="87" t="s">
        <v>450</v>
      </c>
      <c r="V42" s="88"/>
      <c r="Y42" s="26"/>
      <c r="Z42" s="26"/>
    </row>
    <row r="43" spans="1:26" s="2" customFormat="1" ht="15.45" x14ac:dyDescent="0.3">
      <c r="A43" s="83" t="s">
        <v>75</v>
      </c>
      <c r="B43" s="92" t="s">
        <v>533</v>
      </c>
      <c r="C43" s="1086">
        <v>1820835397</v>
      </c>
      <c r="D43" s="86"/>
      <c r="E43" s="86"/>
      <c r="F43" s="97"/>
      <c r="G43" s="88" t="s">
        <v>4</v>
      </c>
      <c r="H43" s="91"/>
      <c r="I43" s="91"/>
      <c r="J43" s="91"/>
      <c r="K43" s="99"/>
      <c r="L43" s="100"/>
      <c r="M43" s="98"/>
      <c r="N43" s="91"/>
      <c r="O43" s="101"/>
      <c r="P43" s="91"/>
      <c r="Q43" s="1086" t="s">
        <v>534</v>
      </c>
      <c r="R43" s="1086" t="s">
        <v>4</v>
      </c>
      <c r="S43" s="1086" t="s">
        <v>444</v>
      </c>
      <c r="T43" s="97"/>
      <c r="U43" s="87" t="s">
        <v>450</v>
      </c>
      <c r="V43" s="88"/>
      <c r="Y43" s="26"/>
      <c r="Z43" s="26"/>
    </row>
    <row r="44" spans="1:26" s="2" customFormat="1" ht="30.9" x14ac:dyDescent="0.3">
      <c r="A44" s="83" t="s">
        <v>76</v>
      </c>
      <c r="B44" s="92" t="s">
        <v>535</v>
      </c>
      <c r="C44" s="1086"/>
      <c r="D44" s="86"/>
      <c r="E44" s="86"/>
      <c r="F44" s="97">
        <v>2011</v>
      </c>
      <c r="G44" s="88" t="s">
        <v>4</v>
      </c>
      <c r="H44" s="91">
        <v>13.51</v>
      </c>
      <c r="I44" s="91">
        <v>3.21</v>
      </c>
      <c r="J44" s="91">
        <v>3.95</v>
      </c>
      <c r="K44" s="99">
        <v>145</v>
      </c>
      <c r="L44" s="100">
        <v>145</v>
      </c>
      <c r="M44" s="98">
        <v>129.80000000000001</v>
      </c>
      <c r="N44" s="91">
        <v>1</v>
      </c>
      <c r="O44" s="101" t="s">
        <v>6</v>
      </c>
      <c r="P44" s="91" t="s">
        <v>442</v>
      </c>
      <c r="Q44" s="1086"/>
      <c r="R44" s="1086"/>
      <c r="S44" s="1086"/>
      <c r="T44" s="1087" t="s">
        <v>536</v>
      </c>
      <c r="U44" s="87" t="s">
        <v>450</v>
      </c>
      <c r="V44" s="88"/>
      <c r="Y44" s="26"/>
      <c r="Z44" s="26"/>
    </row>
    <row r="45" spans="1:26" s="2" customFormat="1" ht="30.9" x14ac:dyDescent="0.3">
      <c r="A45" s="83" t="s">
        <v>77</v>
      </c>
      <c r="B45" s="92" t="s">
        <v>537</v>
      </c>
      <c r="C45" s="1086"/>
      <c r="D45" s="86"/>
      <c r="E45" s="86"/>
      <c r="F45" s="97">
        <v>2011</v>
      </c>
      <c r="G45" s="88" t="s">
        <v>4</v>
      </c>
      <c r="H45" s="91">
        <v>12.17</v>
      </c>
      <c r="I45" s="91">
        <v>2.4300000000000002</v>
      </c>
      <c r="J45" s="91">
        <v>2.52</v>
      </c>
      <c r="K45" s="99">
        <v>75</v>
      </c>
      <c r="L45" s="100">
        <v>75</v>
      </c>
      <c r="M45" s="98">
        <v>29.6</v>
      </c>
      <c r="N45" s="91">
        <v>1</v>
      </c>
      <c r="O45" s="101" t="s">
        <v>6</v>
      </c>
      <c r="P45" s="91" t="s">
        <v>442</v>
      </c>
      <c r="Q45" s="1086"/>
      <c r="R45" s="1086"/>
      <c r="S45" s="1086"/>
      <c r="T45" s="1087"/>
      <c r="U45" s="87" t="s">
        <v>450</v>
      </c>
      <c r="V45" s="88"/>
      <c r="Y45" s="26"/>
      <c r="Z45" s="26"/>
    </row>
    <row r="46" spans="1:26" s="2" customFormat="1" ht="30.9" x14ac:dyDescent="0.3">
      <c r="A46" s="83" t="s">
        <v>78</v>
      </c>
      <c r="B46" s="92" t="s">
        <v>538</v>
      </c>
      <c r="C46" s="1086"/>
      <c r="D46" s="86"/>
      <c r="E46" s="86"/>
      <c r="F46" s="97">
        <v>2011</v>
      </c>
      <c r="G46" s="88" t="s">
        <v>4</v>
      </c>
      <c r="H46" s="91">
        <v>6.15</v>
      </c>
      <c r="I46" s="91">
        <v>2.42</v>
      </c>
      <c r="J46" s="91">
        <v>2.52</v>
      </c>
      <c r="K46" s="99">
        <v>38</v>
      </c>
      <c r="L46" s="100">
        <v>38</v>
      </c>
      <c r="M46" s="98">
        <v>14.9</v>
      </c>
      <c r="N46" s="91">
        <v>1</v>
      </c>
      <c r="O46" s="101" t="s">
        <v>6</v>
      </c>
      <c r="P46" s="91" t="s">
        <v>442</v>
      </c>
      <c r="Q46" s="1086"/>
      <c r="R46" s="1086"/>
      <c r="S46" s="1086"/>
      <c r="T46" s="1087"/>
      <c r="U46" s="87" t="s">
        <v>450</v>
      </c>
      <c r="V46" s="88"/>
      <c r="Y46" s="26"/>
      <c r="Z46" s="26"/>
    </row>
    <row r="47" spans="1:26" s="2" customFormat="1" ht="31.75" x14ac:dyDescent="0.3">
      <c r="A47" s="83" t="s">
        <v>79</v>
      </c>
      <c r="B47" s="92" t="s">
        <v>539</v>
      </c>
      <c r="C47" s="1086"/>
      <c r="D47" s="86"/>
      <c r="E47" s="86"/>
      <c r="F47" s="97">
        <v>2011</v>
      </c>
      <c r="G47" s="88" t="s">
        <v>4</v>
      </c>
      <c r="H47" s="108" t="s">
        <v>130</v>
      </c>
      <c r="I47" s="91" t="s">
        <v>540</v>
      </c>
      <c r="J47" s="91">
        <v>16</v>
      </c>
      <c r="K47" s="108" t="s">
        <v>130</v>
      </c>
      <c r="L47" s="100" t="s">
        <v>130</v>
      </c>
      <c r="M47" s="91" t="s">
        <v>130</v>
      </c>
      <c r="N47" s="91" t="s">
        <v>130</v>
      </c>
      <c r="O47" s="101" t="s">
        <v>6</v>
      </c>
      <c r="P47" s="91" t="s">
        <v>442</v>
      </c>
      <c r="Q47" s="1086"/>
      <c r="R47" s="1086"/>
      <c r="S47" s="1086"/>
      <c r="T47" s="97" t="s">
        <v>541</v>
      </c>
      <c r="U47" s="87" t="s">
        <v>450</v>
      </c>
      <c r="V47" s="88"/>
      <c r="Y47" s="26"/>
      <c r="Z47" s="26"/>
    </row>
    <row r="48" spans="1:26" s="2" customFormat="1" ht="30.9" x14ac:dyDescent="0.3">
      <c r="A48" s="83" t="s">
        <v>80</v>
      </c>
      <c r="B48" s="92" t="s">
        <v>542</v>
      </c>
      <c r="C48" s="1086"/>
      <c r="D48" s="86"/>
      <c r="E48" s="86"/>
      <c r="F48" s="97">
        <v>2011</v>
      </c>
      <c r="G48" s="88" t="s">
        <v>4</v>
      </c>
      <c r="H48" s="108" t="s">
        <v>130</v>
      </c>
      <c r="I48" s="91" t="s">
        <v>543</v>
      </c>
      <c r="J48" s="91">
        <v>16</v>
      </c>
      <c r="K48" s="108" t="s">
        <v>130</v>
      </c>
      <c r="L48" s="100" t="s">
        <v>130</v>
      </c>
      <c r="M48" s="91" t="s">
        <v>130</v>
      </c>
      <c r="N48" s="91" t="s">
        <v>130</v>
      </c>
      <c r="O48" s="101" t="s">
        <v>6</v>
      </c>
      <c r="P48" s="91" t="s">
        <v>442</v>
      </c>
      <c r="Q48" s="1086"/>
      <c r="R48" s="1086"/>
      <c r="S48" s="1086"/>
      <c r="T48" s="97" t="s">
        <v>541</v>
      </c>
      <c r="U48" s="87" t="s">
        <v>450</v>
      </c>
      <c r="V48" s="88"/>
      <c r="Y48" s="26"/>
      <c r="Z48" s="26"/>
    </row>
    <row r="49" spans="1:26" s="2" customFormat="1" ht="15.45" x14ac:dyDescent="0.3">
      <c r="A49" s="83" t="s">
        <v>81</v>
      </c>
      <c r="B49" s="1085" t="s">
        <v>544</v>
      </c>
      <c r="C49" s="1085"/>
      <c r="D49" s="1085"/>
      <c r="E49" s="1085"/>
      <c r="F49" s="1085"/>
      <c r="G49" s="1085"/>
      <c r="H49" s="1085"/>
      <c r="I49" s="1085"/>
      <c r="J49" s="1085"/>
      <c r="K49" s="1085"/>
      <c r="L49" s="1085"/>
      <c r="M49" s="1085"/>
      <c r="N49" s="1085"/>
      <c r="O49" s="1085"/>
      <c r="P49" s="1085"/>
      <c r="Q49" s="1085"/>
      <c r="R49" s="1085"/>
      <c r="S49" s="1085"/>
      <c r="T49" s="1085"/>
      <c r="U49" s="87" t="s">
        <v>450</v>
      </c>
      <c r="V49" s="88"/>
      <c r="Y49" s="26"/>
      <c r="Z49" s="26"/>
    </row>
    <row r="50" spans="1:26" s="2" customFormat="1" ht="46.3" x14ac:dyDescent="0.3">
      <c r="A50" s="83" t="s">
        <v>82</v>
      </c>
      <c r="B50" s="92" t="s">
        <v>545</v>
      </c>
      <c r="C50" s="87">
        <v>20187</v>
      </c>
      <c r="D50" s="86"/>
      <c r="E50" s="86"/>
      <c r="F50" s="85">
        <v>2022</v>
      </c>
      <c r="G50" s="88"/>
      <c r="H50" s="87" t="s">
        <v>130</v>
      </c>
      <c r="I50" s="87" t="s">
        <v>546</v>
      </c>
      <c r="J50" s="93">
        <v>8.94</v>
      </c>
      <c r="K50" s="94">
        <v>1000</v>
      </c>
      <c r="L50" s="95">
        <v>1000</v>
      </c>
      <c r="M50" s="87" t="s">
        <v>130</v>
      </c>
      <c r="N50" s="109" t="s">
        <v>130</v>
      </c>
      <c r="O50" s="96" t="s">
        <v>130</v>
      </c>
      <c r="P50" s="87" t="s">
        <v>442</v>
      </c>
      <c r="Q50" s="87" t="s">
        <v>547</v>
      </c>
      <c r="R50" s="87" t="s">
        <v>548</v>
      </c>
      <c r="S50" s="87" t="s">
        <v>444</v>
      </c>
      <c r="T50" s="85" t="s">
        <v>549</v>
      </c>
      <c r="U50" s="87" t="s">
        <v>450</v>
      </c>
      <c r="V50" s="88"/>
      <c r="Y50" s="26"/>
      <c r="Z50" s="26"/>
    </row>
    <row r="51" spans="1:26" s="2" customFormat="1" ht="46.3" x14ac:dyDescent="0.3">
      <c r="A51" s="83" t="s">
        <v>83</v>
      </c>
      <c r="B51" s="92" t="s">
        <v>550</v>
      </c>
      <c r="C51" s="87">
        <v>20188</v>
      </c>
      <c r="D51" s="86"/>
      <c r="E51" s="86"/>
      <c r="F51" s="85">
        <v>2020</v>
      </c>
      <c r="G51" s="88"/>
      <c r="H51" s="87" t="s">
        <v>130</v>
      </c>
      <c r="I51" s="87" t="s">
        <v>546</v>
      </c>
      <c r="J51" s="93">
        <v>8.94</v>
      </c>
      <c r="K51" s="94">
        <v>1000</v>
      </c>
      <c r="L51" s="95">
        <v>1000</v>
      </c>
      <c r="M51" s="87" t="s">
        <v>130</v>
      </c>
      <c r="N51" s="109" t="s">
        <v>130</v>
      </c>
      <c r="O51" s="96" t="s">
        <v>130</v>
      </c>
      <c r="P51" s="87" t="s">
        <v>442</v>
      </c>
      <c r="Q51" s="87" t="s">
        <v>547</v>
      </c>
      <c r="R51" s="87" t="s">
        <v>548</v>
      </c>
      <c r="S51" s="87" t="s">
        <v>444</v>
      </c>
      <c r="T51" s="85" t="s">
        <v>551</v>
      </c>
      <c r="U51" s="87" t="s">
        <v>450</v>
      </c>
      <c r="V51" s="88"/>
      <c r="Y51" s="26"/>
      <c r="Z51" s="26"/>
    </row>
    <row r="52" spans="1:26" s="2" customFormat="1" ht="46.3" x14ac:dyDescent="0.3">
      <c r="A52" s="83" t="s">
        <v>84</v>
      </c>
      <c r="B52" s="92" t="s">
        <v>552</v>
      </c>
      <c r="C52" s="91">
        <v>200010</v>
      </c>
      <c r="D52" s="86"/>
      <c r="E52" s="86"/>
      <c r="F52" s="97">
        <v>2002</v>
      </c>
      <c r="G52" s="88" t="s">
        <v>4</v>
      </c>
      <c r="H52" s="91" t="s">
        <v>130</v>
      </c>
      <c r="I52" s="91" t="s">
        <v>553</v>
      </c>
      <c r="J52" s="91">
        <v>49</v>
      </c>
      <c r="K52" s="110">
        <f>3.14*1.35*1.35*J52</f>
        <v>280.40985000000006</v>
      </c>
      <c r="L52" s="100">
        <f>3.14*1.35*1.35*K52</f>
        <v>1604.6874281025007</v>
      </c>
      <c r="M52" s="91" t="s">
        <v>130</v>
      </c>
      <c r="N52" s="111" t="s">
        <v>130</v>
      </c>
      <c r="O52" s="101" t="s">
        <v>130</v>
      </c>
      <c r="P52" s="91" t="s">
        <v>442</v>
      </c>
      <c r="Q52" s="91" t="s">
        <v>554</v>
      </c>
      <c r="R52" s="91" t="s">
        <v>4</v>
      </c>
      <c r="S52" s="91" t="s">
        <v>444</v>
      </c>
      <c r="T52" s="97" t="s">
        <v>555</v>
      </c>
      <c r="U52" s="87" t="s">
        <v>450</v>
      </c>
      <c r="V52" s="88"/>
      <c r="Y52" s="26"/>
      <c r="Z52" s="26"/>
    </row>
    <row r="53" spans="1:26" s="2" customFormat="1" ht="61.75" x14ac:dyDescent="0.3">
      <c r="A53" s="83" t="s">
        <v>85</v>
      </c>
      <c r="B53" s="84" t="s">
        <v>556</v>
      </c>
      <c r="C53" s="91">
        <v>914369</v>
      </c>
      <c r="D53" s="86"/>
      <c r="E53" s="86"/>
      <c r="F53" s="112">
        <v>2007</v>
      </c>
      <c r="G53" s="88"/>
      <c r="H53" s="91" t="s">
        <v>130</v>
      </c>
      <c r="I53" s="91" t="s">
        <v>557</v>
      </c>
      <c r="J53" s="91">
        <v>11.8</v>
      </c>
      <c r="K53" s="99">
        <v>2000</v>
      </c>
      <c r="L53" s="100">
        <v>2000</v>
      </c>
      <c r="M53" s="91" t="s">
        <v>130</v>
      </c>
      <c r="N53" s="111" t="s">
        <v>130</v>
      </c>
      <c r="O53" s="101" t="s">
        <v>130</v>
      </c>
      <c r="P53" s="91" t="s">
        <v>442</v>
      </c>
      <c r="Q53" s="91" t="s">
        <v>554</v>
      </c>
      <c r="R53" s="91" t="s">
        <v>4</v>
      </c>
      <c r="S53" s="91" t="s">
        <v>444</v>
      </c>
      <c r="T53" s="97" t="s">
        <v>558</v>
      </c>
      <c r="U53" s="87" t="s">
        <v>450</v>
      </c>
      <c r="V53" s="88"/>
      <c r="Y53" s="26"/>
      <c r="Z53" s="26"/>
    </row>
    <row r="54" spans="1:26" s="2" customFormat="1" ht="61.75" x14ac:dyDescent="0.3">
      <c r="A54" s="83" t="s">
        <v>86</v>
      </c>
      <c r="B54" s="84" t="s">
        <v>559</v>
      </c>
      <c r="C54" s="91">
        <v>917071</v>
      </c>
      <c r="D54" s="86"/>
      <c r="E54" s="86"/>
      <c r="F54" s="97">
        <v>2008</v>
      </c>
      <c r="G54" s="88"/>
      <c r="H54" s="91" t="s">
        <v>130</v>
      </c>
      <c r="I54" s="91" t="s">
        <v>560</v>
      </c>
      <c r="J54" s="91">
        <v>11.8</v>
      </c>
      <c r="K54" s="99">
        <v>2000</v>
      </c>
      <c r="L54" s="100">
        <v>2000</v>
      </c>
      <c r="M54" s="91" t="s">
        <v>130</v>
      </c>
      <c r="N54" s="111" t="s">
        <v>130</v>
      </c>
      <c r="O54" s="101" t="s">
        <v>6</v>
      </c>
      <c r="P54" s="91" t="s">
        <v>442</v>
      </c>
      <c r="Q54" s="91" t="s">
        <v>561</v>
      </c>
      <c r="R54" s="91" t="s">
        <v>6</v>
      </c>
      <c r="S54" s="91" t="s">
        <v>35</v>
      </c>
      <c r="T54" s="97" t="s">
        <v>562</v>
      </c>
      <c r="U54" s="87" t="s">
        <v>450</v>
      </c>
      <c r="V54" s="88"/>
      <c r="Y54" s="26"/>
      <c r="Z54" s="26"/>
    </row>
    <row r="55" spans="1:26" s="2" customFormat="1" ht="46.3" x14ac:dyDescent="0.3">
      <c r="A55" s="83" t="s">
        <v>87</v>
      </c>
      <c r="B55" s="84" t="s">
        <v>563</v>
      </c>
      <c r="C55" s="91">
        <v>31017</v>
      </c>
      <c r="D55" s="86"/>
      <c r="E55" s="86"/>
      <c r="F55" s="113">
        <v>1995</v>
      </c>
      <c r="G55" s="88" t="s">
        <v>4</v>
      </c>
      <c r="H55" s="91" t="s">
        <v>130</v>
      </c>
      <c r="I55" s="91" t="s">
        <v>564</v>
      </c>
      <c r="J55" s="91">
        <v>23</v>
      </c>
      <c r="K55" s="110">
        <f>3.14*0.7*0.7*J55</f>
        <v>35.387799999999999</v>
      </c>
      <c r="L55" s="114">
        <f>3.14*0.7*0.7*K55</f>
        <v>54.447669079999997</v>
      </c>
      <c r="M55" s="91" t="s">
        <v>130</v>
      </c>
      <c r="N55" s="111" t="s">
        <v>130</v>
      </c>
      <c r="O55" s="101"/>
      <c r="P55" s="91" t="s">
        <v>442</v>
      </c>
      <c r="Q55" s="91" t="s">
        <v>565</v>
      </c>
      <c r="R55" s="91" t="s">
        <v>4</v>
      </c>
      <c r="S55" s="91" t="s">
        <v>444</v>
      </c>
      <c r="T55" s="97" t="s">
        <v>566</v>
      </c>
      <c r="U55" s="87" t="s">
        <v>450</v>
      </c>
      <c r="V55" s="88"/>
      <c r="Y55" s="26"/>
      <c r="Z55" s="26"/>
    </row>
    <row r="56" spans="1:26" s="2" customFormat="1" ht="77.150000000000006" x14ac:dyDescent="0.3">
      <c r="A56" s="83" t="s">
        <v>88</v>
      </c>
      <c r="B56" s="115" t="s">
        <v>567</v>
      </c>
      <c r="C56" s="91">
        <v>10255</v>
      </c>
      <c r="D56" s="86"/>
      <c r="E56" s="86"/>
      <c r="F56" s="97">
        <v>2022</v>
      </c>
      <c r="G56" s="88"/>
      <c r="H56" s="91" t="s">
        <v>130</v>
      </c>
      <c r="I56" s="91" t="s">
        <v>560</v>
      </c>
      <c r="J56" s="91">
        <v>11.8</v>
      </c>
      <c r="K56" s="110">
        <v>2000</v>
      </c>
      <c r="L56" s="114">
        <v>2000</v>
      </c>
      <c r="M56" s="91" t="s">
        <v>130</v>
      </c>
      <c r="N56" s="111" t="s">
        <v>130</v>
      </c>
      <c r="O56" s="101" t="s">
        <v>6</v>
      </c>
      <c r="P56" s="91" t="s">
        <v>442</v>
      </c>
      <c r="Q56" s="91" t="s">
        <v>492</v>
      </c>
      <c r="R56" s="91" t="s">
        <v>4</v>
      </c>
      <c r="S56" s="91" t="s">
        <v>444</v>
      </c>
      <c r="T56" s="97" t="s">
        <v>562</v>
      </c>
      <c r="U56" s="87" t="s">
        <v>450</v>
      </c>
      <c r="V56" s="88"/>
      <c r="Y56" s="26"/>
      <c r="Z56" s="26"/>
    </row>
    <row r="57" spans="1:26" s="2" customFormat="1" ht="77.150000000000006" x14ac:dyDescent="0.3">
      <c r="A57" s="83" t="s">
        <v>89</v>
      </c>
      <c r="B57" s="115" t="s">
        <v>568</v>
      </c>
      <c r="C57" s="91">
        <v>10255</v>
      </c>
      <c r="D57" s="86"/>
      <c r="E57" s="86"/>
      <c r="F57" s="97">
        <v>2022</v>
      </c>
      <c r="G57" s="88"/>
      <c r="H57" s="91">
        <f>-G56</f>
        <v>0</v>
      </c>
      <c r="I57" s="91" t="s">
        <v>560</v>
      </c>
      <c r="J57" s="91">
        <v>11.8</v>
      </c>
      <c r="K57" s="99">
        <v>2000</v>
      </c>
      <c r="L57" s="100">
        <v>2000</v>
      </c>
      <c r="M57" s="91" t="s">
        <v>130</v>
      </c>
      <c r="N57" s="111" t="s">
        <v>130</v>
      </c>
      <c r="O57" s="101" t="s">
        <v>6</v>
      </c>
      <c r="P57" s="91" t="s">
        <v>442</v>
      </c>
      <c r="Q57" s="91" t="s">
        <v>492</v>
      </c>
      <c r="R57" s="91" t="s">
        <v>4</v>
      </c>
      <c r="S57" s="91" t="s">
        <v>444</v>
      </c>
      <c r="T57" s="97" t="s">
        <v>562</v>
      </c>
      <c r="U57" s="87" t="s">
        <v>450</v>
      </c>
      <c r="V57" s="88"/>
      <c r="Y57" s="26"/>
      <c r="Z57" s="26"/>
    </row>
    <row r="58" spans="1:26" s="2" customFormat="1" ht="123.45" x14ac:dyDescent="0.3">
      <c r="A58" s="83" t="s">
        <v>90</v>
      </c>
      <c r="B58" s="115" t="s">
        <v>569</v>
      </c>
      <c r="C58" s="91">
        <v>921193</v>
      </c>
      <c r="D58" s="86"/>
      <c r="E58" s="86"/>
      <c r="F58" s="97">
        <v>2014</v>
      </c>
      <c r="G58" s="88" t="s">
        <v>4</v>
      </c>
      <c r="H58" s="91">
        <v>35.715000000000003</v>
      </c>
      <c r="I58" s="91">
        <v>1.5</v>
      </c>
      <c r="J58" s="91" t="s">
        <v>570</v>
      </c>
      <c r="K58" s="110"/>
      <c r="L58" s="114"/>
      <c r="M58" s="91" t="s">
        <v>130</v>
      </c>
      <c r="N58" s="111" t="s">
        <v>130</v>
      </c>
      <c r="O58" s="101" t="s">
        <v>6</v>
      </c>
      <c r="P58" s="91" t="s">
        <v>442</v>
      </c>
      <c r="Q58" s="91" t="s">
        <v>492</v>
      </c>
      <c r="R58" s="91" t="s">
        <v>4</v>
      </c>
      <c r="S58" s="91" t="s">
        <v>444</v>
      </c>
      <c r="T58" s="97" t="s">
        <v>571</v>
      </c>
      <c r="U58" s="87" t="s">
        <v>450</v>
      </c>
      <c r="V58" s="88"/>
      <c r="Y58" s="26"/>
      <c r="Z58" s="26"/>
    </row>
    <row r="59" spans="1:26" s="2" customFormat="1" ht="46.3" x14ac:dyDescent="0.3">
      <c r="A59" s="83" t="s">
        <v>91</v>
      </c>
      <c r="B59" s="84" t="s">
        <v>572</v>
      </c>
      <c r="C59" s="91">
        <v>10122</v>
      </c>
      <c r="D59" s="86"/>
      <c r="E59" s="86"/>
      <c r="F59" s="97">
        <v>1962</v>
      </c>
      <c r="G59" s="88" t="s">
        <v>4</v>
      </c>
      <c r="H59" s="91"/>
      <c r="I59" s="91" t="s">
        <v>573</v>
      </c>
      <c r="J59" s="91">
        <v>42.8</v>
      </c>
      <c r="K59" s="99">
        <f>(3.14*(4.55/2)*(4.55/2)*4.8)+(3.14*(4.33/2)*(4.33/2)*8)+(3.14*(3.9/2)*(3.9/2)*10)+(3.14*(3.35/2)*(3.35/2)*10)+(3.14*(2.85/2)*(2.85/2)*10)</f>
        <v>467.00686200000001</v>
      </c>
      <c r="L59" s="100">
        <f>(3.14*(4.55/2)*(4.55/2)*4.8)+(3.14*(4.33/2)*(4.33/2)*8)+(3.14*(3.9/2)*(3.9/2)*10)+(3.14*(3.35/2)*(3.35/2)*10)+(3.14*(2.85/2)*(2.85/2)*10)</f>
        <v>467.00686200000001</v>
      </c>
      <c r="M59" s="91" t="s">
        <v>130</v>
      </c>
      <c r="N59" s="111" t="s">
        <v>130</v>
      </c>
      <c r="O59" s="101" t="s">
        <v>130</v>
      </c>
      <c r="P59" s="91" t="s">
        <v>442</v>
      </c>
      <c r="Q59" s="91" t="s">
        <v>554</v>
      </c>
      <c r="R59" s="91" t="s">
        <v>4</v>
      </c>
      <c r="S59" s="91" t="s">
        <v>444</v>
      </c>
      <c r="T59" s="97" t="s">
        <v>574</v>
      </c>
      <c r="U59" s="87" t="s">
        <v>450</v>
      </c>
      <c r="V59" s="88"/>
      <c r="Y59" s="26"/>
      <c r="Z59" s="26"/>
    </row>
    <row r="60" spans="1:26" s="2" customFormat="1" ht="46.3" x14ac:dyDescent="0.3">
      <c r="A60" s="83" t="s">
        <v>92</v>
      </c>
      <c r="B60" s="84" t="s">
        <v>575</v>
      </c>
      <c r="C60" s="91">
        <v>20186</v>
      </c>
      <c r="D60" s="86"/>
      <c r="E60" s="86"/>
      <c r="F60" s="97">
        <v>1990</v>
      </c>
      <c r="G60" s="88"/>
      <c r="H60" s="91">
        <v>200</v>
      </c>
      <c r="I60" s="91" t="s">
        <v>576</v>
      </c>
      <c r="J60" s="98">
        <v>8.5500000000000007</v>
      </c>
      <c r="K60" s="99"/>
      <c r="L60" s="100"/>
      <c r="M60" s="91" t="s">
        <v>130</v>
      </c>
      <c r="N60" s="91" t="s">
        <v>130</v>
      </c>
      <c r="O60" s="101" t="s">
        <v>130</v>
      </c>
      <c r="P60" s="91" t="s">
        <v>442</v>
      </c>
      <c r="Q60" s="91" t="s">
        <v>577</v>
      </c>
      <c r="R60" s="91" t="s">
        <v>4</v>
      </c>
      <c r="S60" s="91" t="s">
        <v>444</v>
      </c>
      <c r="T60" s="97" t="s">
        <v>578</v>
      </c>
      <c r="U60" s="87" t="s">
        <v>450</v>
      </c>
      <c r="V60" s="88"/>
      <c r="Y60" s="26"/>
      <c r="Z60" s="26"/>
    </row>
    <row r="61" spans="1:26" s="2" customFormat="1" ht="46.3" x14ac:dyDescent="0.3">
      <c r="A61" s="83" t="s">
        <v>93</v>
      </c>
      <c r="B61" s="92" t="s">
        <v>579</v>
      </c>
      <c r="C61" s="91">
        <v>20310</v>
      </c>
      <c r="D61" s="86"/>
      <c r="E61" s="86"/>
      <c r="F61" s="97">
        <v>1975</v>
      </c>
      <c r="G61" s="88" t="s">
        <v>4</v>
      </c>
      <c r="H61" s="91">
        <v>376</v>
      </c>
      <c r="I61" s="91">
        <v>1.52</v>
      </c>
      <c r="J61" s="91"/>
      <c r="K61" s="99">
        <f>H61*I61*0.2</f>
        <v>114.304</v>
      </c>
      <c r="L61" s="100">
        <f>I61*J61*0.2</f>
        <v>0</v>
      </c>
      <c r="M61" s="91" t="s">
        <v>130</v>
      </c>
      <c r="N61" s="91" t="s">
        <v>130</v>
      </c>
      <c r="O61" s="101" t="s">
        <v>130</v>
      </c>
      <c r="P61" s="91" t="s">
        <v>442</v>
      </c>
      <c r="Q61" s="91" t="s">
        <v>580</v>
      </c>
      <c r="R61" s="91" t="s">
        <v>4</v>
      </c>
      <c r="S61" s="91" t="s">
        <v>444</v>
      </c>
      <c r="T61" s="97" t="s">
        <v>581</v>
      </c>
      <c r="U61" s="87" t="s">
        <v>450</v>
      </c>
      <c r="V61" s="88"/>
      <c r="Y61" s="26"/>
      <c r="Z61" s="26"/>
    </row>
    <row r="62" spans="1:26" s="2" customFormat="1" ht="46.3" x14ac:dyDescent="0.3">
      <c r="A62" s="83" t="s">
        <v>94</v>
      </c>
      <c r="B62" s="92" t="s">
        <v>582</v>
      </c>
      <c r="C62" s="91">
        <v>20185</v>
      </c>
      <c r="D62" s="86"/>
      <c r="E62" s="86"/>
      <c r="F62" s="97">
        <v>1990</v>
      </c>
      <c r="G62" s="88"/>
      <c r="H62" s="91">
        <v>1441</v>
      </c>
      <c r="I62" s="91">
        <v>7.25</v>
      </c>
      <c r="J62" s="91"/>
      <c r="K62" s="99">
        <f>H62*I62*0.2</f>
        <v>2089.4500000000003</v>
      </c>
      <c r="L62" s="100">
        <f>I62*J62*0.2</f>
        <v>0</v>
      </c>
      <c r="M62" s="91" t="s">
        <v>130</v>
      </c>
      <c r="N62" s="91" t="s">
        <v>130</v>
      </c>
      <c r="O62" s="101" t="s">
        <v>130</v>
      </c>
      <c r="P62" s="91" t="s">
        <v>442</v>
      </c>
      <c r="Q62" s="91" t="s">
        <v>583</v>
      </c>
      <c r="R62" s="91" t="s">
        <v>4</v>
      </c>
      <c r="S62" s="91" t="s">
        <v>444</v>
      </c>
      <c r="T62" s="97" t="s">
        <v>584</v>
      </c>
      <c r="U62" s="87" t="s">
        <v>450</v>
      </c>
      <c r="V62" s="88"/>
      <c r="Y62" s="26"/>
      <c r="Z62" s="26"/>
    </row>
    <row r="63" spans="1:26" s="2" customFormat="1" ht="64.5" customHeight="1" x14ac:dyDescent="0.3">
      <c r="A63" s="83" t="s">
        <v>95</v>
      </c>
      <c r="B63" s="84" t="s">
        <v>585</v>
      </c>
      <c r="C63" s="116">
        <v>890100033015</v>
      </c>
      <c r="D63" s="117"/>
      <c r="E63" s="117"/>
      <c r="F63" s="117">
        <v>2023</v>
      </c>
      <c r="G63" s="117"/>
      <c r="H63" s="118">
        <v>27.04</v>
      </c>
      <c r="I63" s="90">
        <v>9.64</v>
      </c>
      <c r="J63" s="86">
        <v>7.39</v>
      </c>
      <c r="K63" s="118">
        <v>259</v>
      </c>
      <c r="L63" s="118">
        <v>1914</v>
      </c>
      <c r="M63" s="118">
        <v>256</v>
      </c>
      <c r="N63" s="117"/>
      <c r="O63" s="86" t="s">
        <v>6</v>
      </c>
      <c r="P63" s="91" t="s">
        <v>442</v>
      </c>
      <c r="Q63" s="91" t="s">
        <v>586</v>
      </c>
      <c r="R63" s="91" t="s">
        <v>4</v>
      </c>
      <c r="S63" s="91" t="s">
        <v>444</v>
      </c>
      <c r="T63" s="119" t="s">
        <v>587</v>
      </c>
      <c r="U63" s="87" t="s">
        <v>450</v>
      </c>
      <c r="V63" s="117"/>
    </row>
    <row r="64" spans="1:26" s="2" customFormat="1" x14ac:dyDescent="0.3">
      <c r="A64" s="10"/>
      <c r="B64" s="120" t="s">
        <v>588</v>
      </c>
      <c r="C64" s="4"/>
      <c r="D64" s="4"/>
      <c r="E64" s="15" t="s">
        <v>34</v>
      </c>
      <c r="F64" s="4"/>
      <c r="G64" s="4"/>
      <c r="H64" s="67"/>
      <c r="I64" s="67"/>
      <c r="J64" s="11"/>
      <c r="K64" s="11"/>
      <c r="L64" s="121" t="s">
        <v>589</v>
      </c>
      <c r="M64" s="122"/>
      <c r="N64" s="4"/>
      <c r="O64" s="67"/>
      <c r="P64" s="4"/>
      <c r="Q64" s="67"/>
      <c r="R64" s="4"/>
      <c r="S64" s="4"/>
      <c r="T64" s="3"/>
      <c r="U64" s="3"/>
      <c r="V64" s="12"/>
    </row>
    <row r="65" spans="1:22" s="2" customFormat="1" x14ac:dyDescent="0.3">
      <c r="A65" s="10"/>
      <c r="B65" s="3"/>
      <c r="C65" s="4"/>
      <c r="D65" s="4"/>
      <c r="E65" s="15"/>
      <c r="F65" s="4"/>
      <c r="G65" s="4"/>
      <c r="H65" s="67"/>
      <c r="I65" s="67"/>
      <c r="J65" s="11"/>
      <c r="K65" s="11"/>
      <c r="L65" s="121"/>
      <c r="M65" s="122"/>
      <c r="N65" s="4"/>
      <c r="O65" s="67"/>
      <c r="P65" s="4"/>
      <c r="Q65" s="67"/>
      <c r="R65" s="4"/>
      <c r="S65" s="4"/>
      <c r="T65" s="3"/>
      <c r="U65" s="3"/>
      <c r="V65" s="12"/>
    </row>
    <row r="66" spans="1:22" s="29" customFormat="1" x14ac:dyDescent="0.3">
      <c r="A66" s="14"/>
      <c r="B66" s="15"/>
      <c r="C66" s="16"/>
      <c r="D66" s="16"/>
      <c r="E66" s="29" t="s">
        <v>7</v>
      </c>
      <c r="F66" s="16"/>
      <c r="G66" s="16"/>
      <c r="H66" s="80"/>
      <c r="I66" s="80"/>
      <c r="J66" s="17"/>
      <c r="K66" s="17"/>
      <c r="L66" s="123"/>
      <c r="M66" s="124"/>
      <c r="N66" s="16"/>
      <c r="O66" s="80"/>
      <c r="P66" s="16"/>
      <c r="Q66" s="80"/>
      <c r="R66" s="16"/>
      <c r="S66" s="16"/>
      <c r="T66" s="15"/>
      <c r="U66" s="15"/>
      <c r="V66" s="13"/>
    </row>
    <row r="67" spans="1:22" s="19" customFormat="1" ht="24.75" customHeight="1" x14ac:dyDescent="0.3">
      <c r="A67" s="3"/>
      <c r="B67" s="21"/>
      <c r="C67" s="21"/>
      <c r="D67" s="21"/>
      <c r="E67" s="7" t="s">
        <v>33</v>
      </c>
      <c r="F67" s="5"/>
      <c r="G67" s="5"/>
      <c r="H67" s="67"/>
      <c r="I67" s="67"/>
      <c r="J67" s="5"/>
      <c r="K67" s="5"/>
      <c r="L67" s="80"/>
      <c r="M67" s="67"/>
      <c r="N67" s="5"/>
      <c r="O67" s="67"/>
      <c r="P67" s="5"/>
      <c r="Q67" s="67"/>
      <c r="R67" s="5"/>
      <c r="S67" s="5"/>
      <c r="T67" s="3"/>
      <c r="U67" s="3"/>
      <c r="V67" s="3"/>
    </row>
    <row r="68" spans="1:22" s="19" customFormat="1" ht="24.75" customHeight="1" x14ac:dyDescent="0.3">
      <c r="A68" s="3"/>
      <c r="B68" s="21"/>
      <c r="C68" s="21"/>
      <c r="D68" s="21"/>
      <c r="E68" s="7"/>
      <c r="F68" s="5"/>
      <c r="G68" s="5"/>
      <c r="H68" s="67"/>
      <c r="I68" s="67"/>
      <c r="J68" s="5"/>
      <c r="K68" s="5"/>
      <c r="L68" s="80"/>
      <c r="M68" s="67"/>
      <c r="N68" s="5"/>
      <c r="O68" s="67"/>
      <c r="P68" s="5"/>
      <c r="Q68" s="67"/>
      <c r="R68" s="5"/>
      <c r="S68" s="5"/>
      <c r="T68" s="3"/>
      <c r="U68" s="3"/>
      <c r="V68" s="3"/>
    </row>
    <row r="69" spans="1:22" s="19" customFormat="1" ht="24.75" customHeight="1" x14ac:dyDescent="0.3">
      <c r="A69" s="3"/>
      <c r="B69" s="21"/>
      <c r="C69" s="21"/>
      <c r="D69" s="21"/>
      <c r="E69" s="7"/>
      <c r="F69" s="5"/>
      <c r="G69" s="5"/>
      <c r="H69" s="67"/>
      <c r="I69" s="67"/>
      <c r="J69" s="5"/>
      <c r="K69" s="5"/>
      <c r="L69" s="80"/>
      <c r="M69" s="67"/>
      <c r="N69" s="5"/>
      <c r="O69" s="67"/>
      <c r="P69" s="5"/>
      <c r="Q69" s="67"/>
      <c r="R69" s="5"/>
      <c r="S69" s="5"/>
      <c r="T69" s="3"/>
      <c r="U69" s="3"/>
      <c r="V69" s="3"/>
    </row>
    <row r="70" spans="1:22" s="19" customFormat="1" ht="24.75" customHeight="1" x14ac:dyDescent="0.3">
      <c r="A70" s="3"/>
      <c r="B70" s="21"/>
      <c r="C70" s="21"/>
      <c r="D70" s="21"/>
      <c r="E70" s="7"/>
      <c r="F70" s="5"/>
      <c r="G70" s="5"/>
      <c r="H70" s="67"/>
      <c r="I70" s="67"/>
      <c r="J70" s="5"/>
      <c r="K70" s="5"/>
      <c r="L70" s="80"/>
      <c r="M70" s="67"/>
      <c r="N70" s="5"/>
      <c r="O70" s="67"/>
      <c r="P70" s="5"/>
      <c r="Q70" s="67"/>
      <c r="R70" s="5"/>
      <c r="S70" s="5"/>
      <c r="T70" s="3"/>
      <c r="U70" s="3"/>
      <c r="V70" s="3"/>
    </row>
    <row r="71" spans="1:22" s="19" customFormat="1" ht="24.75" customHeight="1" x14ac:dyDescent="0.3">
      <c r="A71" s="3"/>
      <c r="B71" s="21"/>
      <c r="C71" s="21"/>
      <c r="D71" s="21"/>
      <c r="E71" s="7"/>
      <c r="F71" s="5"/>
      <c r="G71" s="5"/>
      <c r="H71" s="67"/>
      <c r="I71" s="67"/>
      <c r="J71" s="5"/>
      <c r="K71" s="5"/>
      <c r="L71" s="80"/>
      <c r="M71" s="67"/>
      <c r="N71" s="5"/>
      <c r="O71" s="67"/>
      <c r="P71" s="5"/>
      <c r="Q71" s="67"/>
      <c r="R71" s="5"/>
      <c r="S71" s="5"/>
      <c r="T71" s="3"/>
      <c r="U71" s="3"/>
      <c r="V71" s="3"/>
    </row>
    <row r="72" spans="1:22" s="19" customFormat="1" ht="24.75" customHeight="1" x14ac:dyDescent="0.3">
      <c r="A72" s="3"/>
      <c r="B72" s="21"/>
      <c r="C72" s="21"/>
      <c r="D72" s="21"/>
      <c r="E72" s="7"/>
      <c r="F72" s="5"/>
      <c r="G72" s="5"/>
      <c r="H72" s="67"/>
      <c r="I72" s="67"/>
      <c r="J72" s="5"/>
      <c r="K72" s="5"/>
      <c r="L72" s="80"/>
      <c r="M72" s="67"/>
      <c r="N72" s="5"/>
      <c r="O72" s="67"/>
      <c r="P72" s="5"/>
      <c r="Q72" s="67"/>
      <c r="R72" s="5"/>
      <c r="S72" s="5"/>
      <c r="T72" s="3"/>
      <c r="U72" s="3"/>
      <c r="V72" s="3"/>
    </row>
    <row r="73" spans="1:22" s="19" customFormat="1" ht="24.75" customHeight="1" x14ac:dyDescent="0.3">
      <c r="A73" s="3"/>
      <c r="B73" s="21"/>
      <c r="C73" s="21"/>
      <c r="D73" s="21"/>
      <c r="E73" s="7"/>
      <c r="F73" s="5"/>
      <c r="G73" s="5"/>
      <c r="H73" s="67"/>
      <c r="I73" s="67"/>
      <c r="J73" s="5"/>
      <c r="K73" s="5"/>
      <c r="L73" s="80"/>
      <c r="M73" s="67"/>
      <c r="N73" s="5"/>
      <c r="O73" s="67"/>
      <c r="P73" s="5"/>
      <c r="Q73" s="67"/>
      <c r="R73" s="5"/>
      <c r="S73" s="5"/>
      <c r="T73" s="3"/>
      <c r="U73" s="3"/>
      <c r="V73" s="3"/>
    </row>
    <row r="74" spans="1:22" s="19" customFormat="1" ht="24.75" customHeight="1" x14ac:dyDescent="0.3">
      <c r="A74" s="3"/>
      <c r="B74" s="21"/>
      <c r="C74" s="21"/>
      <c r="D74" s="21"/>
      <c r="E74" s="7"/>
      <c r="F74" s="5"/>
      <c r="G74" s="5"/>
      <c r="H74" s="67"/>
      <c r="I74" s="67"/>
      <c r="J74" s="5"/>
      <c r="K74" s="5"/>
      <c r="L74" s="80"/>
      <c r="M74" s="67"/>
      <c r="N74" s="5"/>
      <c r="O74" s="67"/>
      <c r="P74" s="5"/>
      <c r="Q74" s="67"/>
      <c r="R74" s="5"/>
      <c r="S74" s="5"/>
      <c r="T74" s="3"/>
      <c r="U74" s="3"/>
      <c r="V74" s="3"/>
    </row>
    <row r="75" spans="1:22" s="19" customFormat="1" ht="24.75" customHeight="1" x14ac:dyDescent="0.3">
      <c r="A75" s="3"/>
      <c r="B75" s="21"/>
      <c r="C75" s="21"/>
      <c r="D75" s="21"/>
      <c r="E75" s="7"/>
      <c r="F75" s="5"/>
      <c r="G75" s="5"/>
      <c r="H75" s="67"/>
      <c r="I75" s="67"/>
      <c r="J75" s="5"/>
      <c r="K75" s="5"/>
      <c r="L75" s="80"/>
      <c r="M75" s="67"/>
      <c r="N75" s="5"/>
      <c r="O75" s="67"/>
      <c r="P75" s="5"/>
      <c r="Q75" s="67"/>
      <c r="R75" s="5"/>
      <c r="S75" s="5"/>
      <c r="T75" s="3"/>
      <c r="U75" s="3"/>
      <c r="V75" s="3"/>
    </row>
    <row r="76" spans="1:22" s="19" customFormat="1" ht="24.75" customHeight="1" x14ac:dyDescent="0.3">
      <c r="A76" s="3"/>
      <c r="B76" s="21"/>
      <c r="C76" s="21"/>
      <c r="D76" s="21"/>
      <c r="E76" s="7"/>
      <c r="F76" s="5"/>
      <c r="G76" s="5"/>
      <c r="H76" s="67"/>
      <c r="I76" s="67"/>
      <c r="J76" s="5"/>
      <c r="K76" s="5"/>
      <c r="L76" s="80"/>
      <c r="M76" s="67"/>
      <c r="N76" s="5"/>
      <c r="O76" s="67"/>
      <c r="P76" s="5"/>
      <c r="Q76" s="67"/>
      <c r="R76" s="5"/>
      <c r="S76" s="5"/>
      <c r="T76" s="3"/>
      <c r="U76" s="3"/>
      <c r="V76" s="3"/>
    </row>
    <row r="77" spans="1:22" s="19" customFormat="1" ht="24.75" customHeight="1" x14ac:dyDescent="0.3">
      <c r="A77" s="3"/>
      <c r="C77" s="21"/>
      <c r="D77" s="21"/>
      <c r="E77" s="7"/>
      <c r="F77" s="5"/>
      <c r="G77" s="5"/>
      <c r="H77" s="67"/>
      <c r="I77" s="67"/>
      <c r="J77" s="5"/>
      <c r="K77" s="5"/>
      <c r="L77" s="80"/>
      <c r="M77" s="67"/>
      <c r="N77" s="5"/>
      <c r="O77" s="67"/>
      <c r="P77" s="5"/>
      <c r="Q77" s="67"/>
      <c r="R77" s="5"/>
      <c r="S77" s="5"/>
      <c r="T77" s="3"/>
      <c r="U77" s="3"/>
      <c r="V77" s="3"/>
    </row>
    <row r="78" spans="1:22" s="19" customFormat="1" ht="24.75" customHeight="1" x14ac:dyDescent="0.3">
      <c r="A78" s="3"/>
      <c r="B78" s="21"/>
      <c r="C78" s="21"/>
      <c r="D78" s="21"/>
      <c r="E78" s="7"/>
      <c r="F78" s="5"/>
      <c r="G78" s="5"/>
      <c r="H78" s="67"/>
      <c r="I78" s="67"/>
      <c r="J78" s="5"/>
      <c r="K78" s="5"/>
      <c r="L78" s="80"/>
      <c r="M78" s="67"/>
      <c r="N78" s="5"/>
      <c r="O78" s="67"/>
      <c r="P78" s="5"/>
      <c r="Q78" s="67"/>
      <c r="R78" s="5"/>
      <c r="S78" s="5"/>
      <c r="T78" s="3"/>
      <c r="U78" s="3"/>
      <c r="V78" s="3"/>
    </row>
    <row r="79" spans="1:22" s="19" customFormat="1" ht="24.75" customHeight="1" x14ac:dyDescent="0.3">
      <c r="A79" s="3"/>
      <c r="B79" s="21"/>
      <c r="C79" s="21"/>
      <c r="D79" s="21"/>
      <c r="E79" s="7"/>
      <c r="F79" s="5"/>
      <c r="G79" s="5"/>
      <c r="H79" s="67"/>
      <c r="I79" s="67"/>
      <c r="J79" s="5"/>
      <c r="K79" s="5"/>
      <c r="L79" s="80"/>
      <c r="M79" s="67"/>
      <c r="N79" s="5"/>
      <c r="O79" s="67"/>
      <c r="P79" s="5"/>
      <c r="Q79" s="67"/>
      <c r="R79" s="5"/>
      <c r="S79" s="5"/>
      <c r="T79" s="3"/>
      <c r="U79" s="3"/>
      <c r="V79" s="3"/>
    </row>
    <row r="80" spans="1:22" s="19" customFormat="1" ht="24.75" customHeight="1" x14ac:dyDescent="0.3">
      <c r="A80" s="3"/>
      <c r="B80" s="21"/>
      <c r="C80" s="21"/>
      <c r="D80" s="21"/>
      <c r="E80" s="7"/>
      <c r="F80" s="5"/>
      <c r="G80" s="5"/>
      <c r="H80" s="67"/>
      <c r="I80" s="67"/>
      <c r="J80" s="5"/>
      <c r="K80" s="5"/>
      <c r="L80" s="80"/>
      <c r="M80" s="67"/>
      <c r="N80" s="5"/>
      <c r="O80" s="67"/>
      <c r="P80" s="5"/>
      <c r="Q80" s="67"/>
      <c r="R80" s="5"/>
      <c r="S80" s="5"/>
      <c r="T80" s="3"/>
      <c r="U80" s="3"/>
      <c r="V80" s="3"/>
    </row>
    <row r="81" spans="1:22" s="19" customFormat="1" ht="24.75" customHeight="1" x14ac:dyDescent="0.3">
      <c r="A81" s="3"/>
      <c r="B81" s="21"/>
      <c r="C81" s="21"/>
      <c r="D81" s="21"/>
      <c r="E81" s="7"/>
      <c r="F81" s="5"/>
      <c r="G81" s="5"/>
      <c r="H81" s="67"/>
      <c r="I81" s="67"/>
      <c r="J81" s="5"/>
      <c r="K81" s="5"/>
      <c r="L81" s="80"/>
      <c r="M81" s="67"/>
      <c r="N81" s="5"/>
      <c r="O81" s="67"/>
      <c r="P81" s="5"/>
      <c r="Q81" s="67"/>
      <c r="R81" s="5"/>
      <c r="S81" s="5"/>
      <c r="T81" s="3"/>
      <c r="U81" s="3"/>
      <c r="V81" s="3"/>
    </row>
    <row r="82" spans="1:22" s="19" customFormat="1" x14ac:dyDescent="0.3">
      <c r="A82" s="3"/>
      <c r="B82" s="21"/>
      <c r="C82" s="5"/>
      <c r="D82" s="5"/>
      <c r="E82" s="5"/>
      <c r="F82" s="30"/>
      <c r="G82" s="30"/>
      <c r="H82" s="67"/>
      <c r="I82" s="67"/>
      <c r="J82" s="5"/>
      <c r="K82" s="5"/>
      <c r="L82" s="125"/>
      <c r="M82" s="67"/>
      <c r="N82" s="5"/>
      <c r="O82" s="67"/>
      <c r="P82" s="5"/>
      <c r="Q82" s="67"/>
      <c r="R82" s="4"/>
      <c r="S82" s="4"/>
      <c r="T82" s="3"/>
      <c r="U82" s="3"/>
      <c r="V82" s="3"/>
    </row>
    <row r="83" spans="1:22" s="19" customFormat="1" ht="12.75" customHeight="1" x14ac:dyDescent="0.3">
      <c r="A83" s="3"/>
      <c r="B83" s="21"/>
      <c r="C83" s="5"/>
      <c r="D83" s="5"/>
      <c r="E83" s="5"/>
      <c r="F83" s="30"/>
      <c r="G83" s="30"/>
      <c r="H83" s="67"/>
      <c r="I83" s="67"/>
      <c r="J83" s="5"/>
      <c r="K83" s="5"/>
      <c r="L83" s="125"/>
      <c r="M83" s="67"/>
      <c r="N83" s="5"/>
      <c r="O83" s="67"/>
      <c r="P83" s="5"/>
      <c r="Q83" s="67"/>
      <c r="R83" s="4"/>
      <c r="S83" s="4"/>
      <c r="T83" s="3"/>
      <c r="U83" s="3"/>
      <c r="V83" s="3"/>
    </row>
    <row r="84" spans="1:22" s="19" customFormat="1" ht="44.25" customHeight="1" x14ac:dyDescent="0.3">
      <c r="A84" s="3"/>
      <c r="B84" s="3"/>
      <c r="C84" s="4"/>
      <c r="D84" s="4"/>
      <c r="E84" s="31"/>
      <c r="F84" s="30"/>
      <c r="G84" s="30"/>
      <c r="H84" s="67"/>
      <c r="I84" s="67"/>
      <c r="J84" s="5"/>
      <c r="K84" s="5"/>
      <c r="L84" s="125"/>
      <c r="M84" s="67"/>
      <c r="N84" s="5"/>
      <c r="O84" s="67"/>
      <c r="P84" s="5"/>
      <c r="Q84" s="67"/>
      <c r="R84" s="4"/>
      <c r="S84" s="4"/>
      <c r="T84" s="3"/>
      <c r="U84" s="3"/>
      <c r="V84" s="3"/>
    </row>
    <row r="85" spans="1:22" s="19" customFormat="1" ht="44.25" customHeight="1" x14ac:dyDescent="0.3">
      <c r="A85" s="3"/>
      <c r="B85" s="3"/>
      <c r="C85" s="4"/>
      <c r="D85" s="4"/>
      <c r="E85" s="31"/>
      <c r="F85" s="30"/>
      <c r="G85" s="30"/>
      <c r="H85" s="67"/>
      <c r="I85" s="67"/>
      <c r="J85" s="5"/>
      <c r="K85" s="5"/>
      <c r="L85" s="125"/>
      <c r="M85" s="67"/>
      <c r="N85" s="5"/>
      <c r="O85" s="67"/>
      <c r="P85" s="5"/>
      <c r="Q85" s="67"/>
      <c r="R85" s="4"/>
      <c r="S85" s="4"/>
      <c r="T85" s="3"/>
      <c r="U85" s="3"/>
      <c r="V85" s="3"/>
    </row>
    <row r="86" spans="1:22" s="19" customFormat="1" ht="56.25" customHeight="1" x14ac:dyDescent="0.3">
      <c r="A86" s="3"/>
      <c r="B86" s="3"/>
      <c r="C86" s="4"/>
      <c r="D86" s="4"/>
      <c r="E86" s="31"/>
      <c r="F86" s="30"/>
      <c r="G86" s="30"/>
      <c r="H86" s="67"/>
      <c r="I86" s="67"/>
      <c r="J86" s="5"/>
      <c r="K86" s="5"/>
      <c r="L86" s="125"/>
      <c r="M86" s="67"/>
      <c r="N86" s="5"/>
      <c r="O86" s="67"/>
      <c r="P86" s="5"/>
      <c r="Q86" s="67"/>
      <c r="R86" s="4"/>
      <c r="S86" s="4"/>
      <c r="T86" s="3"/>
      <c r="U86" s="3"/>
      <c r="V86" s="3"/>
    </row>
    <row r="87" spans="1:22" s="19" customFormat="1" ht="44.25" customHeight="1" x14ac:dyDescent="0.3">
      <c r="A87" s="3"/>
      <c r="B87" s="3"/>
      <c r="C87" s="4"/>
      <c r="D87" s="4"/>
      <c r="E87" s="31"/>
      <c r="F87" s="30"/>
      <c r="G87" s="30"/>
      <c r="H87" s="67"/>
      <c r="I87" s="67"/>
      <c r="J87" s="5"/>
      <c r="K87" s="5"/>
      <c r="L87" s="125"/>
      <c r="M87" s="67"/>
      <c r="N87" s="5"/>
      <c r="O87" s="67"/>
      <c r="P87" s="5"/>
      <c r="Q87" s="67"/>
      <c r="R87" s="4"/>
      <c r="S87" s="4"/>
      <c r="T87" s="3"/>
      <c r="U87" s="3"/>
      <c r="V87" s="3"/>
    </row>
    <row r="88" spans="1:22" s="19" customFormat="1" ht="51" customHeight="1" x14ac:dyDescent="0.3">
      <c r="A88" s="3"/>
      <c r="B88" s="3"/>
      <c r="C88" s="4"/>
      <c r="D88" s="4"/>
      <c r="E88" s="31"/>
      <c r="F88" s="30"/>
      <c r="G88" s="30"/>
      <c r="H88" s="67"/>
      <c r="I88" s="67"/>
      <c r="J88" s="5"/>
      <c r="K88" s="5"/>
      <c r="L88" s="125"/>
      <c r="M88" s="67"/>
      <c r="N88" s="5"/>
      <c r="O88" s="67"/>
      <c r="P88" s="5"/>
      <c r="Q88" s="67"/>
      <c r="R88" s="4"/>
      <c r="S88" s="4"/>
      <c r="T88" s="3"/>
      <c r="U88" s="3"/>
      <c r="V88" s="3"/>
    </row>
    <row r="89" spans="1:22" ht="80.25" customHeight="1" x14ac:dyDescent="0.3">
      <c r="A89" s="3"/>
      <c r="B89" s="3"/>
      <c r="C89" s="4"/>
      <c r="D89" s="4"/>
      <c r="E89" s="31"/>
      <c r="F89" s="30"/>
      <c r="G89" s="30"/>
      <c r="H89" s="67"/>
      <c r="I89" s="67"/>
      <c r="J89" s="5"/>
      <c r="K89" s="5"/>
      <c r="L89" s="125"/>
      <c r="M89" s="67"/>
      <c r="N89" s="5"/>
      <c r="O89" s="67"/>
      <c r="P89" s="5"/>
      <c r="Q89" s="67"/>
      <c r="R89" s="4"/>
      <c r="S89" s="4"/>
      <c r="T89" s="3"/>
      <c r="U89" s="3"/>
      <c r="V89" s="3"/>
    </row>
    <row r="90" spans="1:22" x14ac:dyDescent="0.3">
      <c r="A90" s="3"/>
      <c r="B90" s="3"/>
      <c r="C90" s="4"/>
      <c r="D90" s="4"/>
      <c r="E90" s="31"/>
      <c r="F90" s="30"/>
      <c r="G90" s="30"/>
      <c r="H90" s="67"/>
      <c r="I90" s="67"/>
      <c r="J90" s="5"/>
      <c r="K90" s="5"/>
      <c r="L90" s="125"/>
      <c r="M90" s="67"/>
      <c r="N90" s="5"/>
      <c r="O90" s="67"/>
      <c r="P90" s="5"/>
      <c r="Q90" s="67"/>
      <c r="R90" s="4"/>
      <c r="S90" s="4"/>
      <c r="T90" s="3"/>
      <c r="U90" s="3"/>
      <c r="V90" s="3"/>
    </row>
    <row r="91" spans="1:22" x14ac:dyDescent="0.3">
      <c r="A91" s="20"/>
      <c r="B91" s="3"/>
      <c r="C91" s="4"/>
      <c r="D91" s="4"/>
      <c r="E91" s="31"/>
      <c r="F91" s="30"/>
      <c r="G91" s="30"/>
      <c r="H91" s="67"/>
      <c r="I91" s="67"/>
      <c r="J91" s="5"/>
      <c r="K91" s="5"/>
      <c r="L91" s="125"/>
      <c r="M91" s="67"/>
      <c r="N91" s="5"/>
      <c r="O91" s="67"/>
      <c r="P91" s="5"/>
      <c r="Q91" s="67"/>
      <c r="R91" s="4"/>
      <c r="S91" s="4"/>
      <c r="T91" s="3"/>
      <c r="U91" s="3"/>
      <c r="V91" s="3"/>
    </row>
    <row r="92" spans="1:22" x14ac:dyDescent="0.3">
      <c r="A92" s="20"/>
      <c r="B92" s="3"/>
      <c r="C92" s="4"/>
      <c r="D92" s="4"/>
      <c r="E92" s="31"/>
      <c r="F92" s="30"/>
      <c r="G92" s="30"/>
      <c r="H92" s="67"/>
      <c r="I92" s="67"/>
      <c r="J92" s="5"/>
      <c r="K92" s="5"/>
      <c r="L92" s="125"/>
      <c r="M92" s="67"/>
      <c r="N92" s="5"/>
      <c r="O92" s="67"/>
      <c r="P92" s="5"/>
      <c r="Q92" s="67"/>
      <c r="R92" s="4"/>
      <c r="S92" s="4"/>
      <c r="T92" s="3"/>
      <c r="U92" s="3"/>
      <c r="V92" s="3"/>
    </row>
    <row r="93" spans="1:22" x14ac:dyDescent="0.3">
      <c r="A93" s="20"/>
      <c r="B93" s="3"/>
      <c r="C93" s="4"/>
      <c r="D93" s="4"/>
      <c r="E93" s="31"/>
      <c r="F93" s="30"/>
      <c r="G93" s="30"/>
      <c r="H93" s="67"/>
      <c r="I93" s="67"/>
      <c r="J93" s="5"/>
      <c r="K93" s="5"/>
      <c r="L93" s="125"/>
      <c r="M93" s="67"/>
      <c r="N93" s="5"/>
      <c r="O93" s="67"/>
      <c r="P93" s="5"/>
      <c r="Q93" s="67"/>
      <c r="R93" s="4"/>
      <c r="S93" s="4"/>
      <c r="T93" s="3"/>
      <c r="U93" s="3"/>
      <c r="V93" s="3"/>
    </row>
    <row r="94" spans="1:22" x14ac:dyDescent="0.3">
      <c r="A94" s="20"/>
      <c r="B94" s="3"/>
      <c r="C94" s="4"/>
      <c r="D94" s="4"/>
      <c r="E94" s="31"/>
      <c r="F94" s="30"/>
      <c r="G94" s="30"/>
      <c r="H94" s="67"/>
      <c r="I94" s="67"/>
      <c r="J94" s="5"/>
      <c r="K94" s="5"/>
      <c r="L94" s="125"/>
      <c r="M94" s="67"/>
      <c r="N94" s="5"/>
      <c r="O94" s="67"/>
      <c r="P94" s="5"/>
      <c r="Q94" s="67"/>
      <c r="R94" s="4"/>
      <c r="S94" s="4"/>
      <c r="T94" s="3"/>
      <c r="U94" s="3"/>
      <c r="V94" s="3"/>
    </row>
    <row r="95" spans="1:22" x14ac:dyDescent="0.3">
      <c r="A95" s="20"/>
      <c r="B95" s="3"/>
      <c r="C95" s="4"/>
      <c r="D95" s="4"/>
      <c r="E95" s="31"/>
      <c r="F95" s="30"/>
      <c r="G95" s="30"/>
      <c r="H95" s="67"/>
      <c r="I95" s="67"/>
      <c r="J95" s="5"/>
      <c r="K95" s="5"/>
      <c r="L95" s="125"/>
      <c r="M95" s="67"/>
      <c r="N95" s="5"/>
      <c r="O95" s="67"/>
      <c r="P95" s="5"/>
      <c r="Q95" s="67"/>
      <c r="R95" s="4"/>
      <c r="S95" s="4"/>
      <c r="T95" s="3"/>
      <c r="U95" s="3"/>
      <c r="V95" s="3"/>
    </row>
    <row r="96" spans="1:22" ht="79.5" customHeight="1" x14ac:dyDescent="0.3">
      <c r="A96" s="3"/>
      <c r="B96" s="3"/>
      <c r="C96" s="4"/>
      <c r="D96" s="4"/>
      <c r="E96" s="31"/>
      <c r="F96" s="30"/>
      <c r="G96" s="30"/>
      <c r="H96" s="67"/>
      <c r="I96" s="67"/>
      <c r="J96" s="5"/>
      <c r="K96" s="5"/>
      <c r="L96" s="125"/>
      <c r="M96" s="67"/>
      <c r="N96" s="5"/>
      <c r="O96" s="67"/>
      <c r="P96" s="5"/>
      <c r="Q96" s="67"/>
      <c r="R96" s="4"/>
      <c r="S96" s="4"/>
      <c r="T96" s="3"/>
      <c r="U96" s="3"/>
      <c r="V96" s="3"/>
    </row>
    <row r="97" spans="1:22" ht="77.25" customHeight="1" x14ac:dyDescent="0.3">
      <c r="A97" s="20"/>
      <c r="B97" s="3"/>
      <c r="C97" s="4"/>
      <c r="D97" s="4"/>
      <c r="E97" s="31"/>
      <c r="F97" s="30"/>
      <c r="G97" s="30"/>
      <c r="H97" s="67"/>
      <c r="I97" s="67"/>
      <c r="J97" s="5"/>
      <c r="K97" s="5"/>
      <c r="L97" s="125"/>
      <c r="M97" s="67"/>
      <c r="N97" s="5"/>
      <c r="O97" s="67"/>
      <c r="P97" s="5"/>
      <c r="Q97" s="67"/>
      <c r="R97" s="4"/>
      <c r="S97" s="4"/>
      <c r="T97" s="3"/>
      <c r="U97" s="3"/>
      <c r="V97" s="3"/>
    </row>
    <row r="98" spans="1:22" x14ac:dyDescent="0.3">
      <c r="A98" s="3"/>
      <c r="B98" s="3"/>
      <c r="C98" s="4"/>
      <c r="D98" s="4"/>
      <c r="E98" s="31"/>
      <c r="F98" s="30"/>
      <c r="G98" s="30"/>
      <c r="H98" s="67"/>
      <c r="I98" s="67"/>
      <c r="J98" s="5"/>
      <c r="K98" s="5"/>
      <c r="L98" s="125"/>
      <c r="M98" s="67"/>
      <c r="N98" s="5"/>
      <c r="O98" s="67"/>
      <c r="P98" s="5"/>
      <c r="Q98" s="67"/>
      <c r="R98" s="4"/>
      <c r="S98" s="4"/>
      <c r="T98" s="3"/>
      <c r="U98" s="3"/>
      <c r="V98" s="3"/>
    </row>
    <row r="99" spans="1:22" ht="42" customHeight="1" x14ac:dyDescent="0.3">
      <c r="A99" s="3"/>
      <c r="B99" s="3"/>
      <c r="C99" s="4"/>
      <c r="D99" s="4"/>
      <c r="E99" s="31"/>
      <c r="F99" s="30"/>
      <c r="G99" s="30"/>
      <c r="H99" s="67"/>
      <c r="I99" s="67"/>
      <c r="J99" s="5"/>
      <c r="K99" s="5"/>
      <c r="L99" s="125"/>
      <c r="M99" s="67"/>
      <c r="N99" s="5"/>
      <c r="O99" s="67"/>
      <c r="P99" s="5"/>
      <c r="Q99" s="67"/>
      <c r="R99" s="4"/>
      <c r="S99" s="4"/>
      <c r="T99" s="3"/>
      <c r="U99" s="3"/>
      <c r="V99" s="3"/>
    </row>
    <row r="100" spans="1:22" ht="46.5" customHeight="1" x14ac:dyDescent="0.3">
      <c r="A100" s="3"/>
      <c r="B100" s="3"/>
      <c r="C100" s="4"/>
      <c r="D100" s="4"/>
      <c r="E100" s="31"/>
      <c r="F100" s="30"/>
      <c r="G100" s="30"/>
      <c r="H100" s="67"/>
      <c r="I100" s="67"/>
      <c r="J100" s="5"/>
      <c r="K100" s="5"/>
      <c r="L100" s="125"/>
      <c r="M100" s="67"/>
      <c r="N100" s="5"/>
      <c r="O100" s="67"/>
      <c r="P100" s="5"/>
      <c r="Q100" s="67"/>
      <c r="R100" s="4"/>
      <c r="S100" s="4"/>
      <c r="T100" s="3"/>
      <c r="U100" s="3"/>
      <c r="V100" s="3"/>
    </row>
    <row r="101" spans="1:22" ht="45" customHeight="1" x14ac:dyDescent="0.3">
      <c r="A101" s="3"/>
      <c r="B101" s="3"/>
      <c r="C101" s="4"/>
      <c r="D101" s="4"/>
      <c r="E101" s="31"/>
      <c r="F101" s="30"/>
      <c r="G101" s="30"/>
      <c r="H101" s="67"/>
      <c r="I101" s="67"/>
      <c r="J101" s="5"/>
      <c r="K101" s="5"/>
      <c r="L101" s="125"/>
      <c r="M101" s="67"/>
      <c r="N101" s="5"/>
      <c r="O101" s="67"/>
      <c r="P101" s="5"/>
      <c r="Q101" s="67"/>
      <c r="R101" s="4"/>
      <c r="S101" s="4"/>
      <c r="T101" s="3"/>
      <c r="U101" s="3"/>
      <c r="V101" s="3"/>
    </row>
    <row r="102" spans="1:22" ht="48" customHeight="1" x14ac:dyDescent="0.3">
      <c r="A102" s="3"/>
      <c r="B102" s="3"/>
      <c r="C102" s="4"/>
      <c r="D102" s="4"/>
      <c r="E102" s="31"/>
      <c r="F102" s="30"/>
      <c r="G102" s="30"/>
      <c r="H102" s="67"/>
      <c r="I102" s="67"/>
      <c r="J102" s="5"/>
      <c r="K102" s="5"/>
      <c r="L102" s="125"/>
      <c r="M102" s="67"/>
      <c r="N102" s="5"/>
      <c r="O102" s="67"/>
      <c r="P102" s="5"/>
      <c r="Q102" s="67"/>
      <c r="R102" s="4"/>
      <c r="S102" s="4"/>
      <c r="T102" s="3"/>
      <c r="U102" s="3"/>
      <c r="V102" s="3"/>
    </row>
    <row r="103" spans="1:22" ht="40.5" customHeight="1" x14ac:dyDescent="0.3">
      <c r="A103" s="3"/>
      <c r="B103" s="3"/>
      <c r="C103" s="4"/>
      <c r="D103" s="4"/>
      <c r="E103" s="31"/>
      <c r="F103" s="30"/>
      <c r="G103" s="30"/>
      <c r="H103" s="67"/>
      <c r="I103" s="67"/>
      <c r="J103" s="5"/>
      <c r="K103" s="5"/>
      <c r="L103" s="125"/>
      <c r="M103" s="67"/>
      <c r="N103" s="5"/>
      <c r="O103" s="67"/>
      <c r="P103" s="5"/>
      <c r="Q103" s="67"/>
      <c r="R103" s="4"/>
      <c r="S103" s="4"/>
      <c r="T103" s="3"/>
      <c r="U103" s="3"/>
      <c r="V103" s="3"/>
    </row>
    <row r="104" spans="1:22" ht="45" customHeight="1" x14ac:dyDescent="0.3">
      <c r="A104" s="3"/>
      <c r="B104" s="3"/>
      <c r="C104" s="4"/>
      <c r="D104" s="4"/>
      <c r="E104" s="31"/>
      <c r="F104" s="30"/>
      <c r="G104" s="30"/>
      <c r="H104" s="67"/>
      <c r="I104" s="67"/>
      <c r="J104" s="5"/>
      <c r="K104" s="5"/>
      <c r="L104" s="125"/>
      <c r="M104" s="67"/>
      <c r="N104" s="5"/>
      <c r="O104" s="67"/>
      <c r="P104" s="5"/>
      <c r="Q104" s="67"/>
      <c r="R104" s="4"/>
      <c r="S104" s="4"/>
      <c r="T104" s="3"/>
      <c r="U104" s="3"/>
      <c r="V104" s="3"/>
    </row>
    <row r="105" spans="1:22" x14ac:dyDescent="0.3">
      <c r="A105" s="3"/>
      <c r="B105" s="3"/>
      <c r="C105" s="4"/>
      <c r="D105" s="4"/>
      <c r="E105" s="31"/>
      <c r="F105" s="30"/>
      <c r="G105" s="30"/>
      <c r="H105" s="67"/>
      <c r="I105" s="67"/>
      <c r="J105" s="5"/>
      <c r="K105" s="5"/>
      <c r="L105" s="125"/>
      <c r="M105" s="67"/>
      <c r="N105" s="5"/>
      <c r="O105" s="67"/>
      <c r="P105" s="5"/>
      <c r="Q105" s="67"/>
      <c r="R105" s="4"/>
      <c r="S105" s="4"/>
      <c r="T105" s="3"/>
      <c r="U105" s="3"/>
      <c r="V105" s="3"/>
    </row>
    <row r="106" spans="1:22" x14ac:dyDescent="0.3">
      <c r="A106" s="3"/>
      <c r="B106" s="3"/>
      <c r="C106" s="4"/>
      <c r="D106" s="4"/>
      <c r="E106" s="31"/>
      <c r="F106" s="30"/>
      <c r="G106" s="30"/>
      <c r="H106" s="67"/>
      <c r="I106" s="67"/>
      <c r="J106" s="5"/>
      <c r="K106" s="5"/>
      <c r="L106" s="125"/>
      <c r="M106" s="67"/>
      <c r="N106" s="5"/>
      <c r="O106" s="67"/>
      <c r="P106" s="5"/>
      <c r="Q106" s="67"/>
      <c r="R106" s="4"/>
      <c r="S106" s="4"/>
      <c r="T106" s="3"/>
      <c r="U106" s="3"/>
      <c r="V106" s="3"/>
    </row>
    <row r="107" spans="1:22" x14ac:dyDescent="0.3">
      <c r="A107" s="3"/>
      <c r="B107" s="3"/>
      <c r="C107" s="4"/>
      <c r="D107" s="4"/>
      <c r="E107" s="31"/>
      <c r="F107" s="30"/>
      <c r="G107" s="30"/>
      <c r="H107" s="67"/>
      <c r="I107" s="67"/>
      <c r="J107" s="5"/>
      <c r="K107" s="5"/>
      <c r="L107" s="125"/>
      <c r="M107" s="67"/>
      <c r="N107" s="5"/>
      <c r="O107" s="67"/>
      <c r="P107" s="5"/>
      <c r="Q107" s="67"/>
      <c r="R107" s="4"/>
      <c r="S107" s="4"/>
      <c r="T107" s="3"/>
      <c r="U107" s="3"/>
      <c r="V107" s="3"/>
    </row>
    <row r="108" spans="1:22" ht="23.25" customHeight="1" x14ac:dyDescent="0.3">
      <c r="A108" s="3"/>
      <c r="B108" s="3"/>
      <c r="C108" s="4"/>
      <c r="D108" s="4"/>
      <c r="E108" s="31"/>
      <c r="F108" s="30"/>
      <c r="G108" s="30"/>
      <c r="H108" s="67"/>
      <c r="I108" s="67"/>
      <c r="J108" s="5"/>
      <c r="K108" s="5"/>
      <c r="L108" s="125"/>
      <c r="M108" s="67"/>
      <c r="N108" s="5"/>
      <c r="O108" s="67"/>
      <c r="P108" s="5"/>
      <c r="Q108" s="67"/>
      <c r="R108" s="4"/>
      <c r="S108" s="4"/>
      <c r="T108" s="3"/>
      <c r="U108" s="3"/>
      <c r="V108" s="3"/>
    </row>
    <row r="109" spans="1:22" x14ac:dyDescent="0.3">
      <c r="A109" s="3"/>
      <c r="B109" s="3"/>
      <c r="C109" s="4"/>
      <c r="D109" s="4"/>
      <c r="E109" s="31"/>
      <c r="F109" s="30"/>
      <c r="G109" s="30"/>
      <c r="H109" s="67"/>
      <c r="I109" s="67"/>
      <c r="J109" s="5"/>
      <c r="K109" s="5"/>
      <c r="L109" s="125"/>
      <c r="M109" s="67"/>
      <c r="N109" s="5"/>
      <c r="O109" s="67"/>
      <c r="P109" s="5"/>
      <c r="Q109" s="67"/>
      <c r="R109" s="4"/>
      <c r="S109" s="4"/>
      <c r="T109" s="3"/>
      <c r="U109" s="3"/>
      <c r="V109" s="3"/>
    </row>
    <row r="110" spans="1:22" ht="63" customHeight="1" x14ac:dyDescent="0.3">
      <c r="A110" s="3"/>
      <c r="B110" s="3"/>
      <c r="C110" s="4"/>
      <c r="D110" s="4"/>
      <c r="E110" s="31"/>
      <c r="F110" s="30"/>
      <c r="G110" s="30"/>
      <c r="H110" s="67"/>
      <c r="I110" s="67"/>
      <c r="J110" s="5"/>
      <c r="K110" s="5"/>
      <c r="L110" s="125"/>
      <c r="M110" s="67"/>
      <c r="N110" s="5"/>
      <c r="O110" s="67"/>
      <c r="P110" s="5"/>
      <c r="Q110" s="67"/>
      <c r="R110" s="4"/>
      <c r="S110" s="4"/>
      <c r="T110" s="3"/>
      <c r="U110" s="3"/>
      <c r="V110" s="3"/>
    </row>
    <row r="111" spans="1:22" ht="61.5" customHeight="1" x14ac:dyDescent="0.3">
      <c r="A111" s="3"/>
      <c r="B111" s="3"/>
      <c r="C111" s="4"/>
      <c r="D111" s="4"/>
      <c r="E111" s="31"/>
      <c r="F111" s="30"/>
      <c r="G111" s="30"/>
      <c r="H111" s="67"/>
      <c r="I111" s="67"/>
      <c r="J111" s="5"/>
      <c r="K111" s="5"/>
      <c r="L111" s="125"/>
      <c r="M111" s="67"/>
      <c r="N111" s="5"/>
      <c r="O111" s="67"/>
      <c r="P111" s="5"/>
      <c r="Q111" s="67"/>
      <c r="R111" s="4"/>
      <c r="S111" s="4"/>
      <c r="T111" s="3"/>
      <c r="U111" s="3"/>
      <c r="V111" s="3"/>
    </row>
    <row r="112" spans="1:22" ht="66.75" customHeight="1" x14ac:dyDescent="0.3">
      <c r="A112" s="3"/>
      <c r="B112" s="3"/>
      <c r="C112" s="4"/>
      <c r="D112" s="4"/>
      <c r="E112" s="31"/>
      <c r="F112" s="30"/>
      <c r="G112" s="30"/>
      <c r="H112" s="67"/>
      <c r="I112" s="67"/>
      <c r="J112" s="5"/>
      <c r="K112" s="5"/>
      <c r="L112" s="125"/>
      <c r="M112" s="67"/>
      <c r="N112" s="5"/>
      <c r="O112" s="67"/>
      <c r="P112" s="5"/>
      <c r="Q112" s="67"/>
      <c r="R112" s="4"/>
      <c r="S112" s="4"/>
      <c r="T112" s="3"/>
      <c r="U112" s="3"/>
      <c r="V112" s="3"/>
    </row>
    <row r="113" spans="1:22" ht="64.5" customHeight="1" x14ac:dyDescent="0.3">
      <c r="A113" s="3"/>
      <c r="B113" s="3"/>
      <c r="C113" s="4"/>
      <c r="D113" s="4"/>
      <c r="E113" s="31"/>
      <c r="F113" s="30"/>
      <c r="G113" s="30"/>
      <c r="H113" s="67"/>
      <c r="I113" s="67"/>
      <c r="J113" s="5"/>
      <c r="K113" s="5"/>
      <c r="L113" s="125"/>
      <c r="M113" s="67"/>
      <c r="N113" s="5"/>
      <c r="O113" s="67"/>
      <c r="P113" s="5"/>
      <c r="Q113" s="67"/>
      <c r="R113" s="4"/>
      <c r="S113" s="4"/>
      <c r="T113" s="3"/>
      <c r="U113" s="3"/>
      <c r="V113" s="3"/>
    </row>
    <row r="114" spans="1:22" x14ac:dyDescent="0.3">
      <c r="A114" s="3"/>
      <c r="B114" s="3"/>
      <c r="C114" s="4"/>
      <c r="D114" s="4"/>
      <c r="E114" s="31"/>
      <c r="F114" s="30"/>
      <c r="G114" s="30"/>
      <c r="H114" s="67"/>
      <c r="I114" s="67"/>
      <c r="J114" s="5"/>
      <c r="K114" s="5"/>
      <c r="L114" s="125"/>
      <c r="M114" s="67"/>
      <c r="N114" s="5"/>
      <c r="O114" s="67"/>
      <c r="P114" s="5"/>
      <c r="Q114" s="67"/>
      <c r="R114" s="4"/>
      <c r="S114" s="4"/>
      <c r="T114" s="3"/>
      <c r="U114" s="3"/>
      <c r="V114" s="3"/>
    </row>
    <row r="115" spans="1:22" ht="64.5" customHeight="1" x14ac:dyDescent="0.3">
      <c r="A115" s="3"/>
      <c r="B115" s="3"/>
      <c r="C115" s="4"/>
      <c r="D115" s="4"/>
      <c r="E115" s="31"/>
      <c r="F115" s="30"/>
      <c r="G115" s="30"/>
      <c r="H115" s="67"/>
      <c r="I115" s="67"/>
      <c r="J115" s="5"/>
      <c r="K115" s="5"/>
      <c r="L115" s="125"/>
      <c r="M115" s="67"/>
      <c r="N115" s="5"/>
      <c r="O115" s="67"/>
      <c r="P115" s="5"/>
      <c r="Q115" s="67"/>
      <c r="R115" s="4"/>
      <c r="S115" s="4"/>
      <c r="T115" s="3"/>
      <c r="U115" s="3"/>
      <c r="V115" s="3"/>
    </row>
    <row r="116" spans="1:22" x14ac:dyDescent="0.3">
      <c r="A116" s="3"/>
      <c r="B116" s="3"/>
      <c r="C116" s="4"/>
      <c r="D116" s="4"/>
      <c r="E116" s="31"/>
      <c r="F116" s="30"/>
      <c r="G116" s="30"/>
      <c r="H116" s="67"/>
      <c r="I116" s="67"/>
      <c r="J116" s="5"/>
      <c r="K116" s="5"/>
      <c r="L116" s="125"/>
      <c r="M116" s="67"/>
      <c r="N116" s="5"/>
      <c r="O116" s="67"/>
      <c r="P116" s="5"/>
      <c r="Q116" s="67"/>
      <c r="R116" s="4"/>
      <c r="S116" s="4"/>
      <c r="T116" s="3"/>
      <c r="U116" s="3"/>
      <c r="V116" s="3"/>
    </row>
    <row r="117" spans="1:22" x14ac:dyDescent="0.3">
      <c r="A117" s="3"/>
      <c r="B117" s="3"/>
      <c r="C117" s="4"/>
      <c r="D117" s="4"/>
      <c r="E117" s="31"/>
      <c r="F117" s="30"/>
      <c r="G117" s="30"/>
      <c r="H117" s="67"/>
      <c r="I117" s="67"/>
      <c r="J117" s="5"/>
      <c r="K117" s="5"/>
      <c r="L117" s="125"/>
      <c r="M117" s="67"/>
      <c r="N117" s="5"/>
      <c r="O117" s="67"/>
      <c r="P117" s="5"/>
      <c r="Q117" s="67"/>
      <c r="R117" s="4"/>
      <c r="S117" s="4"/>
      <c r="T117" s="3"/>
      <c r="U117" s="3"/>
      <c r="V117" s="3"/>
    </row>
    <row r="118" spans="1:22" x14ac:dyDescent="0.3">
      <c r="A118" s="3"/>
      <c r="B118" s="3"/>
      <c r="C118" s="4"/>
      <c r="D118" s="4"/>
      <c r="E118" s="31"/>
      <c r="F118" s="30"/>
      <c r="G118" s="30"/>
      <c r="H118" s="67"/>
      <c r="I118" s="67"/>
      <c r="J118" s="5"/>
      <c r="K118" s="5"/>
      <c r="L118" s="125"/>
      <c r="M118" s="67"/>
      <c r="N118" s="5"/>
      <c r="O118" s="67"/>
      <c r="P118" s="5"/>
      <c r="Q118" s="67"/>
      <c r="R118" s="4"/>
      <c r="S118" s="4"/>
      <c r="T118" s="3"/>
      <c r="U118" s="3"/>
      <c r="V118" s="3"/>
    </row>
    <row r="119" spans="1:22" x14ac:dyDescent="0.3">
      <c r="A119" s="3"/>
      <c r="B119" s="3"/>
      <c r="C119" s="4"/>
      <c r="D119" s="4"/>
      <c r="E119" s="31"/>
      <c r="F119" s="30"/>
      <c r="G119" s="30"/>
      <c r="H119" s="67"/>
      <c r="I119" s="67"/>
      <c r="J119" s="5"/>
      <c r="K119" s="5"/>
      <c r="L119" s="125"/>
      <c r="M119" s="67"/>
      <c r="N119" s="5"/>
      <c r="O119" s="67"/>
      <c r="P119" s="5"/>
      <c r="Q119" s="67"/>
      <c r="R119" s="4"/>
      <c r="S119" s="4"/>
      <c r="T119" s="3"/>
      <c r="U119" s="3"/>
      <c r="V119" s="3"/>
    </row>
    <row r="120" spans="1:22" x14ac:dyDescent="0.3">
      <c r="A120" s="3"/>
      <c r="B120" s="3"/>
      <c r="C120" s="4"/>
      <c r="D120" s="4"/>
      <c r="E120" s="31"/>
      <c r="F120" s="30"/>
      <c r="G120" s="30"/>
      <c r="H120" s="67"/>
      <c r="I120" s="67"/>
      <c r="J120" s="5"/>
      <c r="K120" s="5"/>
      <c r="L120" s="125"/>
      <c r="M120" s="67"/>
      <c r="N120" s="5"/>
      <c r="O120" s="67"/>
      <c r="P120" s="5"/>
      <c r="Q120" s="67"/>
      <c r="R120" s="4"/>
      <c r="S120" s="4"/>
      <c r="T120" s="3"/>
      <c r="U120" s="3"/>
      <c r="V120" s="3"/>
    </row>
    <row r="121" spans="1:22" x14ac:dyDescent="0.3">
      <c r="A121" s="3"/>
      <c r="B121" s="3"/>
      <c r="C121" s="4"/>
      <c r="D121" s="4"/>
      <c r="E121" s="31"/>
      <c r="F121" s="30"/>
      <c r="G121" s="30"/>
      <c r="H121" s="67"/>
      <c r="I121" s="67"/>
      <c r="J121" s="5"/>
      <c r="K121" s="5"/>
      <c r="L121" s="125"/>
      <c r="M121" s="67"/>
      <c r="N121" s="5"/>
      <c r="O121" s="67"/>
      <c r="P121" s="5"/>
      <c r="Q121" s="67"/>
      <c r="R121" s="4"/>
      <c r="S121" s="4"/>
      <c r="T121" s="3"/>
      <c r="U121" s="3"/>
      <c r="V121" s="3"/>
    </row>
    <row r="122" spans="1:22" x14ac:dyDescent="0.3">
      <c r="A122" s="3"/>
      <c r="B122" s="3"/>
      <c r="C122" s="4"/>
      <c r="D122" s="4"/>
      <c r="E122" s="31"/>
      <c r="F122" s="30"/>
      <c r="G122" s="30"/>
      <c r="H122" s="67"/>
      <c r="I122" s="67"/>
      <c r="J122" s="5"/>
      <c r="K122" s="5"/>
      <c r="L122" s="125"/>
      <c r="M122" s="67"/>
      <c r="N122" s="5"/>
      <c r="O122" s="67"/>
      <c r="P122" s="5"/>
      <c r="Q122" s="67"/>
      <c r="R122" s="4"/>
      <c r="S122" s="4"/>
      <c r="T122" s="3"/>
      <c r="U122" s="3"/>
      <c r="V122" s="3"/>
    </row>
    <row r="123" spans="1:22" x14ac:dyDescent="0.3">
      <c r="A123" s="3"/>
      <c r="B123" s="3"/>
      <c r="C123" s="4"/>
      <c r="D123" s="4"/>
      <c r="E123" s="31"/>
      <c r="F123" s="30"/>
      <c r="G123" s="30"/>
      <c r="H123" s="67"/>
      <c r="I123" s="67"/>
      <c r="J123" s="5"/>
      <c r="K123" s="5"/>
      <c r="L123" s="125"/>
      <c r="M123" s="67"/>
      <c r="N123" s="5"/>
      <c r="O123" s="67"/>
      <c r="P123" s="5"/>
      <c r="Q123" s="67"/>
      <c r="R123" s="4"/>
      <c r="S123" s="4"/>
      <c r="T123" s="3"/>
      <c r="U123" s="3"/>
      <c r="V123" s="3"/>
    </row>
    <row r="124" spans="1:22" x14ac:dyDescent="0.3">
      <c r="A124" s="3"/>
      <c r="B124" s="3"/>
      <c r="C124" s="4"/>
      <c r="D124" s="4"/>
      <c r="E124" s="31"/>
      <c r="F124" s="30"/>
      <c r="G124" s="30"/>
      <c r="H124" s="67"/>
      <c r="I124" s="67"/>
      <c r="J124" s="5"/>
      <c r="K124" s="5"/>
      <c r="L124" s="125"/>
      <c r="M124" s="67"/>
      <c r="N124" s="5"/>
      <c r="O124" s="67"/>
      <c r="P124" s="5"/>
      <c r="Q124" s="67"/>
      <c r="R124" s="4"/>
      <c r="S124" s="4"/>
      <c r="T124" s="3"/>
      <c r="U124" s="3"/>
      <c r="V124" s="3"/>
    </row>
  </sheetData>
  <autoFilter ref="A10:Z12"/>
  <mergeCells count="42">
    <mergeCell ref="P36:P37"/>
    <mergeCell ref="Q36:Q37"/>
    <mergeCell ref="S8:S9"/>
    <mergeCell ref="T8:T9"/>
    <mergeCell ref="U8:U9"/>
    <mergeCell ref="B49:T49"/>
    <mergeCell ref="R36:R37"/>
    <mergeCell ref="S36:S37"/>
    <mergeCell ref="T36:T37"/>
    <mergeCell ref="C43:C48"/>
    <mergeCell ref="Q43:Q48"/>
    <mergeCell ref="R43:R48"/>
    <mergeCell ref="S43:S48"/>
    <mergeCell ref="T44:T46"/>
    <mergeCell ref="C36:C37"/>
    <mergeCell ref="F36:F37"/>
    <mergeCell ref="N36:N37"/>
    <mergeCell ref="O36:O37"/>
    <mergeCell ref="B11:T11"/>
    <mergeCell ref="N32:N33"/>
    <mergeCell ref="O32:O33"/>
    <mergeCell ref="P32:P33"/>
    <mergeCell ref="Q32:Q33"/>
    <mergeCell ref="R32:R33"/>
    <mergeCell ref="S32:S33"/>
    <mergeCell ref="T32:T33"/>
    <mergeCell ref="T3:V3"/>
    <mergeCell ref="T4:V4"/>
    <mergeCell ref="A5:T5"/>
    <mergeCell ref="A6:T6"/>
    <mergeCell ref="A8:A9"/>
    <mergeCell ref="B8:B9"/>
    <mergeCell ref="C8:C9"/>
    <mergeCell ref="D8:D9"/>
    <mergeCell ref="E8:E9"/>
    <mergeCell ref="F8:F9"/>
    <mergeCell ref="G8:G9"/>
    <mergeCell ref="H8:O8"/>
    <mergeCell ref="V8:V9"/>
    <mergeCell ref="P8:P9"/>
    <mergeCell ref="Q8:Q9"/>
    <mergeCell ref="R8:R9"/>
  </mergeCells>
  <pageMargins left="0.19685039370078741" right="0.19685039370078741" top="0.78740157480314965" bottom="0.39370078740157483" header="0" footer="0"/>
  <pageSetup paperSize="9" scale="50" fitToHeight="26" orientation="landscape" r:id="rId1"/>
  <headerFooter alignWithMargins="0">
    <oddFooter>Страница &amp;P из &amp;N</oddFooter>
  </headerFooter>
  <rowBreaks count="1" manualBreakCount="1">
    <brk id="68" max="2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19"/>
  <sheetViews>
    <sheetView view="pageBreakPreview" zoomScale="70" zoomScaleNormal="85" zoomScaleSheetLayoutView="70" workbookViewId="0">
      <pane xSplit="14" ySplit="6" topLeftCell="O109" activePane="bottomRight" state="frozenSplit"/>
      <selection pane="topRight" activeCell="N1" sqref="N1"/>
      <selection pane="bottomLeft" activeCell="A11" sqref="A11"/>
      <selection pane="bottomRight" activeCell="M131" sqref="M131"/>
    </sheetView>
  </sheetViews>
  <sheetFormatPr defaultColWidth="9.15234375" defaultRowHeight="12.45" x14ac:dyDescent="0.3"/>
  <cols>
    <col min="1" max="1" width="6.3828125" style="6" customWidth="1"/>
    <col min="2" max="2" width="25.69140625" style="6" customWidth="1"/>
    <col min="3" max="3" width="16" style="1" customWidth="1"/>
    <col min="4" max="4" width="15" style="1" hidden="1" customWidth="1"/>
    <col min="5" max="5" width="9.3046875" style="24" hidden="1" customWidth="1"/>
    <col min="6" max="6" width="6.53515625" style="25" customWidth="1"/>
    <col min="7" max="7" width="5.84375" style="26" customWidth="1"/>
    <col min="8" max="8" width="11.15234375" style="26" customWidth="1"/>
    <col min="9" max="9" width="9.53515625" style="26" customWidth="1"/>
    <col min="10" max="10" width="8" style="26" customWidth="1"/>
    <col min="11" max="11" width="9.53515625" style="26" customWidth="1"/>
    <col min="12" max="12" width="12" style="134" customWidth="1"/>
    <col min="13" max="13" width="13.15234375" style="26" customWidth="1"/>
    <col min="14" max="14" width="7.3046875" style="26" customWidth="1"/>
    <col min="15" max="15" width="11.53515625" style="26" customWidth="1"/>
    <col min="16" max="16" width="11.84375" style="26" customWidth="1"/>
    <col min="17" max="17" width="17.69140625" style="1" customWidth="1"/>
    <col min="18" max="18" width="7.3828125" style="1" customWidth="1"/>
    <col min="19" max="19" width="13" style="1" customWidth="1"/>
    <col min="20" max="20" width="39.53515625" style="6" customWidth="1"/>
    <col min="21" max="21" width="16.69140625" style="6" customWidth="1"/>
    <col min="22" max="22" width="14.84375" style="6" customWidth="1"/>
    <col min="23" max="23" width="20.53515625" style="27" customWidth="1"/>
    <col min="24" max="24" width="9.15234375" style="27"/>
    <col min="25" max="25" width="71.69140625" style="27" customWidth="1"/>
    <col min="26" max="26" width="11.3828125" style="27" customWidth="1"/>
    <col min="27" max="16384" width="9.15234375" style="27"/>
  </cols>
  <sheetData>
    <row r="1" spans="1:26" ht="16.5" customHeight="1" x14ac:dyDescent="0.3">
      <c r="A1" s="1006" t="s">
        <v>17</v>
      </c>
      <c r="B1" s="1006"/>
      <c r="C1" s="1006"/>
      <c r="D1" s="1006"/>
      <c r="E1" s="1006"/>
      <c r="F1" s="1006"/>
      <c r="G1" s="1006"/>
      <c r="H1" s="1006"/>
      <c r="I1" s="1006"/>
      <c r="J1" s="1006"/>
      <c r="K1" s="1006"/>
      <c r="L1" s="1006"/>
      <c r="M1" s="1006"/>
      <c r="N1" s="1006"/>
      <c r="O1" s="1006"/>
      <c r="P1" s="1006"/>
      <c r="Q1" s="1006"/>
      <c r="R1" s="1006"/>
      <c r="S1" s="1006"/>
      <c r="T1" s="1006"/>
      <c r="U1" s="39"/>
    </row>
    <row r="2" spans="1:26" ht="18.75" customHeight="1" x14ac:dyDescent="0.3">
      <c r="A2" s="1006" t="s">
        <v>594</v>
      </c>
      <c r="B2" s="1006"/>
      <c r="C2" s="1006"/>
      <c r="D2" s="1006"/>
      <c r="E2" s="1006"/>
      <c r="F2" s="1006"/>
      <c r="G2" s="1006"/>
      <c r="H2" s="1006"/>
      <c r="I2" s="1006"/>
      <c r="J2" s="1006"/>
      <c r="K2" s="1006"/>
      <c r="L2" s="1006"/>
      <c r="M2" s="1006"/>
      <c r="N2" s="1006"/>
      <c r="O2" s="1006"/>
      <c r="P2" s="1006"/>
      <c r="Q2" s="1006"/>
      <c r="R2" s="1006"/>
      <c r="S2" s="1006"/>
      <c r="T2" s="1006"/>
      <c r="U2" s="39"/>
    </row>
    <row r="3" spans="1:26" ht="9.75" customHeight="1" x14ac:dyDescent="0.3"/>
    <row r="4" spans="1:26" s="26" customFormat="1" ht="18" customHeight="1" x14ac:dyDescent="0.3">
      <c r="A4" s="1005" t="s">
        <v>18</v>
      </c>
      <c r="B4" s="1005" t="s">
        <v>12</v>
      </c>
      <c r="C4" s="1016" t="s">
        <v>37</v>
      </c>
      <c r="D4" s="1003" t="s">
        <v>38</v>
      </c>
      <c r="E4" s="1016" t="s">
        <v>19</v>
      </c>
      <c r="F4" s="1005" t="s">
        <v>1</v>
      </c>
      <c r="G4" s="1002" t="s">
        <v>31</v>
      </c>
      <c r="H4" s="1039" t="s">
        <v>29</v>
      </c>
      <c r="I4" s="1039"/>
      <c r="J4" s="1039"/>
      <c r="K4" s="1039"/>
      <c r="L4" s="1039"/>
      <c r="M4" s="1039"/>
      <c r="N4" s="1039"/>
      <c r="O4" s="1039"/>
      <c r="P4" s="1002" t="s">
        <v>20</v>
      </c>
      <c r="Q4" s="1005" t="s">
        <v>40</v>
      </c>
      <c r="R4" s="1002" t="s">
        <v>21</v>
      </c>
      <c r="S4" s="1002" t="s">
        <v>10</v>
      </c>
      <c r="T4" s="998" t="s">
        <v>13</v>
      </c>
      <c r="U4" s="1002" t="s">
        <v>9</v>
      </c>
      <c r="V4" s="998" t="s">
        <v>30</v>
      </c>
    </row>
    <row r="5" spans="1:26" s="26" customFormat="1" ht="90.75" customHeight="1" x14ac:dyDescent="0.3">
      <c r="A5" s="1005"/>
      <c r="B5" s="999"/>
      <c r="C5" s="1017"/>
      <c r="D5" s="1004"/>
      <c r="E5" s="1017"/>
      <c r="F5" s="999"/>
      <c r="G5" s="1002"/>
      <c r="H5" s="34" t="s">
        <v>22</v>
      </c>
      <c r="I5" s="34" t="s">
        <v>23</v>
      </c>
      <c r="J5" s="36" t="s">
        <v>24</v>
      </c>
      <c r="K5" s="36" t="s">
        <v>32</v>
      </c>
      <c r="L5" s="135" t="s">
        <v>14</v>
      </c>
      <c r="M5" s="36" t="s">
        <v>25</v>
      </c>
      <c r="N5" s="36" t="s">
        <v>2</v>
      </c>
      <c r="O5" s="8" t="s">
        <v>26</v>
      </c>
      <c r="P5" s="1002"/>
      <c r="Q5" s="999"/>
      <c r="R5" s="1002"/>
      <c r="S5" s="1002"/>
      <c r="T5" s="999"/>
      <c r="U5" s="1002"/>
      <c r="V5" s="999"/>
    </row>
    <row r="6" spans="1:26" ht="11.25" customHeight="1" x14ac:dyDescent="0.3">
      <c r="A6" s="34">
        <v>1</v>
      </c>
      <c r="B6" s="34">
        <v>2</v>
      </c>
      <c r="C6" s="34">
        <v>3</v>
      </c>
      <c r="D6" s="34"/>
      <c r="E6" s="37">
        <v>4</v>
      </c>
      <c r="F6" s="34">
        <v>4</v>
      </c>
      <c r="G6" s="34">
        <v>5</v>
      </c>
      <c r="H6" s="37">
        <v>6</v>
      </c>
      <c r="I6" s="34">
        <v>7</v>
      </c>
      <c r="J6" s="34">
        <v>8</v>
      </c>
      <c r="K6" s="37">
        <v>9</v>
      </c>
      <c r="L6" s="136">
        <v>10</v>
      </c>
      <c r="M6" s="34">
        <v>11</v>
      </c>
      <c r="N6" s="37">
        <v>12</v>
      </c>
      <c r="O6" s="34">
        <v>13</v>
      </c>
      <c r="P6" s="34">
        <v>14</v>
      </c>
      <c r="Q6" s="37">
        <v>15</v>
      </c>
      <c r="R6" s="34">
        <v>16</v>
      </c>
      <c r="S6" s="34">
        <v>17</v>
      </c>
      <c r="T6" s="34">
        <v>18</v>
      </c>
      <c r="U6" s="34">
        <v>19</v>
      </c>
      <c r="V6" s="37">
        <v>20</v>
      </c>
      <c r="Y6" s="26"/>
      <c r="Z6" s="26"/>
    </row>
    <row r="7" spans="1:26" s="2" customFormat="1" ht="32.25" customHeight="1" x14ac:dyDescent="0.3">
      <c r="A7" s="127" t="s">
        <v>442</v>
      </c>
      <c r="B7" s="137" t="s">
        <v>595</v>
      </c>
      <c r="C7" s="138"/>
      <c r="D7" s="138"/>
      <c r="E7" s="138"/>
      <c r="F7" s="138"/>
      <c r="G7" s="129"/>
      <c r="H7" s="139"/>
      <c r="I7" s="139"/>
      <c r="J7" s="139"/>
      <c r="K7" s="129"/>
      <c r="L7" s="140"/>
      <c r="M7" s="129"/>
      <c r="N7" s="129"/>
      <c r="O7" s="129"/>
      <c r="P7" s="129"/>
      <c r="Q7" s="129"/>
      <c r="R7" s="129"/>
      <c r="S7" s="129"/>
      <c r="T7" s="132"/>
      <c r="U7" s="129"/>
      <c r="V7" s="129"/>
      <c r="Y7" s="26"/>
      <c r="Z7" s="26"/>
    </row>
    <row r="8" spans="1:26" s="2" customFormat="1" ht="29.25" customHeight="1" x14ac:dyDescent="0.3">
      <c r="A8" s="141" t="s">
        <v>596</v>
      </c>
      <c r="B8" s="137" t="s">
        <v>597</v>
      </c>
      <c r="C8" s="141">
        <v>92</v>
      </c>
      <c r="D8" s="38"/>
      <c r="E8" s="38"/>
      <c r="F8" s="141">
        <v>1945</v>
      </c>
      <c r="G8" s="38" t="s">
        <v>6</v>
      </c>
      <c r="H8" s="142"/>
      <c r="I8" s="142"/>
      <c r="J8" s="142"/>
      <c r="K8" s="38">
        <v>1421.6</v>
      </c>
      <c r="L8" s="50">
        <v>14340</v>
      </c>
      <c r="M8" s="1088">
        <v>2241</v>
      </c>
      <c r="N8" s="142">
        <v>1</v>
      </c>
      <c r="O8" s="142" t="s">
        <v>4</v>
      </c>
      <c r="P8" s="1088" t="s">
        <v>5</v>
      </c>
      <c r="Q8" s="1088" t="s">
        <v>598</v>
      </c>
      <c r="R8" s="1088" t="s">
        <v>4</v>
      </c>
      <c r="S8" s="1088" t="s">
        <v>599</v>
      </c>
      <c r="T8" s="1089" t="s">
        <v>600</v>
      </c>
      <c r="U8" s="1088" t="s">
        <v>36</v>
      </c>
      <c r="V8" s="38"/>
    </row>
    <row r="9" spans="1:26" s="2" customFormat="1" ht="27" customHeight="1" x14ac:dyDescent="0.3">
      <c r="A9" s="141" t="s">
        <v>601</v>
      </c>
      <c r="B9" s="137" t="s">
        <v>602</v>
      </c>
      <c r="C9" s="141"/>
      <c r="D9" s="38"/>
      <c r="E9" s="38"/>
      <c r="F9" s="141"/>
      <c r="G9" s="38"/>
      <c r="H9" s="142">
        <v>37.82</v>
      </c>
      <c r="I9" s="142">
        <v>18.12</v>
      </c>
      <c r="J9" s="142">
        <v>7.5</v>
      </c>
      <c r="K9" s="38"/>
      <c r="L9" s="50"/>
      <c r="M9" s="1088"/>
      <c r="N9" s="142">
        <v>1</v>
      </c>
      <c r="O9" s="142" t="s">
        <v>6</v>
      </c>
      <c r="P9" s="1088"/>
      <c r="Q9" s="1088"/>
      <c r="R9" s="1088"/>
      <c r="S9" s="1088"/>
      <c r="T9" s="1089"/>
      <c r="U9" s="1088"/>
      <c r="V9" s="38"/>
    </row>
    <row r="10" spans="1:26" s="2" customFormat="1" ht="27" customHeight="1" x14ac:dyDescent="0.3">
      <c r="A10" s="141" t="s">
        <v>603</v>
      </c>
      <c r="B10" s="137" t="s">
        <v>604</v>
      </c>
      <c r="C10" s="141"/>
      <c r="D10" s="38"/>
      <c r="E10" s="38"/>
      <c r="F10" s="141"/>
      <c r="G10" s="38"/>
      <c r="H10" s="142">
        <v>40.44</v>
      </c>
      <c r="I10" s="142">
        <v>18.95</v>
      </c>
      <c r="J10" s="142">
        <v>12.3</v>
      </c>
      <c r="K10" s="38"/>
      <c r="L10" s="50"/>
      <c r="M10" s="1088"/>
      <c r="N10" s="142">
        <v>3</v>
      </c>
      <c r="O10" s="142" t="s">
        <v>605</v>
      </c>
      <c r="P10" s="1088"/>
      <c r="Q10" s="1088"/>
      <c r="R10" s="1088"/>
      <c r="S10" s="1088"/>
      <c r="T10" s="1089"/>
      <c r="U10" s="1088"/>
      <c r="V10" s="38"/>
    </row>
    <row r="11" spans="1:26" s="2" customFormat="1" ht="27" customHeight="1" x14ac:dyDescent="0.3">
      <c r="A11" s="141" t="s">
        <v>606</v>
      </c>
      <c r="B11" s="143" t="s">
        <v>607</v>
      </c>
      <c r="C11" s="144">
        <v>94</v>
      </c>
      <c r="D11" s="38"/>
      <c r="E11" s="38"/>
      <c r="F11" s="145">
        <v>1942</v>
      </c>
      <c r="G11" s="38" t="s">
        <v>6</v>
      </c>
      <c r="H11" s="142"/>
      <c r="I11" s="142"/>
      <c r="J11" s="146"/>
      <c r="K11" s="38">
        <v>1341.7</v>
      </c>
      <c r="L11" s="50">
        <v>31156</v>
      </c>
      <c r="M11" s="1088">
        <v>5879.6</v>
      </c>
      <c r="N11" s="142"/>
      <c r="O11" s="1088" t="s">
        <v>6</v>
      </c>
      <c r="P11" s="1088" t="s">
        <v>442</v>
      </c>
      <c r="Q11" s="1088" t="s">
        <v>608</v>
      </c>
      <c r="R11" s="1088" t="s">
        <v>4</v>
      </c>
      <c r="S11" s="1088" t="s">
        <v>599</v>
      </c>
      <c r="T11" s="1090" t="s">
        <v>609</v>
      </c>
      <c r="U11" s="1088" t="s">
        <v>36</v>
      </c>
      <c r="V11" s="38"/>
    </row>
    <row r="12" spans="1:26" s="2" customFormat="1" ht="27" customHeight="1" x14ac:dyDescent="0.3">
      <c r="A12" s="141" t="s">
        <v>610</v>
      </c>
      <c r="B12" s="143" t="s">
        <v>611</v>
      </c>
      <c r="C12" s="144"/>
      <c r="D12" s="38"/>
      <c r="E12" s="38"/>
      <c r="F12" s="145"/>
      <c r="G12" s="38"/>
      <c r="H12" s="142">
        <v>29.16</v>
      </c>
      <c r="I12" s="142">
        <v>12.18</v>
      </c>
      <c r="J12" s="146">
        <v>24.5</v>
      </c>
      <c r="K12" s="38"/>
      <c r="L12" s="50"/>
      <c r="M12" s="1088"/>
      <c r="N12" s="142">
        <v>8</v>
      </c>
      <c r="O12" s="1088"/>
      <c r="P12" s="1088"/>
      <c r="Q12" s="1088"/>
      <c r="R12" s="1088"/>
      <c r="S12" s="1088"/>
      <c r="T12" s="1090"/>
      <c r="U12" s="1088"/>
      <c r="V12" s="38"/>
    </row>
    <row r="13" spans="1:26" s="2" customFormat="1" ht="27" customHeight="1" x14ac:dyDescent="0.3">
      <c r="A13" s="141" t="s">
        <v>612</v>
      </c>
      <c r="B13" s="143" t="s">
        <v>613</v>
      </c>
      <c r="C13" s="144"/>
      <c r="D13" s="38"/>
      <c r="E13" s="38"/>
      <c r="F13" s="145"/>
      <c r="G13" s="38"/>
      <c r="H13" s="142">
        <v>24.43</v>
      </c>
      <c r="I13" s="142">
        <v>8.75</v>
      </c>
      <c r="J13" s="146">
        <v>33</v>
      </c>
      <c r="K13" s="38"/>
      <c r="L13" s="50"/>
      <c r="M13" s="1088"/>
      <c r="N13" s="142">
        <v>8</v>
      </c>
      <c r="O13" s="1088"/>
      <c r="P13" s="1088"/>
      <c r="Q13" s="1088"/>
      <c r="R13" s="1088"/>
      <c r="S13" s="1088"/>
      <c r="T13" s="1090"/>
      <c r="U13" s="1088"/>
      <c r="V13" s="38"/>
    </row>
    <row r="14" spans="1:26" s="2" customFormat="1" ht="27" customHeight="1" x14ac:dyDescent="0.3">
      <c r="A14" s="141" t="s">
        <v>614</v>
      </c>
      <c r="B14" s="143" t="s">
        <v>615</v>
      </c>
      <c r="C14" s="144"/>
      <c r="D14" s="38"/>
      <c r="E14" s="38"/>
      <c r="F14" s="145"/>
      <c r="G14" s="38"/>
      <c r="H14" s="142">
        <v>30.06</v>
      </c>
      <c r="I14" s="142">
        <v>26.23</v>
      </c>
      <c r="J14" s="146">
        <v>15.8</v>
      </c>
      <c r="K14" s="38"/>
      <c r="L14" s="50"/>
      <c r="M14" s="1088"/>
      <c r="N14" s="142">
        <v>4</v>
      </c>
      <c r="O14" s="1088"/>
      <c r="P14" s="1088"/>
      <c r="Q14" s="1088"/>
      <c r="R14" s="1088"/>
      <c r="S14" s="1088"/>
      <c r="T14" s="1090"/>
      <c r="U14" s="1088"/>
      <c r="V14" s="38"/>
    </row>
    <row r="15" spans="1:26" s="2" customFormat="1" ht="27" customHeight="1" x14ac:dyDescent="0.3">
      <c r="A15" s="141">
        <v>3</v>
      </c>
      <c r="B15" s="143" t="s">
        <v>616</v>
      </c>
      <c r="C15" s="144">
        <v>97</v>
      </c>
      <c r="D15" s="38"/>
      <c r="E15" s="38"/>
      <c r="F15" s="145">
        <v>1953</v>
      </c>
      <c r="G15" s="38" t="s">
        <v>6</v>
      </c>
      <c r="H15" s="142">
        <v>60.72</v>
      </c>
      <c r="I15" s="142">
        <v>27.38</v>
      </c>
      <c r="J15" s="146" t="s">
        <v>617</v>
      </c>
      <c r="K15" s="38">
        <v>1730.9</v>
      </c>
      <c r="L15" s="50">
        <v>15619</v>
      </c>
      <c r="M15" s="1088">
        <v>2057</v>
      </c>
      <c r="N15" s="142">
        <v>2</v>
      </c>
      <c r="O15" s="1088" t="s">
        <v>6</v>
      </c>
      <c r="P15" s="1088" t="s">
        <v>5</v>
      </c>
      <c r="Q15" s="1088" t="s">
        <v>618</v>
      </c>
      <c r="R15" s="1088" t="s">
        <v>4</v>
      </c>
      <c r="S15" s="1088" t="s">
        <v>599</v>
      </c>
      <c r="T15" s="1090" t="s">
        <v>619</v>
      </c>
      <c r="U15" s="1088" t="s">
        <v>36</v>
      </c>
      <c r="V15" s="38"/>
    </row>
    <row r="16" spans="1:26" s="2" customFormat="1" ht="27" customHeight="1" x14ac:dyDescent="0.3">
      <c r="A16" s="141" t="s">
        <v>620</v>
      </c>
      <c r="B16" s="143" t="s">
        <v>621</v>
      </c>
      <c r="C16" s="144"/>
      <c r="D16" s="38"/>
      <c r="E16" s="38"/>
      <c r="F16" s="145"/>
      <c r="G16" s="38"/>
      <c r="H16" s="142">
        <v>22.25</v>
      </c>
      <c r="I16" s="142">
        <v>7.57</v>
      </c>
      <c r="J16" s="146">
        <v>8.5</v>
      </c>
      <c r="K16" s="38"/>
      <c r="L16" s="50"/>
      <c r="M16" s="1088"/>
      <c r="N16" s="142">
        <v>2</v>
      </c>
      <c r="O16" s="1088"/>
      <c r="P16" s="1088"/>
      <c r="Q16" s="1088"/>
      <c r="R16" s="1088"/>
      <c r="S16" s="1088"/>
      <c r="T16" s="1090"/>
      <c r="U16" s="1088"/>
      <c r="V16" s="38"/>
    </row>
    <row r="17" spans="1:22" s="2" customFormat="1" ht="27" customHeight="1" x14ac:dyDescent="0.3">
      <c r="A17" s="141" t="s">
        <v>622</v>
      </c>
      <c r="B17" s="143" t="s">
        <v>623</v>
      </c>
      <c r="C17" s="144"/>
      <c r="D17" s="38"/>
      <c r="E17" s="38"/>
      <c r="F17" s="145"/>
      <c r="G17" s="38"/>
      <c r="H17" s="142">
        <v>54.96</v>
      </c>
      <c r="I17" s="142">
        <v>8.1199999999999992</v>
      </c>
      <c r="J17" s="146">
        <v>10.5</v>
      </c>
      <c r="K17" s="38"/>
      <c r="L17" s="50"/>
      <c r="M17" s="1088"/>
      <c r="N17" s="142">
        <v>2</v>
      </c>
      <c r="O17" s="1088"/>
      <c r="P17" s="1088"/>
      <c r="Q17" s="1088"/>
      <c r="R17" s="1088"/>
      <c r="S17" s="1088"/>
      <c r="T17" s="1090"/>
      <c r="U17" s="1088"/>
      <c r="V17" s="38"/>
    </row>
    <row r="18" spans="1:22" s="2" customFormat="1" ht="27" customHeight="1" x14ac:dyDescent="0.3">
      <c r="A18" s="141" t="s">
        <v>624</v>
      </c>
      <c r="B18" s="143" t="s">
        <v>625</v>
      </c>
      <c r="C18" s="144"/>
      <c r="D18" s="38"/>
      <c r="E18" s="38"/>
      <c r="F18" s="145"/>
      <c r="G18" s="38"/>
      <c r="H18" s="142">
        <v>54.96</v>
      </c>
      <c r="I18" s="142">
        <v>5.51</v>
      </c>
      <c r="J18" s="146">
        <v>7.1</v>
      </c>
      <c r="K18" s="38"/>
      <c r="L18" s="50"/>
      <c r="M18" s="1088"/>
      <c r="N18" s="142">
        <v>1</v>
      </c>
      <c r="O18" s="1088"/>
      <c r="P18" s="1088"/>
      <c r="Q18" s="1088"/>
      <c r="R18" s="1088"/>
      <c r="S18" s="1088"/>
      <c r="T18" s="1090"/>
      <c r="U18" s="1088"/>
      <c r="V18" s="38"/>
    </row>
    <row r="19" spans="1:22" s="2" customFormat="1" ht="27" customHeight="1" x14ac:dyDescent="0.3">
      <c r="A19" s="141" t="s">
        <v>626</v>
      </c>
      <c r="B19" s="143" t="s">
        <v>627</v>
      </c>
      <c r="C19" s="144"/>
      <c r="D19" s="38"/>
      <c r="E19" s="38"/>
      <c r="F19" s="145"/>
      <c r="G19" s="38"/>
      <c r="H19" s="142">
        <v>60.72</v>
      </c>
      <c r="I19" s="142">
        <v>13.17</v>
      </c>
      <c r="J19" s="146">
        <v>9.6999999999999993</v>
      </c>
      <c r="K19" s="38"/>
      <c r="L19" s="50"/>
      <c r="M19" s="1088"/>
      <c r="N19" s="142">
        <v>1</v>
      </c>
      <c r="O19" s="1088"/>
      <c r="P19" s="1088"/>
      <c r="Q19" s="1088"/>
      <c r="R19" s="1088"/>
      <c r="S19" s="1088"/>
      <c r="T19" s="1090"/>
      <c r="U19" s="1088"/>
      <c r="V19" s="38"/>
    </row>
    <row r="20" spans="1:22" s="2" customFormat="1" ht="27" customHeight="1" x14ac:dyDescent="0.3">
      <c r="A20" s="147">
        <v>4</v>
      </c>
      <c r="B20" s="148" t="s">
        <v>628</v>
      </c>
      <c r="C20" s="149">
        <v>98</v>
      </c>
      <c r="D20" s="38"/>
      <c r="E20" s="38"/>
      <c r="F20" s="150">
        <v>1942</v>
      </c>
      <c r="G20" s="38" t="s">
        <v>6</v>
      </c>
      <c r="H20" s="151"/>
      <c r="I20" s="151"/>
      <c r="J20" s="152"/>
      <c r="K20" s="38">
        <v>149.19999999999999</v>
      </c>
      <c r="L20" s="50">
        <v>5799.2</v>
      </c>
      <c r="M20" s="1100">
        <v>560.29999999999995</v>
      </c>
      <c r="N20" s="151">
        <v>1</v>
      </c>
      <c r="O20" s="1100" t="s">
        <v>4</v>
      </c>
      <c r="P20" s="1098" t="s">
        <v>5</v>
      </c>
      <c r="Q20" s="1100" t="s">
        <v>629</v>
      </c>
      <c r="R20" s="1100" t="s">
        <v>4</v>
      </c>
      <c r="S20" s="1100" t="s">
        <v>599</v>
      </c>
      <c r="T20" s="1103" t="s">
        <v>630</v>
      </c>
      <c r="U20" s="1100" t="s">
        <v>36</v>
      </c>
      <c r="V20" s="38"/>
    </row>
    <row r="21" spans="1:22" s="2" customFormat="1" ht="27" customHeight="1" x14ac:dyDescent="0.3">
      <c r="A21" s="147" t="s">
        <v>631</v>
      </c>
      <c r="B21" s="148" t="s">
        <v>632</v>
      </c>
      <c r="C21" s="149"/>
      <c r="D21" s="38"/>
      <c r="E21" s="38"/>
      <c r="F21" s="150"/>
      <c r="G21" s="38"/>
      <c r="H21" s="151">
        <v>15.78</v>
      </c>
      <c r="I21" s="151">
        <v>10.57</v>
      </c>
      <c r="J21" s="152">
        <v>7.05</v>
      </c>
      <c r="K21" s="38"/>
      <c r="L21" s="50"/>
      <c r="M21" s="1100"/>
      <c r="N21" s="151"/>
      <c r="O21" s="1100"/>
      <c r="P21" s="1098"/>
      <c r="Q21" s="1100"/>
      <c r="R21" s="1100"/>
      <c r="S21" s="1100"/>
      <c r="T21" s="1103"/>
      <c r="U21" s="1100"/>
      <c r="V21" s="38"/>
    </row>
    <row r="22" spans="1:22" s="2" customFormat="1" ht="27" customHeight="1" x14ac:dyDescent="0.3">
      <c r="A22" s="147" t="s">
        <v>633</v>
      </c>
      <c r="B22" s="148" t="s">
        <v>634</v>
      </c>
      <c r="C22" s="149"/>
      <c r="D22" s="38"/>
      <c r="E22" s="38"/>
      <c r="F22" s="150"/>
      <c r="G22" s="38"/>
      <c r="H22" s="151">
        <v>27.83</v>
      </c>
      <c r="I22" s="151">
        <v>18.52</v>
      </c>
      <c r="J22" s="152">
        <v>11.25</v>
      </c>
      <c r="K22" s="38"/>
      <c r="L22" s="50"/>
      <c r="M22" s="1100"/>
      <c r="N22" s="151"/>
      <c r="O22" s="1100"/>
      <c r="P22" s="1098"/>
      <c r="Q22" s="1100"/>
      <c r="R22" s="1100"/>
      <c r="S22" s="1100"/>
      <c r="T22" s="1103"/>
      <c r="U22" s="1100"/>
      <c r="V22" s="38"/>
    </row>
    <row r="23" spans="1:22" s="2" customFormat="1" ht="81" customHeight="1" x14ac:dyDescent="0.3">
      <c r="A23" s="153" t="s">
        <v>46</v>
      </c>
      <c r="B23" s="148" t="s">
        <v>635</v>
      </c>
      <c r="C23" s="145">
        <v>99</v>
      </c>
      <c r="D23" s="38"/>
      <c r="E23" s="38"/>
      <c r="F23" s="145">
        <v>1965</v>
      </c>
      <c r="G23" s="38" t="s">
        <v>6</v>
      </c>
      <c r="H23" s="146">
        <v>16.78</v>
      </c>
      <c r="I23" s="146">
        <v>8.9</v>
      </c>
      <c r="J23" s="146" t="s">
        <v>636</v>
      </c>
      <c r="K23" s="38"/>
      <c r="L23" s="50">
        <v>1358</v>
      </c>
      <c r="M23" s="146"/>
      <c r="N23" s="146">
        <v>2</v>
      </c>
      <c r="O23" s="146" t="s">
        <v>6</v>
      </c>
      <c r="P23" s="154" t="s">
        <v>5</v>
      </c>
      <c r="Q23" s="154" t="s">
        <v>637</v>
      </c>
      <c r="R23" s="154" t="s">
        <v>4</v>
      </c>
      <c r="S23" s="154" t="s">
        <v>599</v>
      </c>
      <c r="T23" s="155" t="s">
        <v>638</v>
      </c>
      <c r="U23" s="154" t="s">
        <v>36</v>
      </c>
      <c r="V23" s="38"/>
    </row>
    <row r="24" spans="1:22" s="2" customFormat="1" ht="79.5" customHeight="1" x14ac:dyDescent="0.3">
      <c r="A24" s="153" t="s">
        <v>47</v>
      </c>
      <c r="B24" s="143" t="s">
        <v>639</v>
      </c>
      <c r="C24" s="145">
        <v>231</v>
      </c>
      <c r="D24" s="38"/>
      <c r="E24" s="38"/>
      <c r="F24" s="145">
        <v>1971</v>
      </c>
      <c r="G24" s="38" t="s">
        <v>6</v>
      </c>
      <c r="H24" s="146">
        <v>67.02</v>
      </c>
      <c r="I24" s="146">
        <v>12.52</v>
      </c>
      <c r="J24" s="146">
        <v>5.91</v>
      </c>
      <c r="K24" s="38">
        <v>839.1</v>
      </c>
      <c r="L24" s="50">
        <v>4959</v>
      </c>
      <c r="M24" s="146">
        <v>719.5</v>
      </c>
      <c r="N24" s="146">
        <v>1</v>
      </c>
      <c r="O24" s="154" t="s">
        <v>640</v>
      </c>
      <c r="P24" s="154" t="s">
        <v>442</v>
      </c>
      <c r="Q24" s="154" t="s">
        <v>641</v>
      </c>
      <c r="R24" s="154" t="s">
        <v>4</v>
      </c>
      <c r="S24" s="154" t="s">
        <v>599</v>
      </c>
      <c r="T24" s="156" t="s">
        <v>642</v>
      </c>
      <c r="U24" s="154" t="s">
        <v>36</v>
      </c>
      <c r="V24" s="38"/>
    </row>
    <row r="25" spans="1:22" s="2" customFormat="1" ht="70.5" customHeight="1" x14ac:dyDescent="0.3">
      <c r="A25" s="153" t="s">
        <v>643</v>
      </c>
      <c r="B25" s="143" t="s">
        <v>644</v>
      </c>
      <c r="C25" s="145">
        <v>901083</v>
      </c>
      <c r="D25" s="38"/>
      <c r="E25" s="38"/>
      <c r="F25" s="145">
        <v>1971</v>
      </c>
      <c r="G25" s="38" t="s">
        <v>6</v>
      </c>
      <c r="H25" s="146">
        <v>4.55</v>
      </c>
      <c r="I25" s="146">
        <v>3.45</v>
      </c>
      <c r="J25" s="146">
        <v>2.8</v>
      </c>
      <c r="K25" s="38"/>
      <c r="L25" s="50">
        <v>54.6</v>
      </c>
      <c r="M25" s="146">
        <v>12.9</v>
      </c>
      <c r="N25" s="146">
        <v>1</v>
      </c>
      <c r="O25" s="146" t="s">
        <v>6</v>
      </c>
      <c r="P25" s="154" t="s">
        <v>5</v>
      </c>
      <c r="Q25" s="154" t="s">
        <v>641</v>
      </c>
      <c r="R25" s="154" t="s">
        <v>4</v>
      </c>
      <c r="S25" s="154" t="s">
        <v>599</v>
      </c>
      <c r="T25" s="155" t="s">
        <v>645</v>
      </c>
      <c r="U25" s="154" t="s">
        <v>36</v>
      </c>
      <c r="V25" s="38"/>
    </row>
    <row r="26" spans="1:22" s="2" customFormat="1" ht="73.5" customHeight="1" x14ac:dyDescent="0.3">
      <c r="A26" s="153" t="s">
        <v>646</v>
      </c>
      <c r="B26" s="143" t="s">
        <v>647</v>
      </c>
      <c r="C26" s="145">
        <v>901084</v>
      </c>
      <c r="D26" s="38"/>
      <c r="E26" s="38"/>
      <c r="F26" s="145">
        <v>1971</v>
      </c>
      <c r="G26" s="38" t="s">
        <v>6</v>
      </c>
      <c r="H26" s="146">
        <v>4.55</v>
      </c>
      <c r="I26" s="146">
        <v>3.55</v>
      </c>
      <c r="J26" s="146">
        <v>2.8</v>
      </c>
      <c r="K26" s="38"/>
      <c r="L26" s="50">
        <v>62.1</v>
      </c>
      <c r="M26" s="146">
        <v>13.36</v>
      </c>
      <c r="N26" s="146">
        <v>1</v>
      </c>
      <c r="O26" s="146" t="s">
        <v>6</v>
      </c>
      <c r="P26" s="154" t="s">
        <v>5</v>
      </c>
      <c r="Q26" s="154" t="s">
        <v>641</v>
      </c>
      <c r="R26" s="154" t="s">
        <v>4</v>
      </c>
      <c r="S26" s="154" t="s">
        <v>599</v>
      </c>
      <c r="T26" s="155" t="s">
        <v>645</v>
      </c>
      <c r="U26" s="154" t="s">
        <v>36</v>
      </c>
      <c r="V26" s="38"/>
    </row>
    <row r="27" spans="1:22" s="2" customFormat="1" ht="63.75" customHeight="1" x14ac:dyDescent="0.3">
      <c r="A27" s="153" t="s">
        <v>648</v>
      </c>
      <c r="B27" s="143" t="s">
        <v>649</v>
      </c>
      <c r="C27" s="145">
        <v>901085</v>
      </c>
      <c r="D27" s="38"/>
      <c r="E27" s="38"/>
      <c r="F27" s="145">
        <v>1971</v>
      </c>
      <c r="G27" s="38" t="s">
        <v>6</v>
      </c>
      <c r="H27" s="146">
        <v>4.55</v>
      </c>
      <c r="I27" s="146">
        <v>3.45</v>
      </c>
      <c r="J27" s="146">
        <v>2.8</v>
      </c>
      <c r="K27" s="38"/>
      <c r="L27" s="50">
        <v>62.1</v>
      </c>
      <c r="M27" s="146">
        <v>12.9</v>
      </c>
      <c r="N27" s="146">
        <v>1</v>
      </c>
      <c r="O27" s="146" t="s">
        <v>6</v>
      </c>
      <c r="P27" s="154" t="s">
        <v>5</v>
      </c>
      <c r="Q27" s="154" t="s">
        <v>641</v>
      </c>
      <c r="R27" s="154" t="s">
        <v>4</v>
      </c>
      <c r="S27" s="154" t="s">
        <v>599</v>
      </c>
      <c r="T27" s="155" t="s">
        <v>650</v>
      </c>
      <c r="U27" s="154" t="s">
        <v>36</v>
      </c>
      <c r="V27" s="38"/>
    </row>
    <row r="28" spans="1:22" s="2" customFormat="1" ht="66.75" customHeight="1" x14ac:dyDescent="0.3">
      <c r="A28" s="153" t="s">
        <v>651</v>
      </c>
      <c r="B28" s="143" t="s">
        <v>652</v>
      </c>
      <c r="C28" s="145">
        <v>2250</v>
      </c>
      <c r="D28" s="38"/>
      <c r="E28" s="38"/>
      <c r="F28" s="145">
        <v>1971</v>
      </c>
      <c r="G28" s="38" t="s">
        <v>6</v>
      </c>
      <c r="H28" s="146">
        <v>3.45</v>
      </c>
      <c r="I28" s="146">
        <v>3.35</v>
      </c>
      <c r="J28" s="146">
        <v>2.2999999999999998</v>
      </c>
      <c r="K28" s="38"/>
      <c r="L28" s="50">
        <v>29.9</v>
      </c>
      <c r="M28" s="146">
        <v>11.6</v>
      </c>
      <c r="N28" s="146">
        <v>1</v>
      </c>
      <c r="O28" s="146" t="s">
        <v>6</v>
      </c>
      <c r="P28" s="154" t="s">
        <v>5</v>
      </c>
      <c r="Q28" s="154" t="s">
        <v>641</v>
      </c>
      <c r="R28" s="154" t="s">
        <v>4</v>
      </c>
      <c r="S28" s="154" t="s">
        <v>599</v>
      </c>
      <c r="T28" s="155" t="s">
        <v>653</v>
      </c>
      <c r="U28" s="154" t="s">
        <v>36</v>
      </c>
      <c r="V28" s="38"/>
    </row>
    <row r="29" spans="1:22" s="2" customFormat="1" ht="27" customHeight="1" x14ac:dyDescent="0.3">
      <c r="A29" s="157" t="s">
        <v>48</v>
      </c>
      <c r="B29" s="148" t="s">
        <v>654</v>
      </c>
      <c r="C29" s="149">
        <v>232</v>
      </c>
      <c r="D29" s="38"/>
      <c r="E29" s="38"/>
      <c r="F29" s="150">
        <v>1974</v>
      </c>
      <c r="G29" s="38" t="s">
        <v>4</v>
      </c>
      <c r="H29" s="152"/>
      <c r="I29" s="152"/>
      <c r="J29" s="152"/>
      <c r="K29" s="1091">
        <v>5381.8</v>
      </c>
      <c r="L29" s="1094">
        <v>64581.599999999999</v>
      </c>
      <c r="M29" s="1097">
        <v>13006</v>
      </c>
      <c r="N29" s="152"/>
      <c r="O29" s="152" t="s">
        <v>655</v>
      </c>
      <c r="P29" s="1098" t="s">
        <v>5</v>
      </c>
      <c r="Q29" s="1098" t="s">
        <v>656</v>
      </c>
      <c r="R29" s="1098" t="s">
        <v>4</v>
      </c>
      <c r="S29" s="1098" t="s">
        <v>657</v>
      </c>
      <c r="T29" s="1099" t="s">
        <v>658</v>
      </c>
      <c r="U29" s="1098" t="s">
        <v>659</v>
      </c>
      <c r="V29" s="38"/>
    </row>
    <row r="30" spans="1:22" s="2" customFormat="1" ht="27" customHeight="1" x14ac:dyDescent="0.3">
      <c r="A30" s="157" t="s">
        <v>660</v>
      </c>
      <c r="B30" s="148" t="s">
        <v>661</v>
      </c>
      <c r="C30" s="149"/>
      <c r="D30" s="38"/>
      <c r="E30" s="38"/>
      <c r="F30" s="150"/>
      <c r="G30" s="38"/>
      <c r="H30" s="152">
        <v>28.45</v>
      </c>
      <c r="I30" s="152">
        <v>13</v>
      </c>
      <c r="J30" s="152">
        <v>24</v>
      </c>
      <c r="K30" s="1092"/>
      <c r="L30" s="1095"/>
      <c r="M30" s="1097"/>
      <c r="N30" s="152">
        <v>6</v>
      </c>
      <c r="O30" s="152"/>
      <c r="P30" s="1098"/>
      <c r="Q30" s="1098"/>
      <c r="R30" s="1098"/>
      <c r="S30" s="1098"/>
      <c r="T30" s="1099"/>
      <c r="U30" s="1098"/>
      <c r="V30" s="38"/>
    </row>
    <row r="31" spans="1:22" s="2" customFormat="1" ht="27" customHeight="1" x14ac:dyDescent="0.3">
      <c r="A31" s="157" t="s">
        <v>662</v>
      </c>
      <c r="B31" s="148" t="s">
        <v>663</v>
      </c>
      <c r="C31" s="149"/>
      <c r="D31" s="38"/>
      <c r="E31" s="38"/>
      <c r="F31" s="150"/>
      <c r="G31" s="38"/>
      <c r="H31" s="152">
        <v>30</v>
      </c>
      <c r="I31" s="152">
        <v>7</v>
      </c>
      <c r="J31" s="152">
        <v>18</v>
      </c>
      <c r="K31" s="1092"/>
      <c r="L31" s="1095"/>
      <c r="M31" s="1097"/>
      <c r="N31" s="152">
        <v>3</v>
      </c>
      <c r="O31" s="152"/>
      <c r="P31" s="1098"/>
      <c r="Q31" s="1098"/>
      <c r="R31" s="1098"/>
      <c r="S31" s="1098"/>
      <c r="T31" s="1099"/>
      <c r="U31" s="1098"/>
      <c r="V31" s="38"/>
    </row>
    <row r="32" spans="1:22" s="2" customFormat="1" ht="27" customHeight="1" x14ac:dyDescent="0.3">
      <c r="A32" s="157" t="s">
        <v>664</v>
      </c>
      <c r="B32" s="148" t="s">
        <v>665</v>
      </c>
      <c r="C32" s="149"/>
      <c r="D32" s="38"/>
      <c r="E32" s="38"/>
      <c r="F32" s="150"/>
      <c r="G32" s="38"/>
      <c r="H32" s="152">
        <v>91.4</v>
      </c>
      <c r="I32" s="152">
        <v>27</v>
      </c>
      <c r="J32" s="152">
        <v>18</v>
      </c>
      <c r="K32" s="1092"/>
      <c r="L32" s="1095"/>
      <c r="M32" s="1097"/>
      <c r="N32" s="152">
        <v>3</v>
      </c>
      <c r="O32" s="152"/>
      <c r="P32" s="1098"/>
      <c r="Q32" s="1098"/>
      <c r="R32" s="1098"/>
      <c r="S32" s="1098"/>
      <c r="T32" s="1099"/>
      <c r="U32" s="1098"/>
      <c r="V32" s="38"/>
    </row>
    <row r="33" spans="1:22" s="2" customFormat="1" ht="27" customHeight="1" x14ac:dyDescent="0.3">
      <c r="A33" s="157" t="s">
        <v>666</v>
      </c>
      <c r="B33" s="148" t="s">
        <v>667</v>
      </c>
      <c r="C33" s="149"/>
      <c r="D33" s="38"/>
      <c r="E33" s="38"/>
      <c r="F33" s="150"/>
      <c r="G33" s="38"/>
      <c r="H33" s="152">
        <v>128</v>
      </c>
      <c r="I33" s="152">
        <v>18.71</v>
      </c>
      <c r="J33" s="152">
        <v>24</v>
      </c>
      <c r="K33" s="1093"/>
      <c r="L33" s="1096"/>
      <c r="M33" s="1097"/>
      <c r="N33" s="152">
        <v>2</v>
      </c>
      <c r="O33" s="152"/>
      <c r="P33" s="1098"/>
      <c r="Q33" s="1098"/>
      <c r="R33" s="1098"/>
      <c r="S33" s="1098"/>
      <c r="T33" s="1099"/>
      <c r="U33" s="1098"/>
      <c r="V33" s="38"/>
    </row>
    <row r="34" spans="1:22" s="2" customFormat="1" ht="64.5" customHeight="1" x14ac:dyDescent="0.3">
      <c r="A34" s="153" t="s">
        <v>49</v>
      </c>
      <c r="B34" s="143" t="s">
        <v>668</v>
      </c>
      <c r="C34" s="145">
        <v>417</v>
      </c>
      <c r="D34" s="38"/>
      <c r="E34" s="38"/>
      <c r="F34" s="145" t="s">
        <v>669</v>
      </c>
      <c r="G34" s="38" t="s">
        <v>6</v>
      </c>
      <c r="H34" s="146">
        <v>31.02</v>
      </c>
      <c r="I34" s="146">
        <v>6.52</v>
      </c>
      <c r="J34" s="146">
        <v>5.4</v>
      </c>
      <c r="K34" s="38">
        <v>202.3</v>
      </c>
      <c r="L34" s="50">
        <v>1092</v>
      </c>
      <c r="M34" s="146">
        <v>156.9</v>
      </c>
      <c r="N34" s="146">
        <v>1</v>
      </c>
      <c r="O34" s="146" t="s">
        <v>670</v>
      </c>
      <c r="P34" s="154" t="s">
        <v>442</v>
      </c>
      <c r="Q34" s="154" t="s">
        <v>671</v>
      </c>
      <c r="R34" s="154" t="s">
        <v>4</v>
      </c>
      <c r="S34" s="154" t="s">
        <v>599</v>
      </c>
      <c r="T34" s="155" t="s">
        <v>672</v>
      </c>
      <c r="U34" s="154" t="s">
        <v>36</v>
      </c>
      <c r="V34" s="47" t="s">
        <v>673</v>
      </c>
    </row>
    <row r="35" spans="1:22" s="2" customFormat="1" ht="74.25" customHeight="1" x14ac:dyDescent="0.3">
      <c r="A35" s="153" t="s">
        <v>50</v>
      </c>
      <c r="B35" s="143" t="s">
        <v>674</v>
      </c>
      <c r="C35" s="145">
        <v>524</v>
      </c>
      <c r="D35" s="38"/>
      <c r="E35" s="38"/>
      <c r="F35" s="145">
        <v>1966</v>
      </c>
      <c r="G35" s="38" t="s">
        <v>6</v>
      </c>
      <c r="H35" s="146">
        <v>25.05</v>
      </c>
      <c r="I35" s="146">
        <v>19.05</v>
      </c>
      <c r="J35" s="146">
        <v>25.5</v>
      </c>
      <c r="K35" s="38">
        <v>479.9</v>
      </c>
      <c r="L35" s="50">
        <v>11603</v>
      </c>
      <c r="M35" s="146">
        <v>1547.3</v>
      </c>
      <c r="N35" s="146">
        <v>6</v>
      </c>
      <c r="O35" s="146" t="s">
        <v>6</v>
      </c>
      <c r="P35" s="154" t="s">
        <v>5</v>
      </c>
      <c r="Q35" s="154" t="s">
        <v>675</v>
      </c>
      <c r="R35" s="154" t="s">
        <v>4</v>
      </c>
      <c r="S35" s="154" t="s">
        <v>599</v>
      </c>
      <c r="T35" s="155" t="s">
        <v>638</v>
      </c>
      <c r="U35" s="154" t="s">
        <v>36</v>
      </c>
      <c r="V35" s="38"/>
    </row>
    <row r="36" spans="1:22" s="2" customFormat="1" ht="81" customHeight="1" x14ac:dyDescent="0.3">
      <c r="A36" s="153" t="s">
        <v>51</v>
      </c>
      <c r="B36" s="143" t="s">
        <v>676</v>
      </c>
      <c r="C36" s="145">
        <v>910</v>
      </c>
      <c r="D36" s="38"/>
      <c r="E36" s="38"/>
      <c r="F36" s="145" t="s">
        <v>677</v>
      </c>
      <c r="G36" s="38" t="s">
        <v>6</v>
      </c>
      <c r="H36" s="146">
        <v>56.88</v>
      </c>
      <c r="I36" s="146">
        <v>14.04</v>
      </c>
      <c r="J36" s="146">
        <v>21.9</v>
      </c>
      <c r="K36" s="38">
        <v>791</v>
      </c>
      <c r="L36" s="50">
        <v>17341.3</v>
      </c>
      <c r="M36" s="146">
        <v>1971.8</v>
      </c>
      <c r="N36" s="146">
        <v>3</v>
      </c>
      <c r="O36" s="154" t="s">
        <v>678</v>
      </c>
      <c r="P36" s="154" t="s">
        <v>5</v>
      </c>
      <c r="Q36" s="154" t="s">
        <v>679</v>
      </c>
      <c r="R36" s="154" t="s">
        <v>4</v>
      </c>
      <c r="S36" s="154" t="s">
        <v>599</v>
      </c>
      <c r="T36" s="155" t="s">
        <v>680</v>
      </c>
      <c r="U36" s="154" t="s">
        <v>36</v>
      </c>
      <c r="V36" s="38"/>
    </row>
    <row r="37" spans="1:22" s="2" customFormat="1" ht="36.75" customHeight="1" x14ac:dyDescent="0.3">
      <c r="A37" s="153" t="s">
        <v>52</v>
      </c>
      <c r="B37" s="143" t="s">
        <v>681</v>
      </c>
      <c r="C37" s="145">
        <v>911</v>
      </c>
      <c r="D37" s="38"/>
      <c r="E37" s="38"/>
      <c r="F37" s="145">
        <v>1942</v>
      </c>
      <c r="G37" s="38" t="s">
        <v>6</v>
      </c>
      <c r="H37" s="146"/>
      <c r="I37" s="146"/>
      <c r="J37" s="146"/>
      <c r="K37" s="38">
        <v>1571.8</v>
      </c>
      <c r="L37" s="50">
        <v>14206</v>
      </c>
      <c r="M37" s="1101">
        <v>2540.8000000000002</v>
      </c>
      <c r="N37" s="146">
        <v>2</v>
      </c>
      <c r="O37" s="154" t="s">
        <v>682</v>
      </c>
      <c r="P37" s="1102" t="s">
        <v>5</v>
      </c>
      <c r="Q37" s="1102" t="s">
        <v>683</v>
      </c>
      <c r="R37" s="1102" t="s">
        <v>4</v>
      </c>
      <c r="S37" s="1102" t="s">
        <v>599</v>
      </c>
      <c r="T37" s="1099" t="s">
        <v>684</v>
      </c>
      <c r="U37" s="1102" t="s">
        <v>36</v>
      </c>
      <c r="V37" s="38"/>
    </row>
    <row r="38" spans="1:22" s="2" customFormat="1" ht="27" customHeight="1" x14ac:dyDescent="0.3">
      <c r="A38" s="153" t="s">
        <v>685</v>
      </c>
      <c r="B38" s="143" t="s">
        <v>686</v>
      </c>
      <c r="C38" s="145"/>
      <c r="D38" s="38"/>
      <c r="E38" s="38"/>
      <c r="F38" s="145"/>
      <c r="G38" s="38"/>
      <c r="H38" s="146">
        <v>96.77</v>
      </c>
      <c r="I38" s="146">
        <v>10.3</v>
      </c>
      <c r="J38" s="146">
        <v>10</v>
      </c>
      <c r="K38" s="38"/>
      <c r="L38" s="50"/>
      <c r="M38" s="1101"/>
      <c r="N38" s="146"/>
      <c r="O38" s="154"/>
      <c r="P38" s="1102"/>
      <c r="Q38" s="1102"/>
      <c r="R38" s="1102"/>
      <c r="S38" s="1102"/>
      <c r="T38" s="1099"/>
      <c r="U38" s="1102"/>
      <c r="V38" s="38"/>
    </row>
    <row r="39" spans="1:22" s="2" customFormat="1" ht="27" customHeight="1" x14ac:dyDescent="0.3">
      <c r="A39" s="153" t="s">
        <v>687</v>
      </c>
      <c r="B39" s="143" t="s">
        <v>688</v>
      </c>
      <c r="C39" s="145"/>
      <c r="D39" s="38"/>
      <c r="E39" s="38"/>
      <c r="F39" s="145"/>
      <c r="G39" s="38"/>
      <c r="H39" s="146">
        <v>41.55</v>
      </c>
      <c r="I39" s="146">
        <v>10.3</v>
      </c>
      <c r="J39" s="146">
        <v>8.4</v>
      </c>
      <c r="K39" s="38"/>
      <c r="L39" s="50"/>
      <c r="M39" s="1101"/>
      <c r="N39" s="146"/>
      <c r="O39" s="154"/>
      <c r="P39" s="1102"/>
      <c r="Q39" s="1102"/>
      <c r="R39" s="1102"/>
      <c r="S39" s="1102"/>
      <c r="T39" s="1099"/>
      <c r="U39" s="1102"/>
      <c r="V39" s="38"/>
    </row>
    <row r="40" spans="1:22" s="2" customFormat="1" ht="27" customHeight="1" x14ac:dyDescent="0.3">
      <c r="A40" s="153" t="s">
        <v>689</v>
      </c>
      <c r="B40" s="143" t="s">
        <v>690</v>
      </c>
      <c r="C40" s="145"/>
      <c r="D40" s="38"/>
      <c r="E40" s="38"/>
      <c r="F40" s="145"/>
      <c r="G40" s="38"/>
      <c r="H40" s="146">
        <v>22.84</v>
      </c>
      <c r="I40" s="146">
        <v>3.45</v>
      </c>
      <c r="J40" s="146">
        <v>10</v>
      </c>
      <c r="K40" s="38"/>
      <c r="L40" s="50"/>
      <c r="M40" s="1101"/>
      <c r="N40" s="146"/>
      <c r="O40" s="154"/>
      <c r="P40" s="1102"/>
      <c r="Q40" s="1102"/>
      <c r="R40" s="1102"/>
      <c r="S40" s="1102"/>
      <c r="T40" s="1099"/>
      <c r="U40" s="1102"/>
      <c r="V40" s="38"/>
    </row>
    <row r="41" spans="1:22" s="2" customFormat="1" ht="80.25" customHeight="1" x14ac:dyDescent="0.3">
      <c r="A41" s="153" t="s">
        <v>691</v>
      </c>
      <c r="B41" s="143" t="s">
        <v>692</v>
      </c>
      <c r="C41" s="145">
        <v>912</v>
      </c>
      <c r="D41" s="38"/>
      <c r="E41" s="38"/>
      <c r="F41" s="145" t="s">
        <v>693</v>
      </c>
      <c r="G41" s="38" t="s">
        <v>6</v>
      </c>
      <c r="H41" s="146">
        <v>13.85</v>
      </c>
      <c r="I41" s="146">
        <v>38.19</v>
      </c>
      <c r="J41" s="146">
        <v>5.78</v>
      </c>
      <c r="K41" s="38">
        <v>521.29999999999995</v>
      </c>
      <c r="L41" s="50">
        <v>3013</v>
      </c>
      <c r="M41" s="146">
        <v>426.3</v>
      </c>
      <c r="N41" s="146">
        <v>1</v>
      </c>
      <c r="O41" s="146" t="s">
        <v>670</v>
      </c>
      <c r="P41" s="154" t="s">
        <v>5</v>
      </c>
      <c r="Q41" s="154" t="s">
        <v>629</v>
      </c>
      <c r="R41" s="154" t="s">
        <v>4</v>
      </c>
      <c r="S41" s="154" t="s">
        <v>599</v>
      </c>
      <c r="T41" s="156" t="s">
        <v>694</v>
      </c>
      <c r="U41" s="154" t="s">
        <v>36</v>
      </c>
      <c r="V41" s="38"/>
    </row>
    <row r="42" spans="1:22" s="2" customFormat="1" ht="71.25" customHeight="1" x14ac:dyDescent="0.3">
      <c r="A42" s="153" t="s">
        <v>695</v>
      </c>
      <c r="B42" s="143" t="s">
        <v>696</v>
      </c>
      <c r="C42" s="145">
        <v>110037</v>
      </c>
      <c r="D42" s="38"/>
      <c r="E42" s="38"/>
      <c r="F42" s="145">
        <v>1942</v>
      </c>
      <c r="G42" s="38" t="s">
        <v>6</v>
      </c>
      <c r="H42" s="146">
        <v>18.899999999999999</v>
      </c>
      <c r="I42" s="158">
        <v>12.5</v>
      </c>
      <c r="J42" s="146">
        <v>3.95</v>
      </c>
      <c r="K42" s="38" t="s">
        <v>697</v>
      </c>
      <c r="L42" s="50">
        <v>899.7</v>
      </c>
      <c r="M42" s="146" t="s">
        <v>698</v>
      </c>
      <c r="N42" s="146">
        <v>1</v>
      </c>
      <c r="O42" s="146" t="s">
        <v>6</v>
      </c>
      <c r="P42" s="154" t="s">
        <v>442</v>
      </c>
      <c r="Q42" s="154" t="s">
        <v>675</v>
      </c>
      <c r="R42" s="154" t="s">
        <v>4</v>
      </c>
      <c r="S42" s="154" t="s">
        <v>599</v>
      </c>
      <c r="T42" s="155" t="s">
        <v>699</v>
      </c>
      <c r="U42" s="154" t="s">
        <v>36</v>
      </c>
      <c r="V42" s="38"/>
    </row>
    <row r="43" spans="1:22" s="2" customFormat="1" ht="78.75" customHeight="1" x14ac:dyDescent="0.3">
      <c r="A43" s="153" t="s">
        <v>700</v>
      </c>
      <c r="B43" s="143" t="s">
        <v>701</v>
      </c>
      <c r="C43" s="159">
        <v>890100006829</v>
      </c>
      <c r="D43" s="38"/>
      <c r="E43" s="38"/>
      <c r="F43" s="145">
        <v>2021</v>
      </c>
      <c r="G43" s="38" t="s">
        <v>6</v>
      </c>
      <c r="H43" s="146">
        <v>9.66</v>
      </c>
      <c r="I43" s="146">
        <v>9.01</v>
      </c>
      <c r="J43" s="146">
        <v>8.3699999999999992</v>
      </c>
      <c r="K43" s="38"/>
      <c r="L43" s="50"/>
      <c r="M43" s="146">
        <v>176.08</v>
      </c>
      <c r="N43" s="146">
        <v>2</v>
      </c>
      <c r="O43" s="146" t="s">
        <v>6</v>
      </c>
      <c r="P43" s="154" t="s">
        <v>442</v>
      </c>
      <c r="Q43" s="154" t="s">
        <v>675</v>
      </c>
      <c r="R43" s="154" t="s">
        <v>4</v>
      </c>
      <c r="S43" s="154" t="s">
        <v>599</v>
      </c>
      <c r="T43" s="155" t="s">
        <v>702</v>
      </c>
      <c r="U43" s="154" t="s">
        <v>36</v>
      </c>
      <c r="V43" s="38"/>
    </row>
    <row r="44" spans="1:22" s="2" customFormat="1" ht="76.5" customHeight="1" x14ac:dyDescent="0.3">
      <c r="A44" s="153" t="s">
        <v>703</v>
      </c>
      <c r="B44" s="143" t="s">
        <v>704</v>
      </c>
      <c r="C44" s="159">
        <v>890100006830</v>
      </c>
      <c r="D44" s="38"/>
      <c r="E44" s="38"/>
      <c r="F44" s="145">
        <v>2021</v>
      </c>
      <c r="G44" s="38" t="s">
        <v>6</v>
      </c>
      <c r="H44" s="146">
        <v>8.02</v>
      </c>
      <c r="I44" s="146">
        <v>4.82</v>
      </c>
      <c r="J44" s="146">
        <v>4.45</v>
      </c>
      <c r="K44" s="38"/>
      <c r="L44" s="50"/>
      <c r="M44" s="146">
        <v>93.98</v>
      </c>
      <c r="N44" s="146">
        <v>2</v>
      </c>
      <c r="O44" s="146" t="s">
        <v>6</v>
      </c>
      <c r="P44" s="154" t="s">
        <v>442</v>
      </c>
      <c r="Q44" s="154" t="s">
        <v>675</v>
      </c>
      <c r="R44" s="154" t="s">
        <v>4</v>
      </c>
      <c r="S44" s="154" t="s">
        <v>599</v>
      </c>
      <c r="T44" s="155" t="s">
        <v>702</v>
      </c>
      <c r="U44" s="154" t="s">
        <v>36</v>
      </c>
      <c r="V44" s="38"/>
    </row>
    <row r="45" spans="1:22" s="2" customFormat="1" ht="79.5" customHeight="1" x14ac:dyDescent="0.3">
      <c r="A45" s="153" t="s">
        <v>705</v>
      </c>
      <c r="B45" s="143" t="s">
        <v>706</v>
      </c>
      <c r="C45" s="159">
        <v>890100006831</v>
      </c>
      <c r="D45" s="38"/>
      <c r="E45" s="38"/>
      <c r="F45" s="145">
        <v>2021</v>
      </c>
      <c r="G45" s="38" t="s">
        <v>6</v>
      </c>
      <c r="H45" s="146">
        <v>8.02</v>
      </c>
      <c r="I45" s="146">
        <v>4.82</v>
      </c>
      <c r="J45" s="146">
        <v>4.45</v>
      </c>
      <c r="K45" s="38"/>
      <c r="L45" s="50"/>
      <c r="M45" s="146">
        <v>93.98</v>
      </c>
      <c r="N45" s="146">
        <v>3</v>
      </c>
      <c r="O45" s="146" t="s">
        <v>6</v>
      </c>
      <c r="P45" s="154" t="s">
        <v>442</v>
      </c>
      <c r="Q45" s="154" t="s">
        <v>675</v>
      </c>
      <c r="R45" s="154" t="s">
        <v>4</v>
      </c>
      <c r="S45" s="154" t="s">
        <v>599</v>
      </c>
      <c r="T45" s="155" t="s">
        <v>702</v>
      </c>
      <c r="U45" s="154" t="s">
        <v>36</v>
      </c>
      <c r="V45" s="38"/>
    </row>
    <row r="46" spans="1:22" s="2" customFormat="1" ht="46.5" customHeight="1" x14ac:dyDescent="0.3">
      <c r="A46" s="153" t="s">
        <v>707</v>
      </c>
      <c r="B46" s="143" t="s">
        <v>708</v>
      </c>
      <c r="C46" s="150">
        <v>920665</v>
      </c>
      <c r="D46" s="38"/>
      <c r="E46" s="38"/>
      <c r="F46" s="150">
        <v>2013</v>
      </c>
      <c r="G46" s="38" t="s">
        <v>6</v>
      </c>
      <c r="H46" s="146">
        <v>30.67</v>
      </c>
      <c r="I46" s="146">
        <v>15.97</v>
      </c>
      <c r="J46" s="146">
        <v>22.51</v>
      </c>
      <c r="K46" s="150"/>
      <c r="L46" s="150">
        <v>489.8</v>
      </c>
      <c r="M46" s="146"/>
      <c r="N46" s="146">
        <v>1</v>
      </c>
      <c r="O46" s="146" t="s">
        <v>6</v>
      </c>
      <c r="P46" s="160" t="s">
        <v>5</v>
      </c>
      <c r="Q46" s="154" t="s">
        <v>675</v>
      </c>
      <c r="R46" s="154" t="s">
        <v>4</v>
      </c>
      <c r="S46" s="154" t="s">
        <v>657</v>
      </c>
      <c r="T46" s="155" t="s">
        <v>709</v>
      </c>
      <c r="U46" s="154" t="s">
        <v>710</v>
      </c>
      <c r="V46" s="38"/>
    </row>
    <row r="47" spans="1:22" s="2" customFormat="1" ht="55.5" customHeight="1" x14ac:dyDescent="0.3">
      <c r="A47" s="157" t="s">
        <v>57</v>
      </c>
      <c r="B47" s="148" t="s">
        <v>711</v>
      </c>
      <c r="C47" s="150">
        <v>924</v>
      </c>
      <c r="D47" s="38"/>
      <c r="E47" s="38"/>
      <c r="F47" s="150">
        <v>1972</v>
      </c>
      <c r="G47" s="38" t="s">
        <v>6</v>
      </c>
      <c r="H47" s="152">
        <v>12.91</v>
      </c>
      <c r="I47" s="152">
        <v>11</v>
      </c>
      <c r="J47" s="152">
        <v>14</v>
      </c>
      <c r="K47" s="38">
        <v>142</v>
      </c>
      <c r="L47" s="50">
        <v>1988</v>
      </c>
      <c r="M47" s="152">
        <v>238.3</v>
      </c>
      <c r="N47" s="152">
        <v>4</v>
      </c>
      <c r="O47" s="152" t="s">
        <v>6</v>
      </c>
      <c r="P47" s="160" t="s">
        <v>5</v>
      </c>
      <c r="Q47" s="160" t="s">
        <v>712</v>
      </c>
      <c r="R47" s="160" t="s">
        <v>4</v>
      </c>
      <c r="S47" s="160" t="s">
        <v>599</v>
      </c>
      <c r="T47" s="155" t="s">
        <v>713</v>
      </c>
      <c r="U47" s="160" t="s">
        <v>36</v>
      </c>
      <c r="V47" s="38"/>
    </row>
    <row r="48" spans="1:22" s="2" customFormat="1" ht="27" customHeight="1" x14ac:dyDescent="0.3">
      <c r="A48" s="157" t="s">
        <v>58</v>
      </c>
      <c r="B48" s="148" t="s">
        <v>714</v>
      </c>
      <c r="C48" s="150">
        <v>1321</v>
      </c>
      <c r="D48" s="38"/>
      <c r="E48" s="38"/>
      <c r="F48" s="150">
        <v>1964</v>
      </c>
      <c r="G48" s="38" t="s">
        <v>6</v>
      </c>
      <c r="H48" s="152"/>
      <c r="I48" s="152"/>
      <c r="J48" s="152"/>
      <c r="K48" s="38">
        <v>17.8</v>
      </c>
      <c r="L48" s="50">
        <v>4244.8</v>
      </c>
      <c r="M48" s="1097">
        <v>228.6</v>
      </c>
      <c r="N48" s="152">
        <v>1</v>
      </c>
      <c r="O48" s="1097" t="s">
        <v>4</v>
      </c>
      <c r="P48" s="1098" t="s">
        <v>5</v>
      </c>
      <c r="Q48" s="1098" t="s">
        <v>629</v>
      </c>
      <c r="R48" s="1098" t="s">
        <v>4</v>
      </c>
      <c r="S48" s="1098" t="s">
        <v>599</v>
      </c>
      <c r="T48" s="1103" t="s">
        <v>715</v>
      </c>
      <c r="U48" s="1098" t="s">
        <v>36</v>
      </c>
      <c r="V48" s="38"/>
    </row>
    <row r="49" spans="1:22" s="2" customFormat="1" ht="27" customHeight="1" x14ac:dyDescent="0.3">
      <c r="A49" s="157" t="s">
        <v>716</v>
      </c>
      <c r="B49" s="148" t="s">
        <v>632</v>
      </c>
      <c r="C49" s="150"/>
      <c r="D49" s="38"/>
      <c r="E49" s="38"/>
      <c r="F49" s="150"/>
      <c r="G49" s="38"/>
      <c r="H49" s="152">
        <v>4.87</v>
      </c>
      <c r="I49" s="152">
        <v>3.65</v>
      </c>
      <c r="J49" s="152">
        <v>2.56</v>
      </c>
      <c r="K49" s="38"/>
      <c r="L49" s="50"/>
      <c r="M49" s="1097"/>
      <c r="N49" s="152"/>
      <c r="O49" s="1097"/>
      <c r="P49" s="1098"/>
      <c r="Q49" s="1098"/>
      <c r="R49" s="1098"/>
      <c r="S49" s="1098"/>
      <c r="T49" s="1103"/>
      <c r="U49" s="1098"/>
      <c r="V49" s="38"/>
    </row>
    <row r="50" spans="1:22" s="2" customFormat="1" ht="27" customHeight="1" x14ac:dyDescent="0.3">
      <c r="A50" s="157" t="s">
        <v>717</v>
      </c>
      <c r="B50" s="148" t="s">
        <v>634</v>
      </c>
      <c r="C50" s="150"/>
      <c r="D50" s="38"/>
      <c r="E50" s="38"/>
      <c r="F50" s="150"/>
      <c r="G50" s="38"/>
      <c r="H50" s="1097" t="s">
        <v>718</v>
      </c>
      <c r="I50" s="1097"/>
      <c r="J50" s="152">
        <v>12.75</v>
      </c>
      <c r="K50" s="38"/>
      <c r="L50" s="50"/>
      <c r="M50" s="1097"/>
      <c r="N50" s="152"/>
      <c r="O50" s="1097"/>
      <c r="P50" s="1098"/>
      <c r="Q50" s="1098"/>
      <c r="R50" s="1098"/>
      <c r="S50" s="1098"/>
      <c r="T50" s="1103"/>
      <c r="U50" s="1098"/>
      <c r="V50" s="38"/>
    </row>
    <row r="51" spans="1:22" s="2" customFormat="1" ht="64.5" customHeight="1" x14ac:dyDescent="0.3">
      <c r="A51" s="157" t="s">
        <v>719</v>
      </c>
      <c r="B51" s="148" t="s">
        <v>720</v>
      </c>
      <c r="C51" s="150">
        <v>110030</v>
      </c>
      <c r="D51" s="38"/>
      <c r="E51" s="38"/>
      <c r="F51" s="150">
        <v>1968</v>
      </c>
      <c r="G51" s="38" t="s">
        <v>6</v>
      </c>
      <c r="H51" s="152">
        <v>40.119999999999997</v>
      </c>
      <c r="I51" s="152">
        <v>9.52</v>
      </c>
      <c r="J51" s="152">
        <v>15.1</v>
      </c>
      <c r="K51" s="38">
        <v>381.9</v>
      </c>
      <c r="L51" s="50">
        <v>5767</v>
      </c>
      <c r="M51" s="152">
        <v>940.8</v>
      </c>
      <c r="N51" s="152">
        <v>3</v>
      </c>
      <c r="O51" s="152" t="s">
        <v>6</v>
      </c>
      <c r="P51" s="160" t="s">
        <v>5</v>
      </c>
      <c r="Q51" s="160" t="s">
        <v>675</v>
      </c>
      <c r="R51" s="160" t="s">
        <v>4</v>
      </c>
      <c r="S51" s="160" t="s">
        <v>599</v>
      </c>
      <c r="T51" s="155" t="s">
        <v>721</v>
      </c>
      <c r="U51" s="160" t="s">
        <v>36</v>
      </c>
      <c r="V51" s="38"/>
    </row>
    <row r="52" spans="1:22" s="2" customFormat="1" ht="75" customHeight="1" x14ac:dyDescent="0.3">
      <c r="A52" s="157" t="s">
        <v>722</v>
      </c>
      <c r="B52" s="148" t="s">
        <v>723</v>
      </c>
      <c r="C52" s="161">
        <v>110037</v>
      </c>
      <c r="D52" s="38"/>
      <c r="E52" s="38"/>
      <c r="F52" s="150">
        <v>1995</v>
      </c>
      <c r="G52" s="38" t="s">
        <v>6</v>
      </c>
      <c r="H52" s="152">
        <v>106.85</v>
      </c>
      <c r="I52" s="152">
        <v>12.7</v>
      </c>
      <c r="J52" s="152">
        <v>6.4</v>
      </c>
      <c r="K52" s="38">
        <v>1590.9</v>
      </c>
      <c r="L52" s="50">
        <v>9623</v>
      </c>
      <c r="M52" s="162" t="s">
        <v>724</v>
      </c>
      <c r="N52" s="152">
        <v>1</v>
      </c>
      <c r="O52" s="160" t="s">
        <v>725</v>
      </c>
      <c r="P52" s="160" t="s">
        <v>442</v>
      </c>
      <c r="Q52" s="160" t="s">
        <v>726</v>
      </c>
      <c r="R52" s="160" t="s">
        <v>4</v>
      </c>
      <c r="S52" s="160" t="s">
        <v>599</v>
      </c>
      <c r="T52" s="155" t="s">
        <v>727</v>
      </c>
      <c r="U52" s="160" t="s">
        <v>36</v>
      </c>
      <c r="V52" s="38"/>
    </row>
    <row r="53" spans="1:22" s="2" customFormat="1" ht="25.5" customHeight="1" x14ac:dyDescent="0.3">
      <c r="A53" s="153" t="s">
        <v>61</v>
      </c>
      <c r="B53" s="143" t="s">
        <v>728</v>
      </c>
      <c r="C53" s="163">
        <v>110041</v>
      </c>
      <c r="D53" s="38"/>
      <c r="E53" s="38"/>
      <c r="F53" s="145">
        <v>1942</v>
      </c>
      <c r="G53" s="38" t="s">
        <v>4</v>
      </c>
      <c r="H53" s="146"/>
      <c r="I53" s="146"/>
      <c r="J53" s="146"/>
      <c r="K53" s="38">
        <v>27178.3</v>
      </c>
      <c r="L53" s="50">
        <v>1037558</v>
      </c>
      <c r="M53" s="1104">
        <v>59133.8</v>
      </c>
      <c r="N53" s="146"/>
      <c r="O53" s="146"/>
      <c r="P53" s="1105" t="s">
        <v>5</v>
      </c>
      <c r="Q53" s="1105" t="s">
        <v>675</v>
      </c>
      <c r="R53" s="1105" t="s">
        <v>4</v>
      </c>
      <c r="S53" s="1105" t="s">
        <v>657</v>
      </c>
      <c r="T53" s="1106" t="s">
        <v>729</v>
      </c>
      <c r="U53" s="1105" t="s">
        <v>659</v>
      </c>
      <c r="V53" s="38"/>
    </row>
    <row r="54" spans="1:22" s="2" customFormat="1" ht="47.25" customHeight="1" x14ac:dyDescent="0.3">
      <c r="A54" s="157" t="s">
        <v>730</v>
      </c>
      <c r="B54" s="148" t="s">
        <v>731</v>
      </c>
      <c r="C54" s="1107"/>
      <c r="D54" s="38"/>
      <c r="E54" s="38"/>
      <c r="F54" s="1108">
        <v>1942</v>
      </c>
      <c r="G54" s="38"/>
      <c r="H54" s="152">
        <v>163.03</v>
      </c>
      <c r="I54" s="152">
        <v>9.36</v>
      </c>
      <c r="J54" s="152">
        <v>32.5</v>
      </c>
      <c r="K54" s="38"/>
      <c r="L54" s="50"/>
      <c r="M54" s="1104"/>
      <c r="N54" s="152">
        <v>5</v>
      </c>
      <c r="O54" s="160" t="s">
        <v>732</v>
      </c>
      <c r="P54" s="1105"/>
      <c r="Q54" s="1105"/>
      <c r="R54" s="1105"/>
      <c r="S54" s="1105"/>
      <c r="T54" s="1106"/>
      <c r="U54" s="1105"/>
      <c r="V54" s="38"/>
    </row>
    <row r="55" spans="1:22" s="2" customFormat="1" ht="56.25" customHeight="1" x14ac:dyDescent="0.3">
      <c r="A55" s="157" t="s">
        <v>733</v>
      </c>
      <c r="B55" s="148" t="s">
        <v>734</v>
      </c>
      <c r="C55" s="1107"/>
      <c r="D55" s="38"/>
      <c r="E55" s="38"/>
      <c r="F55" s="1108"/>
      <c r="G55" s="38"/>
      <c r="H55" s="152">
        <v>163.03</v>
      </c>
      <c r="I55" s="152">
        <v>28</v>
      </c>
      <c r="J55" s="152">
        <v>41</v>
      </c>
      <c r="K55" s="38"/>
      <c r="L55" s="50"/>
      <c r="M55" s="1104"/>
      <c r="N55" s="152">
        <v>2</v>
      </c>
      <c r="O55" s="160" t="s">
        <v>735</v>
      </c>
      <c r="P55" s="1105"/>
      <c r="Q55" s="1105"/>
      <c r="R55" s="1105"/>
      <c r="S55" s="1105"/>
      <c r="T55" s="1106"/>
      <c r="U55" s="1105"/>
      <c r="V55" s="38"/>
    </row>
    <row r="56" spans="1:22" s="2" customFormat="1" ht="58.5" customHeight="1" x14ac:dyDescent="0.3">
      <c r="A56" s="157" t="s">
        <v>736</v>
      </c>
      <c r="B56" s="148" t="s">
        <v>737</v>
      </c>
      <c r="C56" s="1107"/>
      <c r="D56" s="38"/>
      <c r="E56" s="164" t="s">
        <v>34</v>
      </c>
      <c r="F56" s="1108"/>
      <c r="G56" s="38"/>
      <c r="H56" s="152">
        <v>163.03</v>
      </c>
      <c r="I56" s="152">
        <v>10</v>
      </c>
      <c r="J56" s="152">
        <v>36.56</v>
      </c>
      <c r="K56" s="50"/>
      <c r="L56" s="165"/>
      <c r="M56" s="1104"/>
      <c r="N56" s="152">
        <v>5</v>
      </c>
      <c r="O56" s="160" t="s">
        <v>738</v>
      </c>
      <c r="P56" s="1105"/>
      <c r="Q56" s="1105"/>
      <c r="R56" s="1105"/>
      <c r="S56" s="1105"/>
      <c r="T56" s="1106"/>
      <c r="U56" s="1105"/>
      <c r="V56" s="58"/>
    </row>
    <row r="57" spans="1:22" s="2" customFormat="1" ht="51.45" x14ac:dyDescent="0.3">
      <c r="A57" s="157" t="s">
        <v>739</v>
      </c>
      <c r="B57" s="148" t="s">
        <v>740</v>
      </c>
      <c r="C57" s="1107"/>
      <c r="D57" s="38"/>
      <c r="E57" s="164"/>
      <c r="F57" s="1108"/>
      <c r="G57" s="38"/>
      <c r="H57" s="152">
        <v>163.03</v>
      </c>
      <c r="I57" s="152">
        <v>27</v>
      </c>
      <c r="J57" s="152">
        <v>23.25</v>
      </c>
      <c r="K57" s="50"/>
      <c r="L57" s="165"/>
      <c r="M57" s="1104"/>
      <c r="N57" s="152">
        <v>2</v>
      </c>
      <c r="O57" s="160" t="s">
        <v>741</v>
      </c>
      <c r="P57" s="1105"/>
      <c r="Q57" s="1105"/>
      <c r="R57" s="1105"/>
      <c r="S57" s="1105"/>
      <c r="T57" s="1106"/>
      <c r="U57" s="1105"/>
      <c r="V57" s="58"/>
    </row>
    <row r="58" spans="1:22" s="29" customFormat="1" ht="12.9" x14ac:dyDescent="0.3">
      <c r="A58" s="157" t="s">
        <v>742</v>
      </c>
      <c r="B58" s="148" t="s">
        <v>743</v>
      </c>
      <c r="C58" s="1107"/>
      <c r="D58" s="166"/>
      <c r="E58" s="167" t="s">
        <v>7</v>
      </c>
      <c r="F58" s="1108"/>
      <c r="G58" s="166"/>
      <c r="H58" s="152">
        <v>45.05</v>
      </c>
      <c r="I58" s="152">
        <v>19.600000000000001</v>
      </c>
      <c r="J58" s="152">
        <v>20.8</v>
      </c>
      <c r="K58" s="168"/>
      <c r="L58" s="169"/>
      <c r="M58" s="1104"/>
      <c r="N58" s="152">
        <v>2</v>
      </c>
      <c r="O58" s="160" t="s">
        <v>6</v>
      </c>
      <c r="P58" s="1105"/>
      <c r="Q58" s="1105"/>
      <c r="R58" s="1105"/>
      <c r="S58" s="1105"/>
      <c r="T58" s="1106"/>
      <c r="U58" s="1105"/>
      <c r="V58" s="170"/>
    </row>
    <row r="59" spans="1:22" s="19" customFormat="1" ht="24.75" customHeight="1" x14ac:dyDescent="0.3">
      <c r="A59" s="157" t="s">
        <v>744</v>
      </c>
      <c r="B59" s="148" t="s">
        <v>745</v>
      </c>
      <c r="C59" s="1107"/>
      <c r="D59" s="171"/>
      <c r="E59" s="172" t="s">
        <v>33</v>
      </c>
      <c r="F59" s="1108"/>
      <c r="G59" s="173"/>
      <c r="H59" s="174">
        <v>39</v>
      </c>
      <c r="I59" s="174">
        <v>12</v>
      </c>
      <c r="J59" s="174">
        <v>28</v>
      </c>
      <c r="K59" s="173"/>
      <c r="L59" s="175"/>
      <c r="M59" s="1104"/>
      <c r="N59" s="174">
        <v>3</v>
      </c>
      <c r="O59" s="48" t="s">
        <v>746</v>
      </c>
      <c r="P59" s="1105"/>
      <c r="Q59" s="1105"/>
      <c r="R59" s="1105"/>
      <c r="S59" s="1105"/>
      <c r="T59" s="1106"/>
      <c r="U59" s="1105"/>
      <c r="V59" s="47"/>
    </row>
    <row r="60" spans="1:22" s="19" customFormat="1" ht="24.75" customHeight="1" x14ac:dyDescent="0.3">
      <c r="A60" s="157" t="s">
        <v>747</v>
      </c>
      <c r="B60" s="148" t="s">
        <v>748</v>
      </c>
      <c r="C60" s="1107"/>
      <c r="D60" s="171"/>
      <c r="E60" s="172"/>
      <c r="F60" s="1108">
        <v>1944</v>
      </c>
      <c r="G60" s="173"/>
      <c r="H60" s="152">
        <v>82.29</v>
      </c>
      <c r="I60" s="152">
        <v>9.36</v>
      </c>
      <c r="J60" s="152">
        <v>32.5</v>
      </c>
      <c r="K60" s="173"/>
      <c r="L60" s="175"/>
      <c r="M60" s="1104"/>
      <c r="N60" s="152">
        <v>5</v>
      </c>
      <c r="O60" s="160" t="s">
        <v>749</v>
      </c>
      <c r="P60" s="1105"/>
      <c r="Q60" s="1105"/>
      <c r="R60" s="1105"/>
      <c r="S60" s="1105"/>
      <c r="T60" s="1106"/>
      <c r="U60" s="1105"/>
      <c r="V60" s="47"/>
    </row>
    <row r="61" spans="1:22" s="19" customFormat="1" ht="24.75" customHeight="1" x14ac:dyDescent="0.3">
      <c r="A61" s="157" t="s">
        <v>750</v>
      </c>
      <c r="B61" s="148" t="s">
        <v>751</v>
      </c>
      <c r="C61" s="1107"/>
      <c r="D61" s="171"/>
      <c r="E61" s="172"/>
      <c r="F61" s="1108"/>
      <c r="G61" s="173"/>
      <c r="H61" s="152">
        <v>82.29</v>
      </c>
      <c r="I61" s="152">
        <v>28</v>
      </c>
      <c r="J61" s="152">
        <v>41</v>
      </c>
      <c r="K61" s="173"/>
      <c r="L61" s="175"/>
      <c r="M61" s="1104"/>
      <c r="N61" s="152">
        <v>2</v>
      </c>
      <c r="O61" s="160" t="s">
        <v>752</v>
      </c>
      <c r="P61" s="1105"/>
      <c r="Q61" s="1105"/>
      <c r="R61" s="1105"/>
      <c r="S61" s="1105"/>
      <c r="T61" s="1106"/>
      <c r="U61" s="1105"/>
      <c r="V61" s="47"/>
    </row>
    <row r="62" spans="1:22" s="19" customFormat="1" ht="24.75" customHeight="1" x14ac:dyDescent="0.3">
      <c r="A62" s="157" t="s">
        <v>753</v>
      </c>
      <c r="B62" s="148" t="s">
        <v>754</v>
      </c>
      <c r="C62" s="1107"/>
      <c r="D62" s="171"/>
      <c r="E62" s="172"/>
      <c r="F62" s="1108"/>
      <c r="G62" s="173"/>
      <c r="H62" s="152">
        <v>82.29</v>
      </c>
      <c r="I62" s="152">
        <v>10</v>
      </c>
      <c r="J62" s="152">
        <v>23.25</v>
      </c>
      <c r="K62" s="173"/>
      <c r="L62" s="175"/>
      <c r="M62" s="1104"/>
      <c r="N62" s="152">
        <v>3</v>
      </c>
      <c r="O62" s="160" t="s">
        <v>755</v>
      </c>
      <c r="P62" s="1105"/>
      <c r="Q62" s="1105"/>
      <c r="R62" s="1105"/>
      <c r="S62" s="1105"/>
      <c r="T62" s="1106"/>
      <c r="U62" s="1105"/>
      <c r="V62" s="47"/>
    </row>
    <row r="63" spans="1:22" s="19" customFormat="1" ht="24.75" customHeight="1" x14ac:dyDescent="0.3">
      <c r="A63" s="157" t="s">
        <v>756</v>
      </c>
      <c r="B63" s="148" t="s">
        <v>757</v>
      </c>
      <c r="C63" s="1107"/>
      <c r="D63" s="171"/>
      <c r="E63" s="172"/>
      <c r="F63" s="1108"/>
      <c r="G63" s="173"/>
      <c r="H63" s="152">
        <v>82.29</v>
      </c>
      <c r="I63" s="152">
        <v>27</v>
      </c>
      <c r="J63" s="152">
        <v>23.25</v>
      </c>
      <c r="K63" s="173"/>
      <c r="L63" s="175"/>
      <c r="M63" s="1104"/>
      <c r="N63" s="152">
        <v>2</v>
      </c>
      <c r="O63" s="152" t="s">
        <v>755</v>
      </c>
      <c r="P63" s="1105"/>
      <c r="Q63" s="1105"/>
      <c r="R63" s="1105"/>
      <c r="S63" s="1105"/>
      <c r="T63" s="1106"/>
      <c r="U63" s="1105"/>
      <c r="V63" s="47"/>
    </row>
    <row r="64" spans="1:22" s="19" customFormat="1" ht="24.75" customHeight="1" x14ac:dyDescent="0.3">
      <c r="A64" s="157" t="s">
        <v>758</v>
      </c>
      <c r="B64" s="148" t="s">
        <v>759</v>
      </c>
      <c r="C64" s="1107"/>
      <c r="D64" s="171"/>
      <c r="E64" s="172"/>
      <c r="F64" s="1108">
        <v>1950</v>
      </c>
      <c r="G64" s="173"/>
      <c r="H64" s="152">
        <v>25.32</v>
      </c>
      <c r="I64" s="152">
        <v>9.36</v>
      </c>
      <c r="J64" s="152">
        <v>32.5</v>
      </c>
      <c r="K64" s="173"/>
      <c r="L64" s="175"/>
      <c r="M64" s="1104"/>
      <c r="N64" s="152">
        <v>5</v>
      </c>
      <c r="O64" s="160" t="s">
        <v>749</v>
      </c>
      <c r="P64" s="1105"/>
      <c r="Q64" s="1105"/>
      <c r="R64" s="1105"/>
      <c r="S64" s="1105"/>
      <c r="T64" s="1106"/>
      <c r="U64" s="1105"/>
      <c r="V64" s="47"/>
    </row>
    <row r="65" spans="1:22" s="19" customFormat="1" ht="24.75" customHeight="1" x14ac:dyDescent="0.3">
      <c r="A65" s="157" t="s">
        <v>760</v>
      </c>
      <c r="B65" s="148" t="s">
        <v>761</v>
      </c>
      <c r="C65" s="1107"/>
      <c r="D65" s="171"/>
      <c r="E65" s="172"/>
      <c r="F65" s="1108"/>
      <c r="G65" s="173"/>
      <c r="H65" s="152">
        <v>25.32</v>
      </c>
      <c r="I65" s="152">
        <v>28</v>
      </c>
      <c r="J65" s="152">
        <v>41</v>
      </c>
      <c r="K65" s="173"/>
      <c r="L65" s="175"/>
      <c r="M65" s="1104"/>
      <c r="N65" s="152">
        <v>2</v>
      </c>
      <c r="O65" s="160" t="s">
        <v>752</v>
      </c>
      <c r="P65" s="1105"/>
      <c r="Q65" s="1105"/>
      <c r="R65" s="1105"/>
      <c r="S65" s="1105"/>
      <c r="T65" s="1106"/>
      <c r="U65" s="1105"/>
      <c r="V65" s="47"/>
    </row>
    <row r="66" spans="1:22" s="19" customFormat="1" ht="24.75" customHeight="1" x14ac:dyDescent="0.3">
      <c r="A66" s="157" t="s">
        <v>762</v>
      </c>
      <c r="B66" s="148" t="s">
        <v>763</v>
      </c>
      <c r="C66" s="1107"/>
      <c r="D66" s="171"/>
      <c r="E66" s="172"/>
      <c r="F66" s="1108"/>
      <c r="G66" s="173"/>
      <c r="H66" s="152">
        <v>25.32</v>
      </c>
      <c r="I66" s="152">
        <v>10</v>
      </c>
      <c r="J66" s="152">
        <v>25.5</v>
      </c>
      <c r="K66" s="173"/>
      <c r="L66" s="175"/>
      <c r="M66" s="1104"/>
      <c r="N66" s="152">
        <v>6</v>
      </c>
      <c r="O66" s="160" t="s">
        <v>755</v>
      </c>
      <c r="P66" s="1105"/>
      <c r="Q66" s="1105"/>
      <c r="R66" s="1105"/>
      <c r="S66" s="1105"/>
      <c r="T66" s="1106"/>
      <c r="U66" s="1105"/>
      <c r="V66" s="47"/>
    </row>
    <row r="67" spans="1:22" s="19" customFormat="1" ht="24.75" customHeight="1" x14ac:dyDescent="0.3">
      <c r="A67" s="157" t="s">
        <v>764</v>
      </c>
      <c r="B67" s="148" t="s">
        <v>765</v>
      </c>
      <c r="C67" s="1107"/>
      <c r="D67" s="171"/>
      <c r="E67" s="172"/>
      <c r="F67" s="1108"/>
      <c r="G67" s="173"/>
      <c r="H67" s="152">
        <v>25.32</v>
      </c>
      <c r="I67" s="152">
        <v>27</v>
      </c>
      <c r="J67" s="152">
        <v>23.25</v>
      </c>
      <c r="K67" s="173"/>
      <c r="L67" s="175"/>
      <c r="M67" s="1104"/>
      <c r="N67" s="152">
        <v>2</v>
      </c>
      <c r="O67" s="152" t="s">
        <v>766</v>
      </c>
      <c r="P67" s="1105"/>
      <c r="Q67" s="1105"/>
      <c r="R67" s="1105"/>
      <c r="S67" s="1105"/>
      <c r="T67" s="1106"/>
      <c r="U67" s="1105"/>
      <c r="V67" s="47"/>
    </row>
    <row r="68" spans="1:22" s="19" customFormat="1" ht="24.75" customHeight="1" x14ac:dyDescent="0.3">
      <c r="A68" s="157" t="s">
        <v>767</v>
      </c>
      <c r="B68" s="148" t="s">
        <v>768</v>
      </c>
      <c r="C68" s="1107"/>
      <c r="D68" s="171"/>
      <c r="E68" s="172"/>
      <c r="F68" s="1108">
        <v>1960</v>
      </c>
      <c r="G68" s="173"/>
      <c r="H68" s="152">
        <v>52.83</v>
      </c>
      <c r="I68" s="152">
        <v>9.36</v>
      </c>
      <c r="J68" s="152">
        <v>32.5</v>
      </c>
      <c r="K68" s="173"/>
      <c r="L68" s="175"/>
      <c r="M68" s="1104"/>
      <c r="N68" s="152">
        <v>5</v>
      </c>
      <c r="O68" s="160" t="s">
        <v>749</v>
      </c>
      <c r="P68" s="1105"/>
      <c r="Q68" s="1105"/>
      <c r="R68" s="1105"/>
      <c r="S68" s="1105"/>
      <c r="T68" s="1106"/>
      <c r="U68" s="1105"/>
      <c r="V68" s="47"/>
    </row>
    <row r="69" spans="1:22" s="19" customFormat="1" ht="24.75" customHeight="1" x14ac:dyDescent="0.3">
      <c r="A69" s="157" t="s">
        <v>769</v>
      </c>
      <c r="B69" s="148" t="s">
        <v>770</v>
      </c>
      <c r="C69" s="1107"/>
      <c r="D69" s="171"/>
      <c r="E69" s="172"/>
      <c r="F69" s="1108"/>
      <c r="G69" s="173"/>
      <c r="H69" s="152">
        <v>52.83</v>
      </c>
      <c r="I69" s="152">
        <v>28</v>
      </c>
      <c r="J69" s="152">
        <v>41</v>
      </c>
      <c r="K69" s="173"/>
      <c r="L69" s="175"/>
      <c r="M69" s="1104"/>
      <c r="N69" s="152">
        <v>2</v>
      </c>
      <c r="O69" s="160" t="s">
        <v>771</v>
      </c>
      <c r="P69" s="1105"/>
      <c r="Q69" s="1105"/>
      <c r="R69" s="1105"/>
      <c r="S69" s="1105"/>
      <c r="T69" s="1106"/>
      <c r="U69" s="1105"/>
      <c r="V69" s="47"/>
    </row>
    <row r="70" spans="1:22" s="19" customFormat="1" ht="24.75" customHeight="1" x14ac:dyDescent="0.3">
      <c r="A70" s="157" t="s">
        <v>772</v>
      </c>
      <c r="B70" s="148" t="s">
        <v>773</v>
      </c>
      <c r="C70" s="1107"/>
      <c r="D70" s="171"/>
      <c r="E70" s="172"/>
      <c r="F70" s="1108"/>
      <c r="G70" s="173"/>
      <c r="H70" s="152">
        <v>59.16</v>
      </c>
      <c r="I70" s="152">
        <v>10</v>
      </c>
      <c r="J70" s="152">
        <v>25.5</v>
      </c>
      <c r="K70" s="173"/>
      <c r="L70" s="175"/>
      <c r="M70" s="1104"/>
      <c r="N70" s="152">
        <v>6</v>
      </c>
      <c r="O70" s="160" t="s">
        <v>755</v>
      </c>
      <c r="P70" s="1105"/>
      <c r="Q70" s="1105"/>
      <c r="R70" s="1105"/>
      <c r="S70" s="1105"/>
      <c r="T70" s="1106"/>
      <c r="U70" s="1105"/>
      <c r="V70" s="47"/>
    </row>
    <row r="71" spans="1:22" s="19" customFormat="1" ht="24.75" customHeight="1" x14ac:dyDescent="0.3">
      <c r="A71" s="157" t="s">
        <v>774</v>
      </c>
      <c r="B71" s="148" t="s">
        <v>775</v>
      </c>
      <c r="C71" s="1107"/>
      <c r="D71" s="171"/>
      <c r="E71" s="172"/>
      <c r="F71" s="1108"/>
      <c r="G71" s="173"/>
      <c r="H71" s="152">
        <v>95.16</v>
      </c>
      <c r="I71" s="152">
        <v>27</v>
      </c>
      <c r="J71" s="152">
        <v>23.25</v>
      </c>
      <c r="K71" s="173"/>
      <c r="L71" s="175"/>
      <c r="M71" s="1104"/>
      <c r="N71" s="152">
        <v>2</v>
      </c>
      <c r="O71" s="152" t="s">
        <v>766</v>
      </c>
      <c r="P71" s="1105"/>
      <c r="Q71" s="1105"/>
      <c r="R71" s="1105"/>
      <c r="S71" s="1105"/>
      <c r="T71" s="1106"/>
      <c r="U71" s="1105"/>
      <c r="V71" s="47"/>
    </row>
    <row r="72" spans="1:22" s="19" customFormat="1" ht="24.75" customHeight="1" x14ac:dyDescent="0.3">
      <c r="A72" s="157" t="s">
        <v>776</v>
      </c>
      <c r="B72" s="148" t="s">
        <v>777</v>
      </c>
      <c r="C72" s="1107"/>
      <c r="D72" s="171"/>
      <c r="E72" s="172"/>
      <c r="F72" s="1108"/>
      <c r="G72" s="173"/>
      <c r="H72" s="152">
        <v>25</v>
      </c>
      <c r="I72" s="152">
        <v>12.59</v>
      </c>
      <c r="J72" s="152">
        <v>23.25</v>
      </c>
      <c r="K72" s="173"/>
      <c r="L72" s="175"/>
      <c r="M72" s="1104"/>
      <c r="N72" s="152">
        <v>2</v>
      </c>
      <c r="O72" s="152" t="s">
        <v>766</v>
      </c>
      <c r="P72" s="1105"/>
      <c r="Q72" s="1105"/>
      <c r="R72" s="1105"/>
      <c r="S72" s="1105"/>
      <c r="T72" s="1106"/>
      <c r="U72" s="1105"/>
      <c r="V72" s="47"/>
    </row>
    <row r="73" spans="1:22" s="19" customFormat="1" ht="68.25" customHeight="1" x14ac:dyDescent="0.3">
      <c r="A73" s="153" t="s">
        <v>778</v>
      </c>
      <c r="B73" s="143" t="s">
        <v>779</v>
      </c>
      <c r="C73" s="145">
        <v>110042</v>
      </c>
      <c r="D73" s="171"/>
      <c r="E73" s="172"/>
      <c r="F73" s="145">
        <v>1958</v>
      </c>
      <c r="G73" s="173" t="s">
        <v>6</v>
      </c>
      <c r="H73" s="146">
        <v>62.61</v>
      </c>
      <c r="I73" s="146">
        <v>12.13</v>
      </c>
      <c r="J73" s="146">
        <v>6.65</v>
      </c>
      <c r="K73" s="173">
        <v>589.79999999999995</v>
      </c>
      <c r="L73" s="175">
        <v>3555</v>
      </c>
      <c r="M73" s="146">
        <v>815.8</v>
      </c>
      <c r="N73" s="146">
        <v>2</v>
      </c>
      <c r="O73" s="146" t="s">
        <v>780</v>
      </c>
      <c r="P73" s="154" t="s">
        <v>442</v>
      </c>
      <c r="Q73" s="154" t="s">
        <v>781</v>
      </c>
      <c r="R73" s="154" t="s">
        <v>4</v>
      </c>
      <c r="S73" s="154" t="s">
        <v>599</v>
      </c>
      <c r="T73" s="156" t="s">
        <v>782</v>
      </c>
      <c r="U73" s="154" t="s">
        <v>36</v>
      </c>
      <c r="V73" s="47"/>
    </row>
    <row r="74" spans="1:22" s="19" customFormat="1" ht="65.25" customHeight="1" x14ac:dyDescent="0.3">
      <c r="A74" s="153" t="s">
        <v>783</v>
      </c>
      <c r="B74" s="143" t="s">
        <v>784</v>
      </c>
      <c r="C74" s="145">
        <v>110043</v>
      </c>
      <c r="D74" s="173"/>
      <c r="E74" s="173"/>
      <c r="F74" s="145" t="s">
        <v>785</v>
      </c>
      <c r="G74" s="173" t="s">
        <v>4</v>
      </c>
      <c r="H74" s="146">
        <v>24.74</v>
      </c>
      <c r="I74" s="146">
        <v>13.14</v>
      </c>
      <c r="J74" s="146" t="s">
        <v>786</v>
      </c>
      <c r="K74" s="173">
        <v>325.10000000000002</v>
      </c>
      <c r="L74" s="176">
        <v>2268.8000000000002</v>
      </c>
      <c r="M74" s="146">
        <v>275.2</v>
      </c>
      <c r="N74" s="146">
        <v>1</v>
      </c>
      <c r="O74" s="146" t="s">
        <v>6</v>
      </c>
      <c r="P74" s="154" t="s">
        <v>5</v>
      </c>
      <c r="Q74" s="154" t="s">
        <v>787</v>
      </c>
      <c r="R74" s="154" t="s">
        <v>4</v>
      </c>
      <c r="S74" s="154" t="s">
        <v>657</v>
      </c>
      <c r="T74" s="155" t="s">
        <v>788</v>
      </c>
      <c r="U74" s="154" t="s">
        <v>659</v>
      </c>
      <c r="V74" s="47"/>
    </row>
    <row r="75" spans="1:22" s="19" customFormat="1" ht="63.75" customHeight="1" x14ac:dyDescent="0.3">
      <c r="A75" s="153" t="s">
        <v>789</v>
      </c>
      <c r="B75" s="143" t="s">
        <v>790</v>
      </c>
      <c r="C75" s="145">
        <v>110044</v>
      </c>
      <c r="D75" s="173"/>
      <c r="E75" s="173"/>
      <c r="F75" s="145" t="s">
        <v>785</v>
      </c>
      <c r="G75" s="173" t="s">
        <v>4</v>
      </c>
      <c r="H75" s="146">
        <v>24.71</v>
      </c>
      <c r="I75" s="146">
        <v>13.1</v>
      </c>
      <c r="J75" s="146">
        <v>7.26</v>
      </c>
      <c r="K75" s="173">
        <v>323.7</v>
      </c>
      <c r="L75" s="176">
        <v>2087</v>
      </c>
      <c r="M75" s="146">
        <v>274.2</v>
      </c>
      <c r="N75" s="146">
        <v>1</v>
      </c>
      <c r="O75" s="146" t="s">
        <v>6</v>
      </c>
      <c r="P75" s="154" t="s">
        <v>5</v>
      </c>
      <c r="Q75" s="154" t="s">
        <v>787</v>
      </c>
      <c r="R75" s="154" t="s">
        <v>4</v>
      </c>
      <c r="S75" s="154" t="s">
        <v>657</v>
      </c>
      <c r="T75" s="155" t="s">
        <v>788</v>
      </c>
      <c r="U75" s="154" t="s">
        <v>659</v>
      </c>
      <c r="V75" s="47"/>
    </row>
    <row r="76" spans="1:22" s="19" customFormat="1" ht="69.75" customHeight="1" x14ac:dyDescent="0.3">
      <c r="A76" s="153" t="s">
        <v>791</v>
      </c>
      <c r="B76" s="143" t="s">
        <v>792</v>
      </c>
      <c r="C76" s="145">
        <v>110038</v>
      </c>
      <c r="D76" s="38"/>
      <c r="E76" s="177"/>
      <c r="F76" s="145">
        <v>1996</v>
      </c>
      <c r="G76" s="173" t="s">
        <v>6</v>
      </c>
      <c r="H76" s="146">
        <v>138.96</v>
      </c>
      <c r="I76" s="146">
        <v>27.08</v>
      </c>
      <c r="J76" s="146">
        <v>11.26</v>
      </c>
      <c r="K76" s="178">
        <v>3763</v>
      </c>
      <c r="L76" s="176">
        <v>42371</v>
      </c>
      <c r="M76" s="146">
        <v>3627.8</v>
      </c>
      <c r="N76" s="146">
        <v>1</v>
      </c>
      <c r="O76" s="146" t="s">
        <v>6</v>
      </c>
      <c r="P76" s="154" t="s">
        <v>5</v>
      </c>
      <c r="Q76" s="154" t="s">
        <v>793</v>
      </c>
      <c r="R76" s="154" t="s">
        <v>4</v>
      </c>
      <c r="S76" s="154" t="s">
        <v>599</v>
      </c>
      <c r="T76" s="155" t="s">
        <v>794</v>
      </c>
      <c r="U76" s="154" t="s">
        <v>36</v>
      </c>
      <c r="V76" s="47"/>
    </row>
    <row r="77" spans="1:22" s="19" customFormat="1" ht="76.5" customHeight="1" x14ac:dyDescent="0.3">
      <c r="A77" s="153" t="s">
        <v>795</v>
      </c>
      <c r="B77" s="143" t="s">
        <v>796</v>
      </c>
      <c r="C77" s="145">
        <v>900434</v>
      </c>
      <c r="D77" s="38"/>
      <c r="E77" s="177"/>
      <c r="F77" s="145" t="s">
        <v>797</v>
      </c>
      <c r="G77" s="173" t="s">
        <v>6</v>
      </c>
      <c r="H77" s="146">
        <v>54.9</v>
      </c>
      <c r="I77" s="146">
        <v>12.5</v>
      </c>
      <c r="J77" s="146">
        <v>13.2</v>
      </c>
      <c r="K77" s="173">
        <v>910.18</v>
      </c>
      <c r="L77" s="176">
        <v>10839.4</v>
      </c>
      <c r="M77" s="146">
        <v>1296</v>
      </c>
      <c r="N77" s="146">
        <v>2</v>
      </c>
      <c r="O77" s="154" t="s">
        <v>798</v>
      </c>
      <c r="P77" s="154" t="s">
        <v>5</v>
      </c>
      <c r="Q77" s="154" t="s">
        <v>799</v>
      </c>
      <c r="R77" s="154" t="s">
        <v>4</v>
      </c>
      <c r="S77" s="154" t="s">
        <v>599</v>
      </c>
      <c r="T77" s="155" t="s">
        <v>800</v>
      </c>
      <c r="U77" s="154" t="s">
        <v>36</v>
      </c>
      <c r="V77" s="47"/>
    </row>
    <row r="78" spans="1:22" s="19" customFormat="1" ht="56.25" customHeight="1" x14ac:dyDescent="0.35">
      <c r="A78" s="153" t="s">
        <v>801</v>
      </c>
      <c r="B78" s="179" t="s">
        <v>802</v>
      </c>
      <c r="C78" s="144"/>
      <c r="D78" s="38"/>
      <c r="E78" s="177"/>
      <c r="F78" s="145"/>
      <c r="G78" s="173"/>
      <c r="H78" s="146"/>
      <c r="I78" s="146"/>
      <c r="J78" s="146"/>
      <c r="K78" s="173"/>
      <c r="L78" s="176"/>
      <c r="M78" s="146"/>
      <c r="N78" s="146"/>
      <c r="O78" s="146"/>
      <c r="P78" s="154"/>
      <c r="Q78" s="154"/>
      <c r="R78" s="180"/>
      <c r="S78" s="180"/>
      <c r="T78" s="180"/>
      <c r="U78" s="180"/>
      <c r="V78" s="47"/>
    </row>
    <row r="79" spans="1:22" s="19" customFormat="1" ht="44.25" customHeight="1" x14ac:dyDescent="0.3">
      <c r="A79" s="153" t="s">
        <v>596</v>
      </c>
      <c r="B79" s="143" t="s">
        <v>803</v>
      </c>
      <c r="C79" s="145">
        <v>235</v>
      </c>
      <c r="D79" s="38"/>
      <c r="E79" s="177"/>
      <c r="F79" s="145" t="s">
        <v>804</v>
      </c>
      <c r="G79" s="173" t="s">
        <v>6</v>
      </c>
      <c r="H79" s="146">
        <v>3570</v>
      </c>
      <c r="I79" s="146">
        <v>17.600000000000001</v>
      </c>
      <c r="J79" s="146">
        <v>10</v>
      </c>
      <c r="K79" s="173"/>
      <c r="L79" s="176"/>
      <c r="M79" s="146">
        <v>62832</v>
      </c>
      <c r="N79" s="146"/>
      <c r="O79" s="146"/>
      <c r="P79" s="154" t="s">
        <v>442</v>
      </c>
      <c r="Q79" s="154" t="s">
        <v>675</v>
      </c>
      <c r="R79" s="154" t="s">
        <v>4</v>
      </c>
      <c r="S79" s="154" t="s">
        <v>599</v>
      </c>
      <c r="T79" s="156" t="s">
        <v>805</v>
      </c>
      <c r="U79" s="154" t="s">
        <v>36</v>
      </c>
      <c r="V79" s="47"/>
    </row>
    <row r="80" spans="1:22" s="19" customFormat="1" ht="66" customHeight="1" x14ac:dyDescent="0.3">
      <c r="A80" s="153" t="s">
        <v>606</v>
      </c>
      <c r="B80" s="143" t="s">
        <v>806</v>
      </c>
      <c r="C80" s="145">
        <v>919</v>
      </c>
      <c r="D80" s="38"/>
      <c r="E80" s="177"/>
      <c r="F80" s="145" t="s">
        <v>677</v>
      </c>
      <c r="G80" s="173" t="s">
        <v>6</v>
      </c>
      <c r="H80" s="146">
        <v>28.4</v>
      </c>
      <c r="I80" s="146">
        <v>4.45</v>
      </c>
      <c r="J80" s="146">
        <v>10.119999999999999</v>
      </c>
      <c r="K80" s="178">
        <v>225</v>
      </c>
      <c r="L80" s="176">
        <v>1343</v>
      </c>
      <c r="M80" s="146">
        <v>177.8</v>
      </c>
      <c r="N80" s="146">
        <v>2</v>
      </c>
      <c r="O80" s="146"/>
      <c r="P80" s="154" t="s">
        <v>442</v>
      </c>
      <c r="Q80" s="154" t="s">
        <v>675</v>
      </c>
      <c r="R80" s="154" t="s">
        <v>4</v>
      </c>
      <c r="S80" s="154" t="s">
        <v>599</v>
      </c>
      <c r="T80" s="155" t="s">
        <v>807</v>
      </c>
      <c r="U80" s="154" t="s">
        <v>36</v>
      </c>
      <c r="V80" s="47"/>
    </row>
    <row r="81" spans="1:22" ht="80.25" customHeight="1" x14ac:dyDescent="0.3">
      <c r="A81" s="153" t="s">
        <v>808</v>
      </c>
      <c r="B81" s="143" t="s">
        <v>809</v>
      </c>
      <c r="C81" s="145">
        <v>920</v>
      </c>
      <c r="D81" s="38"/>
      <c r="E81" s="177"/>
      <c r="F81" s="145">
        <v>1944</v>
      </c>
      <c r="G81" s="173" t="s">
        <v>6</v>
      </c>
      <c r="H81" s="146">
        <v>19.34</v>
      </c>
      <c r="I81" s="146">
        <v>3.5</v>
      </c>
      <c r="J81" s="146">
        <v>2.95</v>
      </c>
      <c r="K81" s="173">
        <v>48.4</v>
      </c>
      <c r="L81" s="176">
        <v>143</v>
      </c>
      <c r="M81" s="146">
        <v>39.9</v>
      </c>
      <c r="N81" s="146">
        <v>1</v>
      </c>
      <c r="O81" s="146"/>
      <c r="P81" s="154" t="s">
        <v>442</v>
      </c>
      <c r="Q81" s="154" t="s">
        <v>675</v>
      </c>
      <c r="R81" s="154" t="s">
        <v>4</v>
      </c>
      <c r="S81" s="154" t="s">
        <v>599</v>
      </c>
      <c r="T81" s="155" t="s">
        <v>810</v>
      </c>
      <c r="U81" s="154" t="s">
        <v>36</v>
      </c>
      <c r="V81" s="47"/>
    </row>
    <row r="82" spans="1:22" ht="47.25" customHeight="1" x14ac:dyDescent="0.3">
      <c r="A82" s="153" t="s">
        <v>811</v>
      </c>
      <c r="B82" s="143" t="s">
        <v>812</v>
      </c>
      <c r="C82" s="145">
        <v>922</v>
      </c>
      <c r="D82" s="38"/>
      <c r="E82" s="177"/>
      <c r="F82" s="145" t="s">
        <v>813</v>
      </c>
      <c r="G82" s="173" t="s">
        <v>6</v>
      </c>
      <c r="H82" s="146">
        <v>233</v>
      </c>
      <c r="I82" s="146">
        <v>3</v>
      </c>
      <c r="J82" s="146">
        <v>0.2</v>
      </c>
      <c r="K82" s="173"/>
      <c r="L82" s="176"/>
      <c r="M82" s="146">
        <v>699</v>
      </c>
      <c r="N82" s="146"/>
      <c r="O82" s="146"/>
      <c r="P82" s="154" t="s">
        <v>442</v>
      </c>
      <c r="Q82" s="154" t="s">
        <v>814</v>
      </c>
      <c r="R82" s="154" t="s">
        <v>4</v>
      </c>
      <c r="S82" s="154" t="s">
        <v>599</v>
      </c>
      <c r="T82" s="156" t="s">
        <v>815</v>
      </c>
      <c r="U82" s="154" t="s">
        <v>36</v>
      </c>
      <c r="V82" s="47"/>
    </row>
    <row r="83" spans="1:22" ht="12.9" x14ac:dyDescent="0.3">
      <c r="A83" s="153" t="s">
        <v>816</v>
      </c>
      <c r="B83" s="143" t="s">
        <v>817</v>
      </c>
      <c r="C83" s="145" t="s">
        <v>818</v>
      </c>
      <c r="D83" s="38"/>
      <c r="E83" s="177"/>
      <c r="F83" s="145"/>
      <c r="G83" s="173" t="s">
        <v>6</v>
      </c>
      <c r="H83" s="146"/>
      <c r="I83" s="146"/>
      <c r="J83" s="146"/>
      <c r="K83" s="173"/>
      <c r="L83" s="176"/>
      <c r="M83" s="146"/>
      <c r="N83" s="146"/>
      <c r="O83" s="146"/>
      <c r="P83" s="154"/>
      <c r="Q83" s="154"/>
      <c r="R83" s="154"/>
      <c r="S83" s="154"/>
      <c r="T83" s="156"/>
      <c r="U83" s="154"/>
      <c r="V83" s="47"/>
    </row>
    <row r="84" spans="1:22" ht="25.75" x14ac:dyDescent="0.3">
      <c r="A84" s="153" t="s">
        <v>819</v>
      </c>
      <c r="B84" s="143" t="s">
        <v>820</v>
      </c>
      <c r="C84" s="145">
        <v>939</v>
      </c>
      <c r="D84" s="38"/>
      <c r="E84" s="177"/>
      <c r="F84" s="145" t="s">
        <v>669</v>
      </c>
      <c r="G84" s="173" t="s">
        <v>6</v>
      </c>
      <c r="H84" s="146">
        <v>183.9</v>
      </c>
      <c r="I84" s="146">
        <v>57</v>
      </c>
      <c r="J84" s="146">
        <v>0.2</v>
      </c>
      <c r="K84" s="173"/>
      <c r="L84" s="176"/>
      <c r="M84" s="146">
        <v>10480</v>
      </c>
      <c r="N84" s="146"/>
      <c r="O84" s="146"/>
      <c r="P84" s="154" t="s">
        <v>442</v>
      </c>
      <c r="Q84" s="154" t="s">
        <v>814</v>
      </c>
      <c r="R84" s="154" t="s">
        <v>4</v>
      </c>
      <c r="S84" s="154" t="s">
        <v>599</v>
      </c>
      <c r="T84" s="156" t="s">
        <v>821</v>
      </c>
      <c r="U84" s="154" t="s">
        <v>36</v>
      </c>
      <c r="V84" s="47"/>
    </row>
    <row r="85" spans="1:22" ht="115.75" x14ac:dyDescent="0.3">
      <c r="A85" s="153" t="s">
        <v>822</v>
      </c>
      <c r="B85" s="143" t="s">
        <v>823</v>
      </c>
      <c r="C85" s="145">
        <v>941</v>
      </c>
      <c r="D85" s="38"/>
      <c r="E85" s="177"/>
      <c r="F85" s="145" t="s">
        <v>824</v>
      </c>
      <c r="G85" s="173" t="s">
        <v>6</v>
      </c>
      <c r="H85" s="146">
        <v>676</v>
      </c>
      <c r="I85" s="146"/>
      <c r="J85" s="146"/>
      <c r="K85" s="173"/>
      <c r="L85" s="176"/>
      <c r="M85" s="146">
        <v>3408</v>
      </c>
      <c r="N85" s="146"/>
      <c r="O85" s="146"/>
      <c r="P85" s="154" t="s">
        <v>442</v>
      </c>
      <c r="Q85" s="154" t="s">
        <v>814</v>
      </c>
      <c r="R85" s="154" t="s">
        <v>4</v>
      </c>
      <c r="S85" s="154" t="s">
        <v>657</v>
      </c>
      <c r="T85" s="156" t="s">
        <v>825</v>
      </c>
      <c r="U85" s="154" t="s">
        <v>826</v>
      </c>
      <c r="V85" s="47"/>
    </row>
    <row r="86" spans="1:22" ht="38.6" x14ac:dyDescent="0.3">
      <c r="A86" s="153" t="s">
        <v>827</v>
      </c>
      <c r="B86" s="143" t="s">
        <v>828</v>
      </c>
      <c r="C86" s="145">
        <v>2244</v>
      </c>
      <c r="D86" s="38"/>
      <c r="E86" s="177"/>
      <c r="F86" s="145" t="s">
        <v>677</v>
      </c>
      <c r="G86" s="173" t="s">
        <v>6</v>
      </c>
      <c r="H86" s="146">
        <v>3100</v>
      </c>
      <c r="I86" s="146">
        <v>4</v>
      </c>
      <c r="J86" s="146">
        <v>5.5</v>
      </c>
      <c r="K86" s="173"/>
      <c r="L86" s="176"/>
      <c r="M86" s="146">
        <v>766447</v>
      </c>
      <c r="N86" s="181"/>
      <c r="O86" s="146"/>
      <c r="P86" s="154" t="s">
        <v>5</v>
      </c>
      <c r="Q86" s="154" t="s">
        <v>829</v>
      </c>
      <c r="R86" s="154" t="s">
        <v>4</v>
      </c>
      <c r="S86" s="154" t="s">
        <v>599</v>
      </c>
      <c r="T86" s="156" t="s">
        <v>830</v>
      </c>
      <c r="U86" s="154" t="s">
        <v>831</v>
      </c>
      <c r="V86" s="47"/>
    </row>
    <row r="87" spans="1:22" ht="38.6" x14ac:dyDescent="0.3">
      <c r="A87" s="153" t="s">
        <v>832</v>
      </c>
      <c r="B87" s="143" t="s">
        <v>833</v>
      </c>
      <c r="C87" s="145">
        <v>2247</v>
      </c>
      <c r="D87" s="38"/>
      <c r="E87" s="177"/>
      <c r="F87" s="145" t="s">
        <v>834</v>
      </c>
      <c r="G87" s="173" t="s">
        <v>4</v>
      </c>
      <c r="H87" s="1101" t="s">
        <v>835</v>
      </c>
      <c r="I87" s="1101"/>
      <c r="J87" s="146">
        <v>105</v>
      </c>
      <c r="K87" s="173">
        <v>122.6</v>
      </c>
      <c r="L87" s="176">
        <v>12879</v>
      </c>
      <c r="M87" s="146">
        <v>28.4</v>
      </c>
      <c r="N87" s="146"/>
      <c r="O87" s="146"/>
      <c r="P87" s="154" t="s">
        <v>5</v>
      </c>
      <c r="Q87" s="154" t="s">
        <v>836</v>
      </c>
      <c r="R87" s="154" t="s">
        <v>4</v>
      </c>
      <c r="S87" s="154" t="s">
        <v>599</v>
      </c>
      <c r="T87" s="156" t="s">
        <v>837</v>
      </c>
      <c r="U87" s="154" t="s">
        <v>36</v>
      </c>
      <c r="V87" s="47"/>
    </row>
    <row r="88" spans="1:22" ht="79.5" customHeight="1" x14ac:dyDescent="0.3">
      <c r="A88" s="153" t="s">
        <v>838</v>
      </c>
      <c r="B88" s="143" t="s">
        <v>839</v>
      </c>
      <c r="C88" s="145">
        <v>110039</v>
      </c>
      <c r="D88" s="38"/>
      <c r="E88" s="177"/>
      <c r="F88" s="145" t="s">
        <v>840</v>
      </c>
      <c r="G88" s="173" t="s">
        <v>4</v>
      </c>
      <c r="H88" s="1101" t="s">
        <v>841</v>
      </c>
      <c r="I88" s="1101"/>
      <c r="J88" s="146">
        <v>150</v>
      </c>
      <c r="K88" s="173">
        <v>197.9</v>
      </c>
      <c r="L88" s="176">
        <v>29694</v>
      </c>
      <c r="M88" s="146">
        <v>50.4</v>
      </c>
      <c r="N88" s="146"/>
      <c r="O88" s="146"/>
      <c r="P88" s="154" t="s">
        <v>5</v>
      </c>
      <c r="Q88" s="154" t="s">
        <v>842</v>
      </c>
      <c r="R88" s="154" t="s">
        <v>4</v>
      </c>
      <c r="S88" s="154" t="s">
        <v>599</v>
      </c>
      <c r="T88" s="156" t="s">
        <v>843</v>
      </c>
      <c r="U88" s="154" t="s">
        <v>36</v>
      </c>
      <c r="V88" s="47"/>
    </row>
    <row r="89" spans="1:22" ht="77.25" customHeight="1" x14ac:dyDescent="0.3">
      <c r="A89" s="153" t="s">
        <v>844</v>
      </c>
      <c r="B89" s="143" t="s">
        <v>845</v>
      </c>
      <c r="C89" s="145">
        <v>110040</v>
      </c>
      <c r="D89" s="38"/>
      <c r="E89" s="177"/>
      <c r="F89" s="145" t="s">
        <v>846</v>
      </c>
      <c r="G89" s="173" t="s">
        <v>4</v>
      </c>
      <c r="H89" s="1101" t="s">
        <v>847</v>
      </c>
      <c r="I89" s="1101"/>
      <c r="J89" s="146">
        <v>150</v>
      </c>
      <c r="K89" s="173">
        <v>187.1</v>
      </c>
      <c r="L89" s="176">
        <v>28071</v>
      </c>
      <c r="M89" s="146">
        <v>28.8</v>
      </c>
      <c r="N89" s="146"/>
      <c r="O89" s="146"/>
      <c r="P89" s="154" t="s">
        <v>5</v>
      </c>
      <c r="Q89" s="154" t="s">
        <v>848</v>
      </c>
      <c r="R89" s="154" t="s">
        <v>4</v>
      </c>
      <c r="S89" s="154" t="s">
        <v>599</v>
      </c>
      <c r="T89" s="156" t="s">
        <v>843</v>
      </c>
      <c r="U89" s="154" t="s">
        <v>36</v>
      </c>
      <c r="V89" s="47"/>
    </row>
    <row r="90" spans="1:22" ht="51.45" x14ac:dyDescent="0.3">
      <c r="A90" s="153" t="s">
        <v>691</v>
      </c>
      <c r="B90" s="143" t="s">
        <v>849</v>
      </c>
      <c r="C90" s="145">
        <v>120006</v>
      </c>
      <c r="D90" s="38"/>
      <c r="E90" s="177"/>
      <c r="F90" s="145" t="s">
        <v>677</v>
      </c>
      <c r="G90" s="173" t="s">
        <v>6</v>
      </c>
      <c r="H90" s="146">
        <v>13.89</v>
      </c>
      <c r="I90" s="146">
        <v>2.96</v>
      </c>
      <c r="J90" s="146">
        <v>5.17</v>
      </c>
      <c r="K90" s="173">
        <v>41.1</v>
      </c>
      <c r="L90" s="176">
        <v>212</v>
      </c>
      <c r="M90" s="146">
        <v>33.299999999999997</v>
      </c>
      <c r="N90" s="146">
        <v>1</v>
      </c>
      <c r="O90" s="146"/>
      <c r="P90" s="154" t="s">
        <v>5</v>
      </c>
      <c r="Q90" s="154" t="s">
        <v>850</v>
      </c>
      <c r="R90" s="154" t="s">
        <v>4</v>
      </c>
      <c r="S90" s="154" t="s">
        <v>599</v>
      </c>
      <c r="T90" s="156" t="s">
        <v>851</v>
      </c>
      <c r="U90" s="154" t="s">
        <v>36</v>
      </c>
      <c r="V90" s="47"/>
    </row>
    <row r="91" spans="1:22" ht="42" customHeight="1" x14ac:dyDescent="0.3">
      <c r="A91" s="153" t="s">
        <v>695</v>
      </c>
      <c r="B91" s="143" t="s">
        <v>852</v>
      </c>
      <c r="C91" s="145">
        <v>120008</v>
      </c>
      <c r="D91" s="38"/>
      <c r="E91" s="177"/>
      <c r="F91" s="145" t="s">
        <v>853</v>
      </c>
      <c r="G91" s="173" t="s">
        <v>4</v>
      </c>
      <c r="H91" s="1101" t="s">
        <v>835</v>
      </c>
      <c r="I91" s="1101"/>
      <c r="J91" s="146">
        <v>120</v>
      </c>
      <c r="K91" s="173">
        <v>122.2</v>
      </c>
      <c r="L91" s="176">
        <v>14719</v>
      </c>
      <c r="M91" s="146">
        <v>28.4</v>
      </c>
      <c r="N91" s="146"/>
      <c r="O91" s="146"/>
      <c r="P91" s="154" t="s">
        <v>5</v>
      </c>
      <c r="Q91" s="154" t="s">
        <v>854</v>
      </c>
      <c r="R91" s="154" t="s">
        <v>4</v>
      </c>
      <c r="S91" s="154" t="s">
        <v>599</v>
      </c>
      <c r="T91" s="156" t="s">
        <v>855</v>
      </c>
      <c r="U91" s="154" t="s">
        <v>36</v>
      </c>
      <c r="V91" s="47"/>
    </row>
    <row r="92" spans="1:22" ht="46.5" customHeight="1" x14ac:dyDescent="0.3">
      <c r="A92" s="153" t="s">
        <v>700</v>
      </c>
      <c r="B92" s="143" t="s">
        <v>856</v>
      </c>
      <c r="C92" s="145">
        <v>120010</v>
      </c>
      <c r="D92" s="38"/>
      <c r="E92" s="177"/>
      <c r="F92" s="145">
        <v>1989</v>
      </c>
      <c r="G92" s="173" t="s">
        <v>4</v>
      </c>
      <c r="H92" s="146">
        <v>36.9</v>
      </c>
      <c r="I92" s="146">
        <v>4.2</v>
      </c>
      <c r="J92" s="146">
        <v>9.26</v>
      </c>
      <c r="K92" s="173">
        <v>22.5</v>
      </c>
      <c r="L92" s="176">
        <v>27</v>
      </c>
      <c r="M92" s="146">
        <v>22.5</v>
      </c>
      <c r="N92" s="146"/>
      <c r="O92" s="146"/>
      <c r="P92" s="154" t="s">
        <v>442</v>
      </c>
      <c r="Q92" s="154" t="s">
        <v>671</v>
      </c>
      <c r="R92" s="154" t="s">
        <v>4</v>
      </c>
      <c r="S92" s="154" t="s">
        <v>599</v>
      </c>
      <c r="T92" s="156" t="s">
        <v>857</v>
      </c>
      <c r="U92" s="154" t="s">
        <v>36</v>
      </c>
      <c r="V92" s="47"/>
    </row>
    <row r="93" spans="1:22" ht="45" customHeight="1" x14ac:dyDescent="0.3">
      <c r="A93" s="157" t="s">
        <v>707</v>
      </c>
      <c r="B93" s="148" t="s">
        <v>858</v>
      </c>
      <c r="C93" s="150">
        <v>120011</v>
      </c>
      <c r="D93" s="38"/>
      <c r="E93" s="177"/>
      <c r="F93" s="150" t="s">
        <v>677</v>
      </c>
      <c r="G93" s="173" t="s">
        <v>6</v>
      </c>
      <c r="H93" s="152">
        <v>347</v>
      </c>
      <c r="I93" s="152">
        <v>3.5</v>
      </c>
      <c r="J93" s="152"/>
      <c r="K93" s="173"/>
      <c r="L93" s="176"/>
      <c r="M93" s="152">
        <v>1214.5</v>
      </c>
      <c r="N93" s="152"/>
      <c r="O93" s="152"/>
      <c r="P93" s="160" t="s">
        <v>442</v>
      </c>
      <c r="Q93" s="160" t="s">
        <v>629</v>
      </c>
      <c r="R93" s="160" t="s">
        <v>4</v>
      </c>
      <c r="S93" s="160" t="s">
        <v>599</v>
      </c>
      <c r="T93" s="155" t="s">
        <v>859</v>
      </c>
      <c r="U93" s="160" t="s">
        <v>36</v>
      </c>
      <c r="V93" s="47"/>
    </row>
    <row r="94" spans="1:22" ht="48" customHeight="1" x14ac:dyDescent="0.3">
      <c r="A94" s="153" t="s">
        <v>860</v>
      </c>
      <c r="B94" s="143" t="s">
        <v>861</v>
      </c>
      <c r="C94" s="145">
        <v>120012</v>
      </c>
      <c r="D94" s="38"/>
      <c r="E94" s="177"/>
      <c r="F94" s="145" t="s">
        <v>677</v>
      </c>
      <c r="G94" s="173" t="s">
        <v>6</v>
      </c>
      <c r="H94" s="154">
        <v>312.24</v>
      </c>
      <c r="I94" s="154">
        <v>4.4000000000000004</v>
      </c>
      <c r="J94" s="146">
        <v>1.5</v>
      </c>
      <c r="K94" s="173">
        <v>1431.1</v>
      </c>
      <c r="L94" s="176"/>
      <c r="M94" s="146"/>
      <c r="N94" s="146"/>
      <c r="O94" s="146"/>
      <c r="P94" s="154" t="s">
        <v>5</v>
      </c>
      <c r="Q94" s="154" t="s">
        <v>862</v>
      </c>
      <c r="R94" s="154" t="s">
        <v>4</v>
      </c>
      <c r="S94" s="154" t="s">
        <v>599</v>
      </c>
      <c r="T94" s="182" t="s">
        <v>863</v>
      </c>
      <c r="U94" s="154" t="s">
        <v>36</v>
      </c>
      <c r="V94" s="47"/>
    </row>
    <row r="95" spans="1:22" ht="40.5" customHeight="1" x14ac:dyDescent="0.3">
      <c r="A95" s="153" t="s">
        <v>864</v>
      </c>
      <c r="B95" s="143" t="s">
        <v>865</v>
      </c>
      <c r="C95" s="144">
        <v>120013</v>
      </c>
      <c r="D95" s="38"/>
      <c r="E95" s="177"/>
      <c r="F95" s="145">
        <v>1970</v>
      </c>
      <c r="G95" s="173" t="s">
        <v>4</v>
      </c>
      <c r="H95" s="154"/>
      <c r="I95" s="154"/>
      <c r="J95" s="146"/>
      <c r="K95" s="173"/>
      <c r="L95" s="176"/>
      <c r="M95" s="1101">
        <v>77.8</v>
      </c>
      <c r="N95" s="1101"/>
      <c r="O95" s="1101"/>
      <c r="P95" s="1102" t="s">
        <v>442</v>
      </c>
      <c r="Q95" s="1109" t="s">
        <v>866</v>
      </c>
      <c r="R95" s="1102" t="s">
        <v>4</v>
      </c>
      <c r="S95" s="1109" t="s">
        <v>599</v>
      </c>
      <c r="T95" s="1106" t="s">
        <v>857</v>
      </c>
      <c r="U95" s="1109" t="s">
        <v>36</v>
      </c>
      <c r="V95" s="47"/>
    </row>
    <row r="96" spans="1:22" ht="45" customHeight="1" x14ac:dyDescent="0.3">
      <c r="A96" s="153" t="s">
        <v>716</v>
      </c>
      <c r="B96" s="143" t="s">
        <v>867</v>
      </c>
      <c r="C96" s="144"/>
      <c r="D96" s="38"/>
      <c r="E96" s="177"/>
      <c r="F96" s="145"/>
      <c r="G96" s="173"/>
      <c r="H96" s="154">
        <v>88.6</v>
      </c>
      <c r="I96" s="154">
        <v>4.8</v>
      </c>
      <c r="J96" s="146">
        <v>19.59</v>
      </c>
      <c r="K96" s="173"/>
      <c r="L96" s="176"/>
      <c r="M96" s="1101"/>
      <c r="N96" s="1101"/>
      <c r="O96" s="1101"/>
      <c r="P96" s="1102"/>
      <c r="Q96" s="1110"/>
      <c r="R96" s="1102"/>
      <c r="S96" s="1110"/>
      <c r="T96" s="1106"/>
      <c r="U96" s="1110"/>
      <c r="V96" s="47"/>
    </row>
    <row r="97" spans="1:25" ht="12.9" x14ac:dyDescent="0.3">
      <c r="A97" s="153" t="s">
        <v>717</v>
      </c>
      <c r="B97" s="143" t="s">
        <v>868</v>
      </c>
      <c r="C97" s="144"/>
      <c r="D97" s="38"/>
      <c r="E97" s="177"/>
      <c r="F97" s="145"/>
      <c r="G97" s="173"/>
      <c r="H97" s="154">
        <v>55.2</v>
      </c>
      <c r="I97" s="154">
        <v>4.8</v>
      </c>
      <c r="J97" s="146">
        <v>12.32</v>
      </c>
      <c r="K97" s="173"/>
      <c r="L97" s="176"/>
      <c r="M97" s="1101"/>
      <c r="N97" s="1101"/>
      <c r="O97" s="1101"/>
      <c r="P97" s="1102"/>
      <c r="Q97" s="1111"/>
      <c r="R97" s="1102"/>
      <c r="S97" s="1111"/>
      <c r="T97" s="1106"/>
      <c r="U97" s="1111"/>
      <c r="V97" s="47"/>
    </row>
    <row r="98" spans="1:25" ht="51.45" x14ac:dyDescent="0.3">
      <c r="A98" s="153" t="s">
        <v>719</v>
      </c>
      <c r="B98" s="143" t="s">
        <v>869</v>
      </c>
      <c r="C98" s="145">
        <v>232</v>
      </c>
      <c r="D98" s="38"/>
      <c r="E98" s="177"/>
      <c r="F98" s="145">
        <v>1983</v>
      </c>
      <c r="G98" s="173" t="s">
        <v>4</v>
      </c>
      <c r="H98" s="154">
        <v>511.4</v>
      </c>
      <c r="I98" s="154" t="s">
        <v>870</v>
      </c>
      <c r="J98" s="146" t="s">
        <v>871</v>
      </c>
      <c r="K98" s="173"/>
      <c r="L98" s="176"/>
      <c r="M98" s="146"/>
      <c r="N98" s="146"/>
      <c r="O98" s="146"/>
      <c r="P98" s="154" t="s">
        <v>442</v>
      </c>
      <c r="Q98" s="183" t="s">
        <v>872</v>
      </c>
      <c r="R98" s="154" t="s">
        <v>4</v>
      </c>
      <c r="S98" s="154" t="s">
        <v>599</v>
      </c>
      <c r="T98" s="156" t="s">
        <v>873</v>
      </c>
      <c r="U98" s="154" t="s">
        <v>36</v>
      </c>
      <c r="V98" s="47"/>
    </row>
    <row r="99" spans="1:25" ht="76.5" customHeight="1" x14ac:dyDescent="0.3">
      <c r="A99" s="153" t="s">
        <v>722</v>
      </c>
      <c r="B99" s="143" t="s">
        <v>874</v>
      </c>
      <c r="C99" s="145">
        <v>901083</v>
      </c>
      <c r="D99" s="38"/>
      <c r="E99" s="177"/>
      <c r="F99" s="145" t="s">
        <v>875</v>
      </c>
      <c r="G99" s="173" t="s">
        <v>4</v>
      </c>
      <c r="H99" s="146" t="s">
        <v>876</v>
      </c>
      <c r="I99" s="184"/>
      <c r="J99" s="154">
        <v>11.94</v>
      </c>
      <c r="K99" s="173"/>
      <c r="L99" s="176">
        <v>10000</v>
      </c>
      <c r="M99" s="146"/>
      <c r="N99" s="146"/>
      <c r="O99" s="146"/>
      <c r="P99" s="154" t="s">
        <v>442</v>
      </c>
      <c r="Q99" s="154" t="s">
        <v>877</v>
      </c>
      <c r="R99" s="154" t="s">
        <v>4</v>
      </c>
      <c r="S99" s="154" t="s">
        <v>657</v>
      </c>
      <c r="T99" s="185" t="s">
        <v>878</v>
      </c>
      <c r="U99" s="154" t="s">
        <v>659</v>
      </c>
      <c r="V99" s="47" t="s">
        <v>879</v>
      </c>
      <c r="W99" s="1112"/>
      <c r="X99" s="1113"/>
      <c r="Y99" s="1113"/>
    </row>
    <row r="100" spans="1:25" ht="23.25" customHeight="1" x14ac:dyDescent="0.3">
      <c r="A100" s="153" t="s">
        <v>880</v>
      </c>
      <c r="B100" s="143" t="s">
        <v>881</v>
      </c>
      <c r="C100" s="145" t="s">
        <v>327</v>
      </c>
      <c r="D100" s="38"/>
      <c r="E100" s="177"/>
      <c r="F100" s="145">
        <v>2023</v>
      </c>
      <c r="G100" s="173" t="s">
        <v>4</v>
      </c>
      <c r="H100" s="146" t="s">
        <v>876</v>
      </c>
      <c r="I100" s="184"/>
      <c r="J100" s="154">
        <v>11.94</v>
      </c>
      <c r="K100" s="173"/>
      <c r="L100" s="176">
        <v>10000</v>
      </c>
      <c r="M100" s="146"/>
      <c r="N100" s="146"/>
      <c r="O100" s="146"/>
      <c r="P100" s="154" t="s">
        <v>442</v>
      </c>
      <c r="Q100" s="154" t="s">
        <v>877</v>
      </c>
      <c r="R100" s="154" t="s">
        <v>4</v>
      </c>
      <c r="S100" s="154" t="s">
        <v>599</v>
      </c>
      <c r="T100" s="185" t="s">
        <v>878</v>
      </c>
      <c r="U100" s="154" t="s">
        <v>36</v>
      </c>
      <c r="V100" s="47" t="s">
        <v>882</v>
      </c>
      <c r="W100" s="1114"/>
      <c r="X100" s="1115"/>
      <c r="Y100" s="1115"/>
    </row>
    <row r="101" spans="1:25" ht="25.75" x14ac:dyDescent="0.3">
      <c r="A101" s="157" t="s">
        <v>778</v>
      </c>
      <c r="B101" s="148" t="s">
        <v>883</v>
      </c>
      <c r="C101" s="150">
        <v>901085</v>
      </c>
      <c r="D101" s="38"/>
      <c r="E101" s="177"/>
      <c r="F101" s="150" t="s">
        <v>875</v>
      </c>
      <c r="G101" s="173" t="s">
        <v>4</v>
      </c>
      <c r="H101" s="152" t="s">
        <v>876</v>
      </c>
      <c r="I101" s="186"/>
      <c r="J101" s="160">
        <v>11.94</v>
      </c>
      <c r="K101" s="173"/>
      <c r="L101" s="176">
        <v>10000</v>
      </c>
      <c r="M101" s="152"/>
      <c r="N101" s="152"/>
      <c r="O101" s="152"/>
      <c r="P101" s="160" t="s">
        <v>442</v>
      </c>
      <c r="Q101" s="160" t="s">
        <v>877</v>
      </c>
      <c r="R101" s="160" t="s">
        <v>4</v>
      </c>
      <c r="S101" s="160" t="s">
        <v>657</v>
      </c>
      <c r="T101" s="187" t="s">
        <v>878</v>
      </c>
      <c r="U101" s="160" t="s">
        <v>659</v>
      </c>
      <c r="V101" s="47"/>
    </row>
    <row r="102" spans="1:25" ht="63" customHeight="1" x14ac:dyDescent="0.3">
      <c r="A102" s="157" t="s">
        <v>783</v>
      </c>
      <c r="B102" s="148" t="s">
        <v>884</v>
      </c>
      <c r="C102" s="150">
        <v>2250</v>
      </c>
      <c r="D102" s="38"/>
      <c r="E102" s="177"/>
      <c r="F102" s="150">
        <v>1977</v>
      </c>
      <c r="G102" s="173" t="s">
        <v>4</v>
      </c>
      <c r="H102" s="152" t="s">
        <v>876</v>
      </c>
      <c r="I102" s="186"/>
      <c r="J102" s="160">
        <v>11.94</v>
      </c>
      <c r="K102" s="173"/>
      <c r="L102" s="176">
        <v>10000</v>
      </c>
      <c r="M102" s="152"/>
      <c r="N102" s="152"/>
      <c r="O102" s="152"/>
      <c r="P102" s="160" t="s">
        <v>442</v>
      </c>
      <c r="Q102" s="160" t="s">
        <v>877</v>
      </c>
      <c r="R102" s="160" t="s">
        <v>4</v>
      </c>
      <c r="S102" s="160" t="s">
        <v>657</v>
      </c>
      <c r="T102" s="187" t="s">
        <v>878</v>
      </c>
      <c r="U102" s="160" t="s">
        <v>659</v>
      </c>
      <c r="V102" s="47" t="s">
        <v>3630</v>
      </c>
      <c r="W102" s="1114"/>
      <c r="X102" s="1115"/>
      <c r="Y102" s="1115"/>
    </row>
    <row r="103" spans="1:25" ht="61.5" customHeight="1" x14ac:dyDescent="0.3">
      <c r="A103" s="153" t="s">
        <v>789</v>
      </c>
      <c r="B103" s="143" t="s">
        <v>885</v>
      </c>
      <c r="C103" s="145">
        <v>901127</v>
      </c>
      <c r="D103" s="38"/>
      <c r="E103" s="177"/>
      <c r="F103" s="145" t="s">
        <v>886</v>
      </c>
      <c r="G103" s="173" t="s">
        <v>6</v>
      </c>
      <c r="H103" s="146" t="s">
        <v>887</v>
      </c>
      <c r="I103" s="181"/>
      <c r="J103" s="146">
        <v>11.92</v>
      </c>
      <c r="K103" s="173"/>
      <c r="L103" s="176"/>
      <c r="M103" s="146"/>
      <c r="N103" s="146"/>
      <c r="O103" s="146"/>
      <c r="P103" s="154" t="s">
        <v>442</v>
      </c>
      <c r="Q103" s="154" t="s">
        <v>877</v>
      </c>
      <c r="R103" s="154" t="s">
        <v>4</v>
      </c>
      <c r="S103" s="154" t="s">
        <v>599</v>
      </c>
      <c r="T103" s="185" t="s">
        <v>888</v>
      </c>
      <c r="U103" s="154" t="s">
        <v>36</v>
      </c>
      <c r="V103" s="47"/>
    </row>
    <row r="104" spans="1:25" ht="66.75" customHeight="1" x14ac:dyDescent="0.3">
      <c r="A104" s="153" t="s">
        <v>791</v>
      </c>
      <c r="B104" s="143" t="s">
        <v>889</v>
      </c>
      <c r="C104" s="145">
        <v>901129</v>
      </c>
      <c r="D104" s="38"/>
      <c r="E104" s="177"/>
      <c r="F104" s="145" t="s">
        <v>886</v>
      </c>
      <c r="G104" s="173" t="s">
        <v>6</v>
      </c>
      <c r="H104" s="146" t="s">
        <v>890</v>
      </c>
      <c r="I104" s="181"/>
      <c r="J104" s="146">
        <v>3.1</v>
      </c>
      <c r="K104" s="173"/>
      <c r="L104" s="176"/>
      <c r="M104" s="146"/>
      <c r="N104" s="146"/>
      <c r="O104" s="146"/>
      <c r="P104" s="154"/>
      <c r="Q104" s="154" t="s">
        <v>891</v>
      </c>
      <c r="R104" s="154" t="s">
        <v>4</v>
      </c>
      <c r="S104" s="154" t="s">
        <v>599</v>
      </c>
      <c r="T104" s="185" t="s">
        <v>892</v>
      </c>
      <c r="U104" s="154" t="s">
        <v>36</v>
      </c>
      <c r="V104" s="47"/>
    </row>
    <row r="105" spans="1:25" ht="64.5" customHeight="1" x14ac:dyDescent="0.3">
      <c r="A105" s="153" t="s">
        <v>795</v>
      </c>
      <c r="B105" s="143" t="s">
        <v>893</v>
      </c>
      <c r="C105" s="145">
        <v>901130</v>
      </c>
      <c r="D105" s="38"/>
      <c r="E105" s="177"/>
      <c r="F105" s="145" t="s">
        <v>886</v>
      </c>
      <c r="G105" s="173" t="s">
        <v>6</v>
      </c>
      <c r="H105" s="146" t="s">
        <v>890</v>
      </c>
      <c r="I105" s="181"/>
      <c r="J105" s="146">
        <v>3.1</v>
      </c>
      <c r="K105" s="173"/>
      <c r="L105" s="176"/>
      <c r="M105" s="146"/>
      <c r="N105" s="146"/>
      <c r="O105" s="146"/>
      <c r="P105" s="154"/>
      <c r="Q105" s="154" t="s">
        <v>891</v>
      </c>
      <c r="R105" s="154" t="s">
        <v>4</v>
      </c>
      <c r="S105" s="154" t="s">
        <v>599</v>
      </c>
      <c r="T105" s="185" t="s">
        <v>892</v>
      </c>
      <c r="U105" s="154" t="s">
        <v>36</v>
      </c>
      <c r="V105" s="47"/>
    </row>
    <row r="106" spans="1:25" ht="25.75" x14ac:dyDescent="0.3">
      <c r="A106" s="153" t="s">
        <v>894</v>
      </c>
      <c r="B106" s="143" t="s">
        <v>895</v>
      </c>
      <c r="C106" s="145">
        <v>901131</v>
      </c>
      <c r="D106" s="38"/>
      <c r="E106" s="177"/>
      <c r="F106" s="145" t="s">
        <v>886</v>
      </c>
      <c r="G106" s="173" t="s">
        <v>6</v>
      </c>
      <c r="H106" s="146" t="s">
        <v>890</v>
      </c>
      <c r="I106" s="181"/>
      <c r="J106" s="146">
        <v>3.1</v>
      </c>
      <c r="K106" s="173"/>
      <c r="L106" s="176"/>
      <c r="M106" s="146"/>
      <c r="N106" s="146"/>
      <c r="O106" s="146"/>
      <c r="P106" s="154"/>
      <c r="Q106" s="154" t="s">
        <v>891</v>
      </c>
      <c r="R106" s="154" t="s">
        <v>4</v>
      </c>
      <c r="S106" s="154" t="s">
        <v>599</v>
      </c>
      <c r="T106" s="185" t="s">
        <v>896</v>
      </c>
      <c r="U106" s="154" t="s">
        <v>36</v>
      </c>
      <c r="V106" s="47"/>
    </row>
    <row r="107" spans="1:25" ht="64.5" customHeight="1" x14ac:dyDescent="0.3">
      <c r="A107" s="153" t="s">
        <v>897</v>
      </c>
      <c r="B107" s="143" t="s">
        <v>898</v>
      </c>
      <c r="C107" s="145">
        <v>901144</v>
      </c>
      <c r="D107" s="38"/>
      <c r="E107" s="177"/>
      <c r="F107" s="145" t="s">
        <v>886</v>
      </c>
      <c r="G107" s="173" t="s">
        <v>4</v>
      </c>
      <c r="H107" s="146">
        <v>70</v>
      </c>
      <c r="I107" s="146">
        <v>1.5</v>
      </c>
      <c r="J107" s="188">
        <v>7.3</v>
      </c>
      <c r="K107" s="173"/>
      <c r="L107" s="176"/>
      <c r="M107" s="146"/>
      <c r="N107" s="146"/>
      <c r="O107" s="146"/>
      <c r="P107" s="154" t="s">
        <v>442</v>
      </c>
      <c r="Q107" s="154" t="s">
        <v>899</v>
      </c>
      <c r="R107" s="154" t="s">
        <v>4</v>
      </c>
      <c r="S107" s="160" t="s">
        <v>657</v>
      </c>
      <c r="T107" s="155" t="s">
        <v>900</v>
      </c>
      <c r="U107" s="160" t="s">
        <v>659</v>
      </c>
      <c r="V107" s="47"/>
    </row>
    <row r="108" spans="1:25" ht="25.75" x14ac:dyDescent="0.3">
      <c r="A108" s="153" t="s">
        <v>901</v>
      </c>
      <c r="B108" s="143" t="s">
        <v>902</v>
      </c>
      <c r="C108" s="145">
        <v>902305</v>
      </c>
      <c r="D108" s="38"/>
      <c r="E108" s="177"/>
      <c r="F108" s="145" t="s">
        <v>834</v>
      </c>
      <c r="G108" s="173" t="s">
        <v>6</v>
      </c>
      <c r="H108" s="146">
        <v>2.2999999999999998</v>
      </c>
      <c r="I108" s="146">
        <v>1.6</v>
      </c>
      <c r="J108" s="146">
        <v>1.5</v>
      </c>
      <c r="K108" s="173"/>
      <c r="L108" s="176"/>
      <c r="M108" s="146"/>
      <c r="N108" s="146"/>
      <c r="O108" s="146"/>
      <c r="P108" s="154"/>
      <c r="Q108" s="154" t="s">
        <v>903</v>
      </c>
      <c r="R108" s="154" t="s">
        <v>4</v>
      </c>
      <c r="S108" s="154" t="s">
        <v>599</v>
      </c>
      <c r="T108" s="156" t="s">
        <v>904</v>
      </c>
      <c r="U108" s="154" t="s">
        <v>36</v>
      </c>
      <c r="V108" s="156" t="s">
        <v>904</v>
      </c>
    </row>
    <row r="109" spans="1:25" ht="25.75" x14ac:dyDescent="0.3">
      <c r="A109" s="153" t="s">
        <v>905</v>
      </c>
      <c r="B109" s="143" t="s">
        <v>906</v>
      </c>
      <c r="C109" s="145">
        <v>902306</v>
      </c>
      <c r="D109" s="38"/>
      <c r="E109" s="177"/>
      <c r="F109" s="145" t="s">
        <v>834</v>
      </c>
      <c r="G109" s="173" t="s">
        <v>6</v>
      </c>
      <c r="H109" s="146">
        <v>2.2999999999999998</v>
      </c>
      <c r="I109" s="146">
        <v>1.6</v>
      </c>
      <c r="J109" s="146">
        <v>1.5</v>
      </c>
      <c r="K109" s="173"/>
      <c r="L109" s="176"/>
      <c r="M109" s="146"/>
      <c r="N109" s="146"/>
      <c r="O109" s="146"/>
      <c r="P109" s="154"/>
      <c r="Q109" s="154" t="s">
        <v>903</v>
      </c>
      <c r="R109" s="154" t="s">
        <v>4</v>
      </c>
      <c r="S109" s="154" t="s">
        <v>599</v>
      </c>
      <c r="T109" s="156" t="s">
        <v>904</v>
      </c>
      <c r="U109" s="154" t="s">
        <v>36</v>
      </c>
      <c r="V109" s="156" t="s">
        <v>904</v>
      </c>
    </row>
    <row r="110" spans="1:25" ht="38.6" x14ac:dyDescent="0.3">
      <c r="A110" s="153" t="s">
        <v>907</v>
      </c>
      <c r="B110" s="143" t="s">
        <v>908</v>
      </c>
      <c r="C110" s="145">
        <v>913511</v>
      </c>
      <c r="D110" s="38"/>
      <c r="E110" s="177"/>
      <c r="F110" s="145" t="s">
        <v>909</v>
      </c>
      <c r="G110" s="173" t="s">
        <v>6</v>
      </c>
      <c r="H110" s="146" t="s">
        <v>910</v>
      </c>
      <c r="I110" s="181"/>
      <c r="J110" s="146">
        <v>7.5</v>
      </c>
      <c r="K110" s="173"/>
      <c r="L110" s="176"/>
      <c r="M110" s="146"/>
      <c r="N110" s="146"/>
      <c r="O110" s="146"/>
      <c r="P110" s="154" t="s">
        <v>442</v>
      </c>
      <c r="Q110" s="154" t="s">
        <v>911</v>
      </c>
      <c r="R110" s="154" t="s">
        <v>4</v>
      </c>
      <c r="S110" s="154" t="s">
        <v>599</v>
      </c>
      <c r="T110" s="185" t="s">
        <v>912</v>
      </c>
      <c r="U110" s="154" t="s">
        <v>36</v>
      </c>
      <c r="V110" s="47"/>
    </row>
    <row r="111" spans="1:25" ht="12.9" x14ac:dyDescent="0.3">
      <c r="A111" s="153" t="s">
        <v>913</v>
      </c>
      <c r="B111" s="143" t="s">
        <v>914</v>
      </c>
      <c r="C111" s="144">
        <v>913525</v>
      </c>
      <c r="D111" s="38"/>
      <c r="E111" s="177"/>
      <c r="F111" s="145" t="s">
        <v>909</v>
      </c>
      <c r="G111" s="173" t="s">
        <v>6</v>
      </c>
      <c r="H111" s="146" t="s">
        <v>915</v>
      </c>
      <c r="I111" s="181"/>
      <c r="J111" s="146">
        <v>11.92</v>
      </c>
      <c r="K111" s="173"/>
      <c r="L111" s="176"/>
      <c r="M111" s="146"/>
      <c r="N111" s="146"/>
      <c r="O111" s="146"/>
      <c r="P111" s="154" t="s">
        <v>442</v>
      </c>
      <c r="Q111" s="154" t="s">
        <v>877</v>
      </c>
      <c r="R111" s="154" t="s">
        <v>4</v>
      </c>
      <c r="S111" s="154" t="s">
        <v>599</v>
      </c>
      <c r="T111" s="185" t="s">
        <v>888</v>
      </c>
      <c r="U111" s="154" t="s">
        <v>36</v>
      </c>
      <c r="V111" s="47"/>
    </row>
    <row r="112" spans="1:25" ht="12.9" x14ac:dyDescent="0.3">
      <c r="A112" s="153" t="s">
        <v>295</v>
      </c>
      <c r="B112" s="179" t="s">
        <v>916</v>
      </c>
      <c r="C112" s="179"/>
      <c r="D112" s="38"/>
      <c r="E112" s="177"/>
      <c r="F112" s="179"/>
      <c r="G112" s="173"/>
      <c r="H112" s="179"/>
      <c r="I112" s="179"/>
      <c r="J112" s="179"/>
      <c r="K112" s="173"/>
      <c r="L112" s="176"/>
      <c r="M112" s="179"/>
      <c r="N112" s="179"/>
      <c r="O112" s="189"/>
      <c r="P112" s="179"/>
      <c r="Q112" s="190"/>
      <c r="R112" s="179"/>
      <c r="S112" s="179"/>
      <c r="T112" s="179"/>
      <c r="U112" s="179"/>
      <c r="V112" s="47"/>
    </row>
    <row r="113" spans="1:22" ht="38.6" x14ac:dyDescent="0.3">
      <c r="A113" s="157" t="s">
        <v>596</v>
      </c>
      <c r="B113" s="148" t="s">
        <v>917</v>
      </c>
      <c r="C113" s="149">
        <v>1311</v>
      </c>
      <c r="D113" s="38"/>
      <c r="E113" s="177"/>
      <c r="F113" s="150" t="s">
        <v>918</v>
      </c>
      <c r="G113" s="173" t="s">
        <v>6</v>
      </c>
      <c r="H113" s="152">
        <v>1507</v>
      </c>
      <c r="I113" s="152"/>
      <c r="J113" s="152"/>
      <c r="K113" s="173"/>
      <c r="L113" s="176"/>
      <c r="M113" s="152"/>
      <c r="N113" s="152"/>
      <c r="O113" s="152"/>
      <c r="P113" s="160" t="s">
        <v>442</v>
      </c>
      <c r="Q113" s="160" t="s">
        <v>919</v>
      </c>
      <c r="R113" s="160" t="s">
        <v>4</v>
      </c>
      <c r="S113" s="160" t="s">
        <v>599</v>
      </c>
      <c r="T113" s="191" t="s">
        <v>920</v>
      </c>
      <c r="U113" s="160" t="s">
        <v>36</v>
      </c>
      <c r="V113" s="47"/>
    </row>
    <row r="114" spans="1:22" ht="25.75" x14ac:dyDescent="0.35">
      <c r="A114" s="157" t="s">
        <v>43</v>
      </c>
      <c r="B114" s="148" t="s">
        <v>921</v>
      </c>
      <c r="C114" s="149">
        <v>130001</v>
      </c>
      <c r="D114" s="38"/>
      <c r="E114" s="177"/>
      <c r="F114" s="150" t="s">
        <v>922</v>
      </c>
      <c r="G114" s="173" t="s">
        <v>6</v>
      </c>
      <c r="H114" s="160">
        <v>348.29</v>
      </c>
      <c r="I114" s="1098"/>
      <c r="J114" s="1097"/>
      <c r="K114" s="173"/>
      <c r="L114" s="176"/>
      <c r="M114" s="1097"/>
      <c r="N114" s="1097"/>
      <c r="O114" s="1097"/>
      <c r="P114" s="1098" t="s">
        <v>5</v>
      </c>
      <c r="Q114" s="1098" t="s">
        <v>862</v>
      </c>
      <c r="R114" s="1098" t="s">
        <v>4</v>
      </c>
      <c r="S114" s="1098" t="s">
        <v>599</v>
      </c>
      <c r="T114" s="192" t="s">
        <v>923</v>
      </c>
      <c r="U114" s="1098" t="s">
        <v>36</v>
      </c>
      <c r="V114" s="47"/>
    </row>
    <row r="115" spans="1:22" ht="12.9" x14ac:dyDescent="0.35">
      <c r="A115" s="157" t="s">
        <v>610</v>
      </c>
      <c r="B115" s="148" t="s">
        <v>632</v>
      </c>
      <c r="C115" s="149"/>
      <c r="D115" s="38"/>
      <c r="E115" s="177"/>
      <c r="F115" s="150"/>
      <c r="G115" s="173"/>
      <c r="H115" s="160">
        <v>209</v>
      </c>
      <c r="I115" s="1098"/>
      <c r="J115" s="1097"/>
      <c r="K115" s="173"/>
      <c r="L115" s="176"/>
      <c r="M115" s="1097"/>
      <c r="N115" s="1097"/>
      <c r="O115" s="1097"/>
      <c r="P115" s="1098"/>
      <c r="Q115" s="1098"/>
      <c r="R115" s="1098"/>
      <c r="S115" s="1098"/>
      <c r="T115" s="192" t="s">
        <v>924</v>
      </c>
      <c r="U115" s="1098"/>
      <c r="V115" s="47"/>
    </row>
    <row r="116" spans="1:22" ht="12.9" x14ac:dyDescent="0.35">
      <c r="A116" s="157" t="s">
        <v>612</v>
      </c>
      <c r="B116" s="148" t="s">
        <v>634</v>
      </c>
      <c r="C116" s="149"/>
      <c r="D116" s="38"/>
      <c r="E116" s="177"/>
      <c r="F116" s="150"/>
      <c r="G116" s="173"/>
      <c r="H116" s="160">
        <v>139.29</v>
      </c>
      <c r="I116" s="1098"/>
      <c r="J116" s="1097"/>
      <c r="K116" s="173"/>
      <c r="L116" s="176"/>
      <c r="M116" s="1097"/>
      <c r="N116" s="1097"/>
      <c r="O116" s="1097"/>
      <c r="P116" s="1098"/>
      <c r="Q116" s="1098"/>
      <c r="R116" s="1098"/>
      <c r="S116" s="1098"/>
      <c r="T116" s="192" t="s">
        <v>925</v>
      </c>
      <c r="U116" s="1098"/>
      <c r="V116" s="47"/>
    </row>
    <row r="117" spans="1:22" ht="25.75" x14ac:dyDescent="0.3">
      <c r="A117" s="157" t="s">
        <v>808</v>
      </c>
      <c r="B117" s="148" t="s">
        <v>926</v>
      </c>
      <c r="C117" s="161">
        <v>900966</v>
      </c>
      <c r="D117" s="38"/>
      <c r="E117" s="177"/>
      <c r="F117" s="150">
        <v>1942</v>
      </c>
      <c r="G117" s="173" t="s">
        <v>6</v>
      </c>
      <c r="H117" s="160">
        <v>4624</v>
      </c>
      <c r="I117" s="186"/>
      <c r="J117" s="152"/>
      <c r="K117" s="173"/>
      <c r="L117" s="176"/>
      <c r="M117" s="152"/>
      <c r="N117" s="152"/>
      <c r="O117" s="152"/>
      <c r="P117" s="160" t="s">
        <v>442</v>
      </c>
      <c r="Q117" s="160" t="s">
        <v>927</v>
      </c>
      <c r="R117" s="160" t="s">
        <v>6</v>
      </c>
      <c r="S117" s="160" t="s">
        <v>657</v>
      </c>
      <c r="T117" s="191" t="s">
        <v>928</v>
      </c>
      <c r="U117" s="160" t="s">
        <v>659</v>
      </c>
      <c r="V117" s="47"/>
    </row>
    <row r="118" spans="1:22" ht="25.75" x14ac:dyDescent="0.3">
      <c r="A118" s="157" t="s">
        <v>811</v>
      </c>
      <c r="B118" s="148" t="s">
        <v>929</v>
      </c>
      <c r="C118" s="161">
        <v>900965</v>
      </c>
      <c r="D118" s="38"/>
      <c r="E118" s="177"/>
      <c r="F118" s="150">
        <v>1942</v>
      </c>
      <c r="G118" s="173" t="s">
        <v>6</v>
      </c>
      <c r="H118" s="152">
        <v>4624</v>
      </c>
      <c r="I118" s="193"/>
      <c r="J118" s="152"/>
      <c r="K118" s="173"/>
      <c r="L118" s="176"/>
      <c r="M118" s="152"/>
      <c r="N118" s="152"/>
      <c r="O118" s="152"/>
      <c r="P118" s="160" t="s">
        <v>442</v>
      </c>
      <c r="Q118" s="160" t="s">
        <v>927</v>
      </c>
      <c r="R118" s="160" t="s">
        <v>4</v>
      </c>
      <c r="S118" s="160" t="s">
        <v>657</v>
      </c>
      <c r="T118" s="191" t="s">
        <v>928</v>
      </c>
      <c r="U118" s="160" t="s">
        <v>659</v>
      </c>
      <c r="V118" s="47"/>
    </row>
    <row r="119" spans="1:22" ht="33.75" customHeight="1" x14ac:dyDescent="0.3">
      <c r="A119" s="157" t="s">
        <v>816</v>
      </c>
      <c r="B119" s="148" t="s">
        <v>930</v>
      </c>
      <c r="C119" s="161">
        <v>1314</v>
      </c>
      <c r="D119" s="38"/>
      <c r="E119" s="177"/>
      <c r="F119" s="150" t="s">
        <v>922</v>
      </c>
      <c r="G119" s="173" t="s">
        <v>6</v>
      </c>
      <c r="H119" s="160">
        <v>2398</v>
      </c>
      <c r="I119" s="186"/>
      <c r="J119" s="186"/>
      <c r="K119" s="173"/>
      <c r="L119" s="176"/>
      <c r="M119" s="152"/>
      <c r="N119" s="152"/>
      <c r="O119" s="152"/>
      <c r="P119" s="160" t="s">
        <v>442</v>
      </c>
      <c r="Q119" s="160" t="s">
        <v>927</v>
      </c>
      <c r="R119" s="160" t="s">
        <v>4</v>
      </c>
      <c r="S119" s="160" t="s">
        <v>657</v>
      </c>
      <c r="T119" s="191" t="s">
        <v>928</v>
      </c>
      <c r="U119" s="160" t="s">
        <v>659</v>
      </c>
      <c r="V119" s="47"/>
    </row>
  </sheetData>
  <autoFilter ref="A6:Z119"/>
  <mergeCells count="114">
    <mergeCell ref="Q114:Q116"/>
    <mergeCell ref="R114:R116"/>
    <mergeCell ref="S114:S116"/>
    <mergeCell ref="U114:U116"/>
    <mergeCell ref="I114:I116"/>
    <mergeCell ref="J114:J116"/>
    <mergeCell ref="M114:M116"/>
    <mergeCell ref="N114:N116"/>
    <mergeCell ref="O114:O116"/>
    <mergeCell ref="P114:P116"/>
    <mergeCell ref="S95:S97"/>
    <mergeCell ref="T95:T97"/>
    <mergeCell ref="U95:U97"/>
    <mergeCell ref="W99:Y99"/>
    <mergeCell ref="W100:Y100"/>
    <mergeCell ref="W102:Y102"/>
    <mergeCell ref="M95:M97"/>
    <mergeCell ref="N95:N97"/>
    <mergeCell ref="O95:O97"/>
    <mergeCell ref="P95:P97"/>
    <mergeCell ref="Q95:Q97"/>
    <mergeCell ref="R95:R97"/>
    <mergeCell ref="C68:C72"/>
    <mergeCell ref="F68:F72"/>
    <mergeCell ref="H87:I87"/>
    <mergeCell ref="H88:I88"/>
    <mergeCell ref="H89:I89"/>
    <mergeCell ref="H91:I91"/>
    <mergeCell ref="C54:C59"/>
    <mergeCell ref="F54:F59"/>
    <mergeCell ref="C60:C63"/>
    <mergeCell ref="F60:F63"/>
    <mergeCell ref="C64:C67"/>
    <mergeCell ref="F64:F67"/>
    <mergeCell ref="T48:T50"/>
    <mergeCell ref="U48:U50"/>
    <mergeCell ref="H50:I50"/>
    <mergeCell ref="M53:M72"/>
    <mergeCell ref="P53:P72"/>
    <mergeCell ref="Q53:Q72"/>
    <mergeCell ref="R53:R72"/>
    <mergeCell ref="S53:S72"/>
    <mergeCell ref="T53:T72"/>
    <mergeCell ref="U53:U72"/>
    <mergeCell ref="M48:M50"/>
    <mergeCell ref="O48:O50"/>
    <mergeCell ref="P48:P50"/>
    <mergeCell ref="Q48:Q50"/>
    <mergeCell ref="R48:R50"/>
    <mergeCell ref="S48:S50"/>
    <mergeCell ref="U29:U33"/>
    <mergeCell ref="M37:M40"/>
    <mergeCell ref="P37:P40"/>
    <mergeCell ref="Q37:Q40"/>
    <mergeCell ref="R37:R40"/>
    <mergeCell ref="S37:S40"/>
    <mergeCell ref="T37:T40"/>
    <mergeCell ref="U37:U40"/>
    <mergeCell ref="T20:T22"/>
    <mergeCell ref="U20:U22"/>
    <mergeCell ref="K29:K33"/>
    <mergeCell ref="L29:L33"/>
    <mergeCell ref="M29:M33"/>
    <mergeCell ref="P29:P33"/>
    <mergeCell ref="Q29:Q33"/>
    <mergeCell ref="R29:R33"/>
    <mergeCell ref="S29:S33"/>
    <mergeCell ref="T29:T33"/>
    <mergeCell ref="M20:M22"/>
    <mergeCell ref="O20:O22"/>
    <mergeCell ref="P20:P22"/>
    <mergeCell ref="Q20:Q22"/>
    <mergeCell ref="R20:R22"/>
    <mergeCell ref="S20:S22"/>
    <mergeCell ref="M15:M19"/>
    <mergeCell ref="O15:O19"/>
    <mergeCell ref="P15:P19"/>
    <mergeCell ref="Q15:Q19"/>
    <mergeCell ref="R15:R19"/>
    <mergeCell ref="S15:S19"/>
    <mergeCell ref="T15:T19"/>
    <mergeCell ref="U15:U19"/>
    <mergeCell ref="M11:M14"/>
    <mergeCell ref="O11:O14"/>
    <mergeCell ref="P11:P14"/>
    <mergeCell ref="Q11:Q14"/>
    <mergeCell ref="R11:R14"/>
    <mergeCell ref="S11:S14"/>
    <mergeCell ref="M8:M10"/>
    <mergeCell ref="P8:P10"/>
    <mergeCell ref="Q8:Q10"/>
    <mergeCell ref="R8:R10"/>
    <mergeCell ref="S8:S10"/>
    <mergeCell ref="T8:T10"/>
    <mergeCell ref="U8:U10"/>
    <mergeCell ref="T11:T14"/>
    <mergeCell ref="U11:U14"/>
    <mergeCell ref="U4:U5"/>
    <mergeCell ref="V4:V5"/>
    <mergeCell ref="G4:G5"/>
    <mergeCell ref="H4:O4"/>
    <mergeCell ref="P4:P5"/>
    <mergeCell ref="Q4:Q5"/>
    <mergeCell ref="R4:R5"/>
    <mergeCell ref="S4:S5"/>
    <mergeCell ref="A1:T1"/>
    <mergeCell ref="A2:T2"/>
    <mergeCell ref="A4:A5"/>
    <mergeCell ref="B4:B5"/>
    <mergeCell ref="C4:C5"/>
    <mergeCell ref="D4:D5"/>
    <mergeCell ref="E4:E5"/>
    <mergeCell ref="F4:F5"/>
    <mergeCell ref="T4:T5"/>
  </mergeCells>
  <pageMargins left="0.19685039370078741" right="0.19685039370078741" top="0.78740157480314965" bottom="0.39370078740157483" header="0" footer="0"/>
  <pageSetup paperSize="8" scale="52" fitToHeight="26" orientation="landscape" r:id="rId1"/>
  <headerFooter alignWithMargins="0">
    <oddFooter>Страница &amp;P из &amp;N</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308"/>
  <sheetViews>
    <sheetView view="pageBreakPreview" zoomScale="60" zoomScaleNormal="70" workbookViewId="0">
      <pane ySplit="6" topLeftCell="A7" activePane="bottomLeft" state="frozen"/>
      <selection pane="bottomLeft" activeCell="Y74" sqref="Y74"/>
    </sheetView>
  </sheetViews>
  <sheetFormatPr defaultRowHeight="12.9" x14ac:dyDescent="0.35"/>
  <cols>
    <col min="1" max="1" width="7.3046875" style="270" customWidth="1"/>
    <col min="2" max="2" width="28.53515625" style="270" customWidth="1"/>
    <col min="3" max="3" width="22.69140625" style="270" customWidth="1"/>
    <col min="4" max="4" width="9.15234375" style="270" customWidth="1"/>
    <col min="5" max="5" width="18" style="270" customWidth="1"/>
    <col min="6" max="9" width="16.53515625" style="270" customWidth="1"/>
    <col min="10" max="10" width="16.53515625" style="271" customWidth="1"/>
    <col min="11" max="11" width="16.53515625" style="270" customWidth="1"/>
    <col min="12" max="12" width="9" style="270" customWidth="1"/>
    <col min="13" max="13" width="9" style="272" customWidth="1"/>
    <col min="14" max="14" width="9" style="270" customWidth="1"/>
    <col min="15" max="15" width="20" style="270" customWidth="1"/>
    <col min="16" max="16" width="7.69140625" style="270" customWidth="1"/>
    <col min="17" max="17" width="21.3828125" style="270" customWidth="1"/>
    <col min="18" max="18" width="45.53515625" style="273" customWidth="1"/>
    <col min="19" max="19" width="18.3828125" style="270" customWidth="1"/>
    <col min="20" max="20" width="28" style="265" customWidth="1"/>
    <col min="21" max="21" width="27.3046875" style="218" customWidth="1"/>
    <col min="22" max="254" width="9.15234375" style="218"/>
    <col min="255" max="255" width="6.3046875" style="218" customWidth="1"/>
    <col min="256" max="256" width="35.3046875" style="218" customWidth="1"/>
    <col min="257" max="257" width="16.15234375" style="218" customWidth="1"/>
    <col min="258" max="258" width="17.3046875" style="218" customWidth="1"/>
    <col min="259" max="259" width="9.15234375" style="218"/>
    <col min="260" max="260" width="9.69140625" style="218" customWidth="1"/>
    <col min="261" max="261" width="8.84375" style="218" customWidth="1"/>
    <col min="262" max="262" width="8.53515625" style="218" customWidth="1"/>
    <col min="263" max="264" width="10.69140625" style="218" customWidth="1"/>
    <col min="265" max="265" width="12.3828125" style="218" customWidth="1"/>
    <col min="266" max="266" width="9.84375" style="218" customWidth="1"/>
    <col min="267" max="267" width="8.53515625" style="218" customWidth="1"/>
    <col min="268" max="268" width="7.15234375" style="218" customWidth="1"/>
    <col min="269" max="269" width="9.15234375" style="218" customWidth="1"/>
    <col min="270" max="270" width="19.84375" style="218" customWidth="1"/>
    <col min="271" max="271" width="7.69140625" style="218" customWidth="1"/>
    <col min="272" max="272" width="14.69140625" style="218" customWidth="1"/>
    <col min="273" max="273" width="35.53515625" style="218" customWidth="1"/>
    <col min="274" max="274" width="18.3828125" style="218" customWidth="1"/>
    <col min="275" max="275" width="0" style="218" hidden="1" customWidth="1"/>
    <col min="276" max="276" width="37.69140625" style="218" customWidth="1"/>
    <col min="277" max="510" width="9.15234375" style="218"/>
    <col min="511" max="511" width="6.3046875" style="218" customWidth="1"/>
    <col min="512" max="512" width="35.3046875" style="218" customWidth="1"/>
    <col min="513" max="513" width="16.15234375" style="218" customWidth="1"/>
    <col min="514" max="514" width="17.3046875" style="218" customWidth="1"/>
    <col min="515" max="515" width="9.15234375" style="218"/>
    <col min="516" max="516" width="9.69140625" style="218" customWidth="1"/>
    <col min="517" max="517" width="8.84375" style="218" customWidth="1"/>
    <col min="518" max="518" width="8.53515625" style="218" customWidth="1"/>
    <col min="519" max="520" width="10.69140625" style="218" customWidth="1"/>
    <col min="521" max="521" width="12.3828125" style="218" customWidth="1"/>
    <col min="522" max="522" width="9.84375" style="218" customWidth="1"/>
    <col min="523" max="523" width="8.53515625" style="218" customWidth="1"/>
    <col min="524" max="524" width="7.15234375" style="218" customWidth="1"/>
    <col min="525" max="525" width="9.15234375" style="218" customWidth="1"/>
    <col min="526" max="526" width="19.84375" style="218" customWidth="1"/>
    <col min="527" max="527" width="7.69140625" style="218" customWidth="1"/>
    <col min="528" max="528" width="14.69140625" style="218" customWidth="1"/>
    <col min="529" max="529" width="35.53515625" style="218" customWidth="1"/>
    <col min="530" max="530" width="18.3828125" style="218" customWidth="1"/>
    <col min="531" max="531" width="0" style="218" hidden="1" customWidth="1"/>
    <col min="532" max="532" width="37.69140625" style="218" customWidth="1"/>
    <col min="533" max="766" width="9.15234375" style="218"/>
    <col min="767" max="767" width="6.3046875" style="218" customWidth="1"/>
    <col min="768" max="768" width="35.3046875" style="218" customWidth="1"/>
    <col min="769" max="769" width="16.15234375" style="218" customWidth="1"/>
    <col min="770" max="770" width="17.3046875" style="218" customWidth="1"/>
    <col min="771" max="771" width="9.15234375" style="218"/>
    <col min="772" max="772" width="9.69140625" style="218" customWidth="1"/>
    <col min="773" max="773" width="8.84375" style="218" customWidth="1"/>
    <col min="774" max="774" width="8.53515625" style="218" customWidth="1"/>
    <col min="775" max="776" width="10.69140625" style="218" customWidth="1"/>
    <col min="777" max="777" width="12.3828125" style="218" customWidth="1"/>
    <col min="778" max="778" width="9.84375" style="218" customWidth="1"/>
    <col min="779" max="779" width="8.53515625" style="218" customWidth="1"/>
    <col min="780" max="780" width="7.15234375" style="218" customWidth="1"/>
    <col min="781" max="781" width="9.15234375" style="218" customWidth="1"/>
    <col min="782" max="782" width="19.84375" style="218" customWidth="1"/>
    <col min="783" max="783" width="7.69140625" style="218" customWidth="1"/>
    <col min="784" max="784" width="14.69140625" style="218" customWidth="1"/>
    <col min="785" max="785" width="35.53515625" style="218" customWidth="1"/>
    <col min="786" max="786" width="18.3828125" style="218" customWidth="1"/>
    <col min="787" max="787" width="0" style="218" hidden="1" customWidth="1"/>
    <col min="788" max="788" width="37.69140625" style="218" customWidth="1"/>
    <col min="789" max="1022" width="9.15234375" style="218"/>
    <col min="1023" max="1023" width="6.3046875" style="218" customWidth="1"/>
    <col min="1024" max="1024" width="35.3046875" style="218" customWidth="1"/>
    <col min="1025" max="1025" width="16.15234375" style="218" customWidth="1"/>
    <col min="1026" max="1026" width="17.3046875" style="218" customWidth="1"/>
    <col min="1027" max="1027" width="9.15234375" style="218"/>
    <col min="1028" max="1028" width="9.69140625" style="218" customWidth="1"/>
    <col min="1029" max="1029" width="8.84375" style="218" customWidth="1"/>
    <col min="1030" max="1030" width="8.53515625" style="218" customWidth="1"/>
    <col min="1031" max="1032" width="10.69140625" style="218" customWidth="1"/>
    <col min="1033" max="1033" width="12.3828125" style="218" customWidth="1"/>
    <col min="1034" max="1034" width="9.84375" style="218" customWidth="1"/>
    <col min="1035" max="1035" width="8.53515625" style="218" customWidth="1"/>
    <col min="1036" max="1036" width="7.15234375" style="218" customWidth="1"/>
    <col min="1037" max="1037" width="9.15234375" style="218" customWidth="1"/>
    <col min="1038" max="1038" width="19.84375" style="218" customWidth="1"/>
    <col min="1039" max="1039" width="7.69140625" style="218" customWidth="1"/>
    <col min="1040" max="1040" width="14.69140625" style="218" customWidth="1"/>
    <col min="1041" max="1041" width="35.53515625" style="218" customWidth="1"/>
    <col min="1042" max="1042" width="18.3828125" style="218" customWidth="1"/>
    <col min="1043" max="1043" width="0" style="218" hidden="1" customWidth="1"/>
    <col min="1044" max="1044" width="37.69140625" style="218" customWidth="1"/>
    <col min="1045" max="1278" width="9.15234375" style="218"/>
    <col min="1279" max="1279" width="6.3046875" style="218" customWidth="1"/>
    <col min="1280" max="1280" width="35.3046875" style="218" customWidth="1"/>
    <col min="1281" max="1281" width="16.15234375" style="218" customWidth="1"/>
    <col min="1282" max="1282" width="17.3046875" style="218" customWidth="1"/>
    <col min="1283" max="1283" width="9.15234375" style="218"/>
    <col min="1284" max="1284" width="9.69140625" style="218" customWidth="1"/>
    <col min="1285" max="1285" width="8.84375" style="218" customWidth="1"/>
    <col min="1286" max="1286" width="8.53515625" style="218" customWidth="1"/>
    <col min="1287" max="1288" width="10.69140625" style="218" customWidth="1"/>
    <col min="1289" max="1289" width="12.3828125" style="218" customWidth="1"/>
    <col min="1290" max="1290" width="9.84375" style="218" customWidth="1"/>
    <col min="1291" max="1291" width="8.53515625" style="218" customWidth="1"/>
    <col min="1292" max="1292" width="7.15234375" style="218" customWidth="1"/>
    <col min="1293" max="1293" width="9.15234375" style="218" customWidth="1"/>
    <col min="1294" max="1294" width="19.84375" style="218" customWidth="1"/>
    <col min="1295" max="1295" width="7.69140625" style="218" customWidth="1"/>
    <col min="1296" max="1296" width="14.69140625" style="218" customWidth="1"/>
    <col min="1297" max="1297" width="35.53515625" style="218" customWidth="1"/>
    <col min="1298" max="1298" width="18.3828125" style="218" customWidth="1"/>
    <col min="1299" max="1299" width="0" style="218" hidden="1" customWidth="1"/>
    <col min="1300" max="1300" width="37.69140625" style="218" customWidth="1"/>
    <col min="1301" max="1534" width="9.15234375" style="218"/>
    <col min="1535" max="1535" width="6.3046875" style="218" customWidth="1"/>
    <col min="1536" max="1536" width="35.3046875" style="218" customWidth="1"/>
    <col min="1537" max="1537" width="16.15234375" style="218" customWidth="1"/>
    <col min="1538" max="1538" width="17.3046875" style="218" customWidth="1"/>
    <col min="1539" max="1539" width="9.15234375" style="218"/>
    <col min="1540" max="1540" width="9.69140625" style="218" customWidth="1"/>
    <col min="1541" max="1541" width="8.84375" style="218" customWidth="1"/>
    <col min="1542" max="1542" width="8.53515625" style="218" customWidth="1"/>
    <col min="1543" max="1544" width="10.69140625" style="218" customWidth="1"/>
    <col min="1545" max="1545" width="12.3828125" style="218" customWidth="1"/>
    <col min="1546" max="1546" width="9.84375" style="218" customWidth="1"/>
    <col min="1547" max="1547" width="8.53515625" style="218" customWidth="1"/>
    <col min="1548" max="1548" width="7.15234375" style="218" customWidth="1"/>
    <col min="1549" max="1549" width="9.15234375" style="218" customWidth="1"/>
    <col min="1550" max="1550" width="19.84375" style="218" customWidth="1"/>
    <col min="1551" max="1551" width="7.69140625" style="218" customWidth="1"/>
    <col min="1552" max="1552" width="14.69140625" style="218" customWidth="1"/>
    <col min="1553" max="1553" width="35.53515625" style="218" customWidth="1"/>
    <col min="1554" max="1554" width="18.3828125" style="218" customWidth="1"/>
    <col min="1555" max="1555" width="0" style="218" hidden="1" customWidth="1"/>
    <col min="1556" max="1556" width="37.69140625" style="218" customWidth="1"/>
    <col min="1557" max="1790" width="9.15234375" style="218"/>
    <col min="1791" max="1791" width="6.3046875" style="218" customWidth="1"/>
    <col min="1792" max="1792" width="35.3046875" style="218" customWidth="1"/>
    <col min="1793" max="1793" width="16.15234375" style="218" customWidth="1"/>
    <col min="1794" max="1794" width="17.3046875" style="218" customWidth="1"/>
    <col min="1795" max="1795" width="9.15234375" style="218"/>
    <col min="1796" max="1796" width="9.69140625" style="218" customWidth="1"/>
    <col min="1797" max="1797" width="8.84375" style="218" customWidth="1"/>
    <col min="1798" max="1798" width="8.53515625" style="218" customWidth="1"/>
    <col min="1799" max="1800" width="10.69140625" style="218" customWidth="1"/>
    <col min="1801" max="1801" width="12.3828125" style="218" customWidth="1"/>
    <col min="1802" max="1802" width="9.84375" style="218" customWidth="1"/>
    <col min="1803" max="1803" width="8.53515625" style="218" customWidth="1"/>
    <col min="1804" max="1804" width="7.15234375" style="218" customWidth="1"/>
    <col min="1805" max="1805" width="9.15234375" style="218" customWidth="1"/>
    <col min="1806" max="1806" width="19.84375" style="218" customWidth="1"/>
    <col min="1807" max="1807" width="7.69140625" style="218" customWidth="1"/>
    <col min="1808" max="1808" width="14.69140625" style="218" customWidth="1"/>
    <col min="1809" max="1809" width="35.53515625" style="218" customWidth="1"/>
    <col min="1810" max="1810" width="18.3828125" style="218" customWidth="1"/>
    <col min="1811" max="1811" width="0" style="218" hidden="1" customWidth="1"/>
    <col min="1812" max="1812" width="37.69140625" style="218" customWidth="1"/>
    <col min="1813" max="2046" width="9.15234375" style="218"/>
    <col min="2047" max="2047" width="6.3046875" style="218" customWidth="1"/>
    <col min="2048" max="2048" width="35.3046875" style="218" customWidth="1"/>
    <col min="2049" max="2049" width="16.15234375" style="218" customWidth="1"/>
    <col min="2050" max="2050" width="17.3046875" style="218" customWidth="1"/>
    <col min="2051" max="2051" width="9.15234375" style="218"/>
    <col min="2052" max="2052" width="9.69140625" style="218" customWidth="1"/>
    <col min="2053" max="2053" width="8.84375" style="218" customWidth="1"/>
    <col min="2054" max="2054" width="8.53515625" style="218" customWidth="1"/>
    <col min="2055" max="2056" width="10.69140625" style="218" customWidth="1"/>
    <col min="2057" max="2057" width="12.3828125" style="218" customWidth="1"/>
    <col min="2058" max="2058" width="9.84375" style="218" customWidth="1"/>
    <col min="2059" max="2059" width="8.53515625" style="218" customWidth="1"/>
    <col min="2060" max="2060" width="7.15234375" style="218" customWidth="1"/>
    <col min="2061" max="2061" width="9.15234375" style="218" customWidth="1"/>
    <col min="2062" max="2062" width="19.84375" style="218" customWidth="1"/>
    <col min="2063" max="2063" width="7.69140625" style="218" customWidth="1"/>
    <col min="2064" max="2064" width="14.69140625" style="218" customWidth="1"/>
    <col min="2065" max="2065" width="35.53515625" style="218" customWidth="1"/>
    <col min="2066" max="2066" width="18.3828125" style="218" customWidth="1"/>
    <col min="2067" max="2067" width="0" style="218" hidden="1" customWidth="1"/>
    <col min="2068" max="2068" width="37.69140625" style="218" customWidth="1"/>
    <col min="2069" max="2302" width="9.15234375" style="218"/>
    <col min="2303" max="2303" width="6.3046875" style="218" customWidth="1"/>
    <col min="2304" max="2304" width="35.3046875" style="218" customWidth="1"/>
    <col min="2305" max="2305" width="16.15234375" style="218" customWidth="1"/>
    <col min="2306" max="2306" width="17.3046875" style="218" customWidth="1"/>
    <col min="2307" max="2307" width="9.15234375" style="218"/>
    <col min="2308" max="2308" width="9.69140625" style="218" customWidth="1"/>
    <col min="2309" max="2309" width="8.84375" style="218" customWidth="1"/>
    <col min="2310" max="2310" width="8.53515625" style="218" customWidth="1"/>
    <col min="2311" max="2312" width="10.69140625" style="218" customWidth="1"/>
    <col min="2313" max="2313" width="12.3828125" style="218" customWidth="1"/>
    <col min="2314" max="2314" width="9.84375" style="218" customWidth="1"/>
    <col min="2315" max="2315" width="8.53515625" style="218" customWidth="1"/>
    <col min="2316" max="2316" width="7.15234375" style="218" customWidth="1"/>
    <col min="2317" max="2317" width="9.15234375" style="218" customWidth="1"/>
    <col min="2318" max="2318" width="19.84375" style="218" customWidth="1"/>
    <col min="2319" max="2319" width="7.69140625" style="218" customWidth="1"/>
    <col min="2320" max="2320" width="14.69140625" style="218" customWidth="1"/>
    <col min="2321" max="2321" width="35.53515625" style="218" customWidth="1"/>
    <col min="2322" max="2322" width="18.3828125" style="218" customWidth="1"/>
    <col min="2323" max="2323" width="0" style="218" hidden="1" customWidth="1"/>
    <col min="2324" max="2324" width="37.69140625" style="218" customWidth="1"/>
    <col min="2325" max="2558" width="9.15234375" style="218"/>
    <col min="2559" max="2559" width="6.3046875" style="218" customWidth="1"/>
    <col min="2560" max="2560" width="35.3046875" style="218" customWidth="1"/>
    <col min="2561" max="2561" width="16.15234375" style="218" customWidth="1"/>
    <col min="2562" max="2562" width="17.3046875" style="218" customWidth="1"/>
    <col min="2563" max="2563" width="9.15234375" style="218"/>
    <col min="2564" max="2564" width="9.69140625" style="218" customWidth="1"/>
    <col min="2565" max="2565" width="8.84375" style="218" customWidth="1"/>
    <col min="2566" max="2566" width="8.53515625" style="218" customWidth="1"/>
    <col min="2567" max="2568" width="10.69140625" style="218" customWidth="1"/>
    <col min="2569" max="2569" width="12.3828125" style="218" customWidth="1"/>
    <col min="2570" max="2570" width="9.84375" style="218" customWidth="1"/>
    <col min="2571" max="2571" width="8.53515625" style="218" customWidth="1"/>
    <col min="2572" max="2572" width="7.15234375" style="218" customWidth="1"/>
    <col min="2573" max="2573" width="9.15234375" style="218" customWidth="1"/>
    <col min="2574" max="2574" width="19.84375" style="218" customWidth="1"/>
    <col min="2575" max="2575" width="7.69140625" style="218" customWidth="1"/>
    <col min="2576" max="2576" width="14.69140625" style="218" customWidth="1"/>
    <col min="2577" max="2577" width="35.53515625" style="218" customWidth="1"/>
    <col min="2578" max="2578" width="18.3828125" style="218" customWidth="1"/>
    <col min="2579" max="2579" width="0" style="218" hidden="1" customWidth="1"/>
    <col min="2580" max="2580" width="37.69140625" style="218" customWidth="1"/>
    <col min="2581" max="2814" width="9.15234375" style="218"/>
    <col min="2815" max="2815" width="6.3046875" style="218" customWidth="1"/>
    <col min="2816" max="2816" width="35.3046875" style="218" customWidth="1"/>
    <col min="2817" max="2817" width="16.15234375" style="218" customWidth="1"/>
    <col min="2818" max="2818" width="17.3046875" style="218" customWidth="1"/>
    <col min="2819" max="2819" width="9.15234375" style="218"/>
    <col min="2820" max="2820" width="9.69140625" style="218" customWidth="1"/>
    <col min="2821" max="2821" width="8.84375" style="218" customWidth="1"/>
    <col min="2822" max="2822" width="8.53515625" style="218" customWidth="1"/>
    <col min="2823" max="2824" width="10.69140625" style="218" customWidth="1"/>
    <col min="2825" max="2825" width="12.3828125" style="218" customWidth="1"/>
    <col min="2826" max="2826" width="9.84375" style="218" customWidth="1"/>
    <col min="2827" max="2827" width="8.53515625" style="218" customWidth="1"/>
    <col min="2828" max="2828" width="7.15234375" style="218" customWidth="1"/>
    <col min="2829" max="2829" width="9.15234375" style="218" customWidth="1"/>
    <col min="2830" max="2830" width="19.84375" style="218" customWidth="1"/>
    <col min="2831" max="2831" width="7.69140625" style="218" customWidth="1"/>
    <col min="2832" max="2832" width="14.69140625" style="218" customWidth="1"/>
    <col min="2833" max="2833" width="35.53515625" style="218" customWidth="1"/>
    <col min="2834" max="2834" width="18.3828125" style="218" customWidth="1"/>
    <col min="2835" max="2835" width="0" style="218" hidden="1" customWidth="1"/>
    <col min="2836" max="2836" width="37.69140625" style="218" customWidth="1"/>
    <col min="2837" max="3070" width="9.15234375" style="218"/>
    <col min="3071" max="3071" width="6.3046875" style="218" customWidth="1"/>
    <col min="3072" max="3072" width="35.3046875" style="218" customWidth="1"/>
    <col min="3073" max="3073" width="16.15234375" style="218" customWidth="1"/>
    <col min="3074" max="3074" width="17.3046875" style="218" customWidth="1"/>
    <col min="3075" max="3075" width="9.15234375" style="218"/>
    <col min="3076" max="3076" width="9.69140625" style="218" customWidth="1"/>
    <col min="3077" max="3077" width="8.84375" style="218" customWidth="1"/>
    <col min="3078" max="3078" width="8.53515625" style="218" customWidth="1"/>
    <col min="3079" max="3080" width="10.69140625" style="218" customWidth="1"/>
    <col min="3081" max="3081" width="12.3828125" style="218" customWidth="1"/>
    <col min="3082" max="3082" width="9.84375" style="218" customWidth="1"/>
    <col min="3083" max="3083" width="8.53515625" style="218" customWidth="1"/>
    <col min="3084" max="3084" width="7.15234375" style="218" customWidth="1"/>
    <col min="3085" max="3085" width="9.15234375" style="218" customWidth="1"/>
    <col min="3086" max="3086" width="19.84375" style="218" customWidth="1"/>
    <col min="3087" max="3087" width="7.69140625" style="218" customWidth="1"/>
    <col min="3088" max="3088" width="14.69140625" style="218" customWidth="1"/>
    <col min="3089" max="3089" width="35.53515625" style="218" customWidth="1"/>
    <col min="3090" max="3090" width="18.3828125" style="218" customWidth="1"/>
    <col min="3091" max="3091" width="0" style="218" hidden="1" customWidth="1"/>
    <col min="3092" max="3092" width="37.69140625" style="218" customWidth="1"/>
    <col min="3093" max="3326" width="9.15234375" style="218"/>
    <col min="3327" max="3327" width="6.3046875" style="218" customWidth="1"/>
    <col min="3328" max="3328" width="35.3046875" style="218" customWidth="1"/>
    <col min="3329" max="3329" width="16.15234375" style="218" customWidth="1"/>
    <col min="3330" max="3330" width="17.3046875" style="218" customWidth="1"/>
    <col min="3331" max="3331" width="9.15234375" style="218"/>
    <col min="3332" max="3332" width="9.69140625" style="218" customWidth="1"/>
    <col min="3333" max="3333" width="8.84375" style="218" customWidth="1"/>
    <col min="3334" max="3334" width="8.53515625" style="218" customWidth="1"/>
    <col min="3335" max="3336" width="10.69140625" style="218" customWidth="1"/>
    <col min="3337" max="3337" width="12.3828125" style="218" customWidth="1"/>
    <col min="3338" max="3338" width="9.84375" style="218" customWidth="1"/>
    <col min="3339" max="3339" width="8.53515625" style="218" customWidth="1"/>
    <col min="3340" max="3340" width="7.15234375" style="218" customWidth="1"/>
    <col min="3341" max="3341" width="9.15234375" style="218" customWidth="1"/>
    <col min="3342" max="3342" width="19.84375" style="218" customWidth="1"/>
    <col min="3343" max="3343" width="7.69140625" style="218" customWidth="1"/>
    <col min="3344" max="3344" width="14.69140625" style="218" customWidth="1"/>
    <col min="3345" max="3345" width="35.53515625" style="218" customWidth="1"/>
    <col min="3346" max="3346" width="18.3828125" style="218" customWidth="1"/>
    <col min="3347" max="3347" width="0" style="218" hidden="1" customWidth="1"/>
    <col min="3348" max="3348" width="37.69140625" style="218" customWidth="1"/>
    <col min="3349" max="3582" width="9.15234375" style="218"/>
    <col min="3583" max="3583" width="6.3046875" style="218" customWidth="1"/>
    <col min="3584" max="3584" width="35.3046875" style="218" customWidth="1"/>
    <col min="3585" max="3585" width="16.15234375" style="218" customWidth="1"/>
    <col min="3586" max="3586" width="17.3046875" style="218" customWidth="1"/>
    <col min="3587" max="3587" width="9.15234375" style="218"/>
    <col min="3588" max="3588" width="9.69140625" style="218" customWidth="1"/>
    <col min="3589" max="3589" width="8.84375" style="218" customWidth="1"/>
    <col min="3590" max="3590" width="8.53515625" style="218" customWidth="1"/>
    <col min="3591" max="3592" width="10.69140625" style="218" customWidth="1"/>
    <col min="3593" max="3593" width="12.3828125" style="218" customWidth="1"/>
    <col min="3594" max="3594" width="9.84375" style="218" customWidth="1"/>
    <col min="3595" max="3595" width="8.53515625" style="218" customWidth="1"/>
    <col min="3596" max="3596" width="7.15234375" style="218" customWidth="1"/>
    <col min="3597" max="3597" width="9.15234375" style="218" customWidth="1"/>
    <col min="3598" max="3598" width="19.84375" style="218" customWidth="1"/>
    <col min="3599" max="3599" width="7.69140625" style="218" customWidth="1"/>
    <col min="3600" max="3600" width="14.69140625" style="218" customWidth="1"/>
    <col min="3601" max="3601" width="35.53515625" style="218" customWidth="1"/>
    <col min="3602" max="3602" width="18.3828125" style="218" customWidth="1"/>
    <col min="3603" max="3603" width="0" style="218" hidden="1" customWidth="1"/>
    <col min="3604" max="3604" width="37.69140625" style="218" customWidth="1"/>
    <col min="3605" max="3838" width="9.15234375" style="218"/>
    <col min="3839" max="3839" width="6.3046875" style="218" customWidth="1"/>
    <col min="3840" max="3840" width="35.3046875" style="218" customWidth="1"/>
    <col min="3841" max="3841" width="16.15234375" style="218" customWidth="1"/>
    <col min="3842" max="3842" width="17.3046875" style="218" customWidth="1"/>
    <col min="3843" max="3843" width="9.15234375" style="218"/>
    <col min="3844" max="3844" width="9.69140625" style="218" customWidth="1"/>
    <col min="3845" max="3845" width="8.84375" style="218" customWidth="1"/>
    <col min="3846" max="3846" width="8.53515625" style="218" customWidth="1"/>
    <col min="3847" max="3848" width="10.69140625" style="218" customWidth="1"/>
    <col min="3849" max="3849" width="12.3828125" style="218" customWidth="1"/>
    <col min="3850" max="3850" width="9.84375" style="218" customWidth="1"/>
    <col min="3851" max="3851" width="8.53515625" style="218" customWidth="1"/>
    <col min="3852" max="3852" width="7.15234375" style="218" customWidth="1"/>
    <col min="3853" max="3853" width="9.15234375" style="218" customWidth="1"/>
    <col min="3854" max="3854" width="19.84375" style="218" customWidth="1"/>
    <col min="3855" max="3855" width="7.69140625" style="218" customWidth="1"/>
    <col min="3856" max="3856" width="14.69140625" style="218" customWidth="1"/>
    <col min="3857" max="3857" width="35.53515625" style="218" customWidth="1"/>
    <col min="3858" max="3858" width="18.3828125" style="218" customWidth="1"/>
    <col min="3859" max="3859" width="0" style="218" hidden="1" customWidth="1"/>
    <col min="3860" max="3860" width="37.69140625" style="218" customWidth="1"/>
    <col min="3861" max="4094" width="9.15234375" style="218"/>
    <col min="4095" max="4095" width="6.3046875" style="218" customWidth="1"/>
    <col min="4096" max="4096" width="35.3046875" style="218" customWidth="1"/>
    <col min="4097" max="4097" width="16.15234375" style="218" customWidth="1"/>
    <col min="4098" max="4098" width="17.3046875" style="218" customWidth="1"/>
    <col min="4099" max="4099" width="9.15234375" style="218"/>
    <col min="4100" max="4100" width="9.69140625" style="218" customWidth="1"/>
    <col min="4101" max="4101" width="8.84375" style="218" customWidth="1"/>
    <col min="4102" max="4102" width="8.53515625" style="218" customWidth="1"/>
    <col min="4103" max="4104" width="10.69140625" style="218" customWidth="1"/>
    <col min="4105" max="4105" width="12.3828125" style="218" customWidth="1"/>
    <col min="4106" max="4106" width="9.84375" style="218" customWidth="1"/>
    <col min="4107" max="4107" width="8.53515625" style="218" customWidth="1"/>
    <col min="4108" max="4108" width="7.15234375" style="218" customWidth="1"/>
    <col min="4109" max="4109" width="9.15234375" style="218" customWidth="1"/>
    <col min="4110" max="4110" width="19.84375" style="218" customWidth="1"/>
    <col min="4111" max="4111" width="7.69140625" style="218" customWidth="1"/>
    <col min="4112" max="4112" width="14.69140625" style="218" customWidth="1"/>
    <col min="4113" max="4113" width="35.53515625" style="218" customWidth="1"/>
    <col min="4114" max="4114" width="18.3828125" style="218" customWidth="1"/>
    <col min="4115" max="4115" width="0" style="218" hidden="1" customWidth="1"/>
    <col min="4116" max="4116" width="37.69140625" style="218" customWidth="1"/>
    <col min="4117" max="4350" width="9.15234375" style="218"/>
    <col min="4351" max="4351" width="6.3046875" style="218" customWidth="1"/>
    <col min="4352" max="4352" width="35.3046875" style="218" customWidth="1"/>
    <col min="4353" max="4353" width="16.15234375" style="218" customWidth="1"/>
    <col min="4354" max="4354" width="17.3046875" style="218" customWidth="1"/>
    <col min="4355" max="4355" width="9.15234375" style="218"/>
    <col min="4356" max="4356" width="9.69140625" style="218" customWidth="1"/>
    <col min="4357" max="4357" width="8.84375" style="218" customWidth="1"/>
    <col min="4358" max="4358" width="8.53515625" style="218" customWidth="1"/>
    <col min="4359" max="4360" width="10.69140625" style="218" customWidth="1"/>
    <col min="4361" max="4361" width="12.3828125" style="218" customWidth="1"/>
    <col min="4362" max="4362" width="9.84375" style="218" customWidth="1"/>
    <col min="4363" max="4363" width="8.53515625" style="218" customWidth="1"/>
    <col min="4364" max="4364" width="7.15234375" style="218" customWidth="1"/>
    <col min="4365" max="4365" width="9.15234375" style="218" customWidth="1"/>
    <col min="4366" max="4366" width="19.84375" style="218" customWidth="1"/>
    <col min="4367" max="4367" width="7.69140625" style="218" customWidth="1"/>
    <col min="4368" max="4368" width="14.69140625" style="218" customWidth="1"/>
    <col min="4369" max="4369" width="35.53515625" style="218" customWidth="1"/>
    <col min="4370" max="4370" width="18.3828125" style="218" customWidth="1"/>
    <col min="4371" max="4371" width="0" style="218" hidden="1" customWidth="1"/>
    <col min="4372" max="4372" width="37.69140625" style="218" customWidth="1"/>
    <col min="4373" max="4606" width="9.15234375" style="218"/>
    <col min="4607" max="4607" width="6.3046875" style="218" customWidth="1"/>
    <col min="4608" max="4608" width="35.3046875" style="218" customWidth="1"/>
    <col min="4609" max="4609" width="16.15234375" style="218" customWidth="1"/>
    <col min="4610" max="4610" width="17.3046875" style="218" customWidth="1"/>
    <col min="4611" max="4611" width="9.15234375" style="218"/>
    <col min="4612" max="4612" width="9.69140625" style="218" customWidth="1"/>
    <col min="4613" max="4613" width="8.84375" style="218" customWidth="1"/>
    <col min="4614" max="4614" width="8.53515625" style="218" customWidth="1"/>
    <col min="4615" max="4616" width="10.69140625" style="218" customWidth="1"/>
    <col min="4617" max="4617" width="12.3828125" style="218" customWidth="1"/>
    <col min="4618" max="4618" width="9.84375" style="218" customWidth="1"/>
    <col min="4619" max="4619" width="8.53515625" style="218" customWidth="1"/>
    <col min="4620" max="4620" width="7.15234375" style="218" customWidth="1"/>
    <col min="4621" max="4621" width="9.15234375" style="218" customWidth="1"/>
    <col min="4622" max="4622" width="19.84375" style="218" customWidth="1"/>
    <col min="4623" max="4623" width="7.69140625" style="218" customWidth="1"/>
    <col min="4624" max="4624" width="14.69140625" style="218" customWidth="1"/>
    <col min="4625" max="4625" width="35.53515625" style="218" customWidth="1"/>
    <col min="4626" max="4626" width="18.3828125" style="218" customWidth="1"/>
    <col min="4627" max="4627" width="0" style="218" hidden="1" customWidth="1"/>
    <col min="4628" max="4628" width="37.69140625" style="218" customWidth="1"/>
    <col min="4629" max="4862" width="9.15234375" style="218"/>
    <col min="4863" max="4863" width="6.3046875" style="218" customWidth="1"/>
    <col min="4864" max="4864" width="35.3046875" style="218" customWidth="1"/>
    <col min="4865" max="4865" width="16.15234375" style="218" customWidth="1"/>
    <col min="4866" max="4866" width="17.3046875" style="218" customWidth="1"/>
    <col min="4867" max="4867" width="9.15234375" style="218"/>
    <col min="4868" max="4868" width="9.69140625" style="218" customWidth="1"/>
    <col min="4869" max="4869" width="8.84375" style="218" customWidth="1"/>
    <col min="4870" max="4870" width="8.53515625" style="218" customWidth="1"/>
    <col min="4871" max="4872" width="10.69140625" style="218" customWidth="1"/>
    <col min="4873" max="4873" width="12.3828125" style="218" customWidth="1"/>
    <col min="4874" max="4874" width="9.84375" style="218" customWidth="1"/>
    <col min="4875" max="4875" width="8.53515625" style="218" customWidth="1"/>
    <col min="4876" max="4876" width="7.15234375" style="218" customWidth="1"/>
    <col min="4877" max="4877" width="9.15234375" style="218" customWidth="1"/>
    <col min="4878" max="4878" width="19.84375" style="218" customWidth="1"/>
    <col min="4879" max="4879" width="7.69140625" style="218" customWidth="1"/>
    <col min="4880" max="4880" width="14.69140625" style="218" customWidth="1"/>
    <col min="4881" max="4881" width="35.53515625" style="218" customWidth="1"/>
    <col min="4882" max="4882" width="18.3828125" style="218" customWidth="1"/>
    <col min="4883" max="4883" width="0" style="218" hidden="1" customWidth="1"/>
    <col min="4884" max="4884" width="37.69140625" style="218" customWidth="1"/>
    <col min="4885" max="5118" width="9.15234375" style="218"/>
    <col min="5119" max="5119" width="6.3046875" style="218" customWidth="1"/>
    <col min="5120" max="5120" width="35.3046875" style="218" customWidth="1"/>
    <col min="5121" max="5121" width="16.15234375" style="218" customWidth="1"/>
    <col min="5122" max="5122" width="17.3046875" style="218" customWidth="1"/>
    <col min="5123" max="5123" width="9.15234375" style="218"/>
    <col min="5124" max="5124" width="9.69140625" style="218" customWidth="1"/>
    <col min="5125" max="5125" width="8.84375" style="218" customWidth="1"/>
    <col min="5126" max="5126" width="8.53515625" style="218" customWidth="1"/>
    <col min="5127" max="5128" width="10.69140625" style="218" customWidth="1"/>
    <col min="5129" max="5129" width="12.3828125" style="218" customWidth="1"/>
    <col min="5130" max="5130" width="9.84375" style="218" customWidth="1"/>
    <col min="5131" max="5131" width="8.53515625" style="218" customWidth="1"/>
    <col min="5132" max="5132" width="7.15234375" style="218" customWidth="1"/>
    <col min="5133" max="5133" width="9.15234375" style="218" customWidth="1"/>
    <col min="5134" max="5134" width="19.84375" style="218" customWidth="1"/>
    <col min="5135" max="5135" width="7.69140625" style="218" customWidth="1"/>
    <col min="5136" max="5136" width="14.69140625" style="218" customWidth="1"/>
    <col min="5137" max="5137" width="35.53515625" style="218" customWidth="1"/>
    <col min="5138" max="5138" width="18.3828125" style="218" customWidth="1"/>
    <col min="5139" max="5139" width="0" style="218" hidden="1" customWidth="1"/>
    <col min="5140" max="5140" width="37.69140625" style="218" customWidth="1"/>
    <col min="5141" max="5374" width="9.15234375" style="218"/>
    <col min="5375" max="5375" width="6.3046875" style="218" customWidth="1"/>
    <col min="5376" max="5376" width="35.3046875" style="218" customWidth="1"/>
    <col min="5377" max="5377" width="16.15234375" style="218" customWidth="1"/>
    <col min="5378" max="5378" width="17.3046875" style="218" customWidth="1"/>
    <col min="5379" max="5379" width="9.15234375" style="218"/>
    <col min="5380" max="5380" width="9.69140625" style="218" customWidth="1"/>
    <col min="5381" max="5381" width="8.84375" style="218" customWidth="1"/>
    <col min="5382" max="5382" width="8.53515625" style="218" customWidth="1"/>
    <col min="5383" max="5384" width="10.69140625" style="218" customWidth="1"/>
    <col min="5385" max="5385" width="12.3828125" style="218" customWidth="1"/>
    <col min="5386" max="5386" width="9.84375" style="218" customWidth="1"/>
    <col min="5387" max="5387" width="8.53515625" style="218" customWidth="1"/>
    <col min="5388" max="5388" width="7.15234375" style="218" customWidth="1"/>
    <col min="5389" max="5389" width="9.15234375" style="218" customWidth="1"/>
    <col min="5390" max="5390" width="19.84375" style="218" customWidth="1"/>
    <col min="5391" max="5391" width="7.69140625" style="218" customWidth="1"/>
    <col min="5392" max="5392" width="14.69140625" style="218" customWidth="1"/>
    <col min="5393" max="5393" width="35.53515625" style="218" customWidth="1"/>
    <col min="5394" max="5394" width="18.3828125" style="218" customWidth="1"/>
    <col min="5395" max="5395" width="0" style="218" hidden="1" customWidth="1"/>
    <col min="5396" max="5396" width="37.69140625" style="218" customWidth="1"/>
    <col min="5397" max="5630" width="9.15234375" style="218"/>
    <col min="5631" max="5631" width="6.3046875" style="218" customWidth="1"/>
    <col min="5632" max="5632" width="35.3046875" style="218" customWidth="1"/>
    <col min="5633" max="5633" width="16.15234375" style="218" customWidth="1"/>
    <col min="5634" max="5634" width="17.3046875" style="218" customWidth="1"/>
    <col min="5635" max="5635" width="9.15234375" style="218"/>
    <col min="5636" max="5636" width="9.69140625" style="218" customWidth="1"/>
    <col min="5637" max="5637" width="8.84375" style="218" customWidth="1"/>
    <col min="5638" max="5638" width="8.53515625" style="218" customWidth="1"/>
    <col min="5639" max="5640" width="10.69140625" style="218" customWidth="1"/>
    <col min="5641" max="5641" width="12.3828125" style="218" customWidth="1"/>
    <col min="5642" max="5642" width="9.84375" style="218" customWidth="1"/>
    <col min="5643" max="5643" width="8.53515625" style="218" customWidth="1"/>
    <col min="5644" max="5644" width="7.15234375" style="218" customWidth="1"/>
    <col min="5645" max="5645" width="9.15234375" style="218" customWidth="1"/>
    <col min="5646" max="5646" width="19.84375" style="218" customWidth="1"/>
    <col min="5647" max="5647" width="7.69140625" style="218" customWidth="1"/>
    <col min="5648" max="5648" width="14.69140625" style="218" customWidth="1"/>
    <col min="5649" max="5649" width="35.53515625" style="218" customWidth="1"/>
    <col min="5650" max="5650" width="18.3828125" style="218" customWidth="1"/>
    <col min="5651" max="5651" width="0" style="218" hidden="1" customWidth="1"/>
    <col min="5652" max="5652" width="37.69140625" style="218" customWidth="1"/>
    <col min="5653" max="5886" width="9.15234375" style="218"/>
    <col min="5887" max="5887" width="6.3046875" style="218" customWidth="1"/>
    <col min="5888" max="5888" width="35.3046875" style="218" customWidth="1"/>
    <col min="5889" max="5889" width="16.15234375" style="218" customWidth="1"/>
    <col min="5890" max="5890" width="17.3046875" style="218" customWidth="1"/>
    <col min="5891" max="5891" width="9.15234375" style="218"/>
    <col min="5892" max="5892" width="9.69140625" style="218" customWidth="1"/>
    <col min="5893" max="5893" width="8.84375" style="218" customWidth="1"/>
    <col min="5894" max="5894" width="8.53515625" style="218" customWidth="1"/>
    <col min="5895" max="5896" width="10.69140625" style="218" customWidth="1"/>
    <col min="5897" max="5897" width="12.3828125" style="218" customWidth="1"/>
    <col min="5898" max="5898" width="9.84375" style="218" customWidth="1"/>
    <col min="5899" max="5899" width="8.53515625" style="218" customWidth="1"/>
    <col min="5900" max="5900" width="7.15234375" style="218" customWidth="1"/>
    <col min="5901" max="5901" width="9.15234375" style="218" customWidth="1"/>
    <col min="5902" max="5902" width="19.84375" style="218" customWidth="1"/>
    <col min="5903" max="5903" width="7.69140625" style="218" customWidth="1"/>
    <col min="5904" max="5904" width="14.69140625" style="218" customWidth="1"/>
    <col min="5905" max="5905" width="35.53515625" style="218" customWidth="1"/>
    <col min="5906" max="5906" width="18.3828125" style="218" customWidth="1"/>
    <col min="5907" max="5907" width="0" style="218" hidden="1" customWidth="1"/>
    <col min="5908" max="5908" width="37.69140625" style="218" customWidth="1"/>
    <col min="5909" max="6142" width="9.15234375" style="218"/>
    <col min="6143" max="6143" width="6.3046875" style="218" customWidth="1"/>
    <col min="6144" max="6144" width="35.3046875" style="218" customWidth="1"/>
    <col min="6145" max="6145" width="16.15234375" style="218" customWidth="1"/>
    <col min="6146" max="6146" width="17.3046875" style="218" customWidth="1"/>
    <col min="6147" max="6147" width="9.15234375" style="218"/>
    <col min="6148" max="6148" width="9.69140625" style="218" customWidth="1"/>
    <col min="6149" max="6149" width="8.84375" style="218" customWidth="1"/>
    <col min="6150" max="6150" width="8.53515625" style="218" customWidth="1"/>
    <col min="6151" max="6152" width="10.69140625" style="218" customWidth="1"/>
    <col min="6153" max="6153" width="12.3828125" style="218" customWidth="1"/>
    <col min="6154" max="6154" width="9.84375" style="218" customWidth="1"/>
    <col min="6155" max="6155" width="8.53515625" style="218" customWidth="1"/>
    <col min="6156" max="6156" width="7.15234375" style="218" customWidth="1"/>
    <col min="6157" max="6157" width="9.15234375" style="218" customWidth="1"/>
    <col min="6158" max="6158" width="19.84375" style="218" customWidth="1"/>
    <col min="6159" max="6159" width="7.69140625" style="218" customWidth="1"/>
    <col min="6160" max="6160" width="14.69140625" style="218" customWidth="1"/>
    <col min="6161" max="6161" width="35.53515625" style="218" customWidth="1"/>
    <col min="6162" max="6162" width="18.3828125" style="218" customWidth="1"/>
    <col min="6163" max="6163" width="0" style="218" hidden="1" customWidth="1"/>
    <col min="6164" max="6164" width="37.69140625" style="218" customWidth="1"/>
    <col min="6165" max="6398" width="9.15234375" style="218"/>
    <col min="6399" max="6399" width="6.3046875" style="218" customWidth="1"/>
    <col min="6400" max="6400" width="35.3046875" style="218" customWidth="1"/>
    <col min="6401" max="6401" width="16.15234375" style="218" customWidth="1"/>
    <col min="6402" max="6402" width="17.3046875" style="218" customWidth="1"/>
    <col min="6403" max="6403" width="9.15234375" style="218"/>
    <col min="6404" max="6404" width="9.69140625" style="218" customWidth="1"/>
    <col min="6405" max="6405" width="8.84375" style="218" customWidth="1"/>
    <col min="6406" max="6406" width="8.53515625" style="218" customWidth="1"/>
    <col min="6407" max="6408" width="10.69140625" style="218" customWidth="1"/>
    <col min="6409" max="6409" width="12.3828125" style="218" customWidth="1"/>
    <col min="6410" max="6410" width="9.84375" style="218" customWidth="1"/>
    <col min="6411" max="6411" width="8.53515625" style="218" customWidth="1"/>
    <col min="6412" max="6412" width="7.15234375" style="218" customWidth="1"/>
    <col min="6413" max="6413" width="9.15234375" style="218" customWidth="1"/>
    <col min="6414" max="6414" width="19.84375" style="218" customWidth="1"/>
    <col min="6415" max="6415" width="7.69140625" style="218" customWidth="1"/>
    <col min="6416" max="6416" width="14.69140625" style="218" customWidth="1"/>
    <col min="6417" max="6417" width="35.53515625" style="218" customWidth="1"/>
    <col min="6418" max="6418" width="18.3828125" style="218" customWidth="1"/>
    <col min="6419" max="6419" width="0" style="218" hidden="1" customWidth="1"/>
    <col min="6420" max="6420" width="37.69140625" style="218" customWidth="1"/>
    <col min="6421" max="6654" width="9.15234375" style="218"/>
    <col min="6655" max="6655" width="6.3046875" style="218" customWidth="1"/>
    <col min="6656" max="6656" width="35.3046875" style="218" customWidth="1"/>
    <col min="6657" max="6657" width="16.15234375" style="218" customWidth="1"/>
    <col min="6658" max="6658" width="17.3046875" style="218" customWidth="1"/>
    <col min="6659" max="6659" width="9.15234375" style="218"/>
    <col min="6660" max="6660" width="9.69140625" style="218" customWidth="1"/>
    <col min="6661" max="6661" width="8.84375" style="218" customWidth="1"/>
    <col min="6662" max="6662" width="8.53515625" style="218" customWidth="1"/>
    <col min="6663" max="6664" width="10.69140625" style="218" customWidth="1"/>
    <col min="6665" max="6665" width="12.3828125" style="218" customWidth="1"/>
    <col min="6666" max="6666" width="9.84375" style="218" customWidth="1"/>
    <col min="6667" max="6667" width="8.53515625" style="218" customWidth="1"/>
    <col min="6668" max="6668" width="7.15234375" style="218" customWidth="1"/>
    <col min="6669" max="6669" width="9.15234375" style="218" customWidth="1"/>
    <col min="6670" max="6670" width="19.84375" style="218" customWidth="1"/>
    <col min="6671" max="6671" width="7.69140625" style="218" customWidth="1"/>
    <col min="6672" max="6672" width="14.69140625" style="218" customWidth="1"/>
    <col min="6673" max="6673" width="35.53515625" style="218" customWidth="1"/>
    <col min="6674" max="6674" width="18.3828125" style="218" customWidth="1"/>
    <col min="6675" max="6675" width="0" style="218" hidden="1" customWidth="1"/>
    <col min="6676" max="6676" width="37.69140625" style="218" customWidth="1"/>
    <col min="6677" max="6910" width="9.15234375" style="218"/>
    <col min="6911" max="6911" width="6.3046875" style="218" customWidth="1"/>
    <col min="6912" max="6912" width="35.3046875" style="218" customWidth="1"/>
    <col min="6913" max="6913" width="16.15234375" style="218" customWidth="1"/>
    <col min="6914" max="6914" width="17.3046875" style="218" customWidth="1"/>
    <col min="6915" max="6915" width="9.15234375" style="218"/>
    <col min="6916" max="6916" width="9.69140625" style="218" customWidth="1"/>
    <col min="6917" max="6917" width="8.84375" style="218" customWidth="1"/>
    <col min="6918" max="6918" width="8.53515625" style="218" customWidth="1"/>
    <col min="6919" max="6920" width="10.69140625" style="218" customWidth="1"/>
    <col min="6921" max="6921" width="12.3828125" style="218" customWidth="1"/>
    <col min="6922" max="6922" width="9.84375" style="218" customWidth="1"/>
    <col min="6923" max="6923" width="8.53515625" style="218" customWidth="1"/>
    <col min="6924" max="6924" width="7.15234375" style="218" customWidth="1"/>
    <col min="6925" max="6925" width="9.15234375" style="218" customWidth="1"/>
    <col min="6926" max="6926" width="19.84375" style="218" customWidth="1"/>
    <col min="6927" max="6927" width="7.69140625" style="218" customWidth="1"/>
    <col min="6928" max="6928" width="14.69140625" style="218" customWidth="1"/>
    <col min="6929" max="6929" width="35.53515625" style="218" customWidth="1"/>
    <col min="6930" max="6930" width="18.3828125" style="218" customWidth="1"/>
    <col min="6931" max="6931" width="0" style="218" hidden="1" customWidth="1"/>
    <col min="6932" max="6932" width="37.69140625" style="218" customWidth="1"/>
    <col min="6933" max="7166" width="9.15234375" style="218"/>
    <col min="7167" max="7167" width="6.3046875" style="218" customWidth="1"/>
    <col min="7168" max="7168" width="35.3046875" style="218" customWidth="1"/>
    <col min="7169" max="7169" width="16.15234375" style="218" customWidth="1"/>
    <col min="7170" max="7170" width="17.3046875" style="218" customWidth="1"/>
    <col min="7171" max="7171" width="9.15234375" style="218"/>
    <col min="7172" max="7172" width="9.69140625" style="218" customWidth="1"/>
    <col min="7173" max="7173" width="8.84375" style="218" customWidth="1"/>
    <col min="7174" max="7174" width="8.53515625" style="218" customWidth="1"/>
    <col min="7175" max="7176" width="10.69140625" style="218" customWidth="1"/>
    <col min="7177" max="7177" width="12.3828125" style="218" customWidth="1"/>
    <col min="7178" max="7178" width="9.84375" style="218" customWidth="1"/>
    <col min="7179" max="7179" width="8.53515625" style="218" customWidth="1"/>
    <col min="7180" max="7180" width="7.15234375" style="218" customWidth="1"/>
    <col min="7181" max="7181" width="9.15234375" style="218" customWidth="1"/>
    <col min="7182" max="7182" width="19.84375" style="218" customWidth="1"/>
    <col min="7183" max="7183" width="7.69140625" style="218" customWidth="1"/>
    <col min="7184" max="7184" width="14.69140625" style="218" customWidth="1"/>
    <col min="7185" max="7185" width="35.53515625" style="218" customWidth="1"/>
    <col min="7186" max="7186" width="18.3828125" style="218" customWidth="1"/>
    <col min="7187" max="7187" width="0" style="218" hidden="1" customWidth="1"/>
    <col min="7188" max="7188" width="37.69140625" style="218" customWidth="1"/>
    <col min="7189" max="7422" width="9.15234375" style="218"/>
    <col min="7423" max="7423" width="6.3046875" style="218" customWidth="1"/>
    <col min="7424" max="7424" width="35.3046875" style="218" customWidth="1"/>
    <col min="7425" max="7425" width="16.15234375" style="218" customWidth="1"/>
    <col min="7426" max="7426" width="17.3046875" style="218" customWidth="1"/>
    <col min="7427" max="7427" width="9.15234375" style="218"/>
    <col min="7428" max="7428" width="9.69140625" style="218" customWidth="1"/>
    <col min="7429" max="7429" width="8.84375" style="218" customWidth="1"/>
    <col min="7430" max="7430" width="8.53515625" style="218" customWidth="1"/>
    <col min="7431" max="7432" width="10.69140625" style="218" customWidth="1"/>
    <col min="7433" max="7433" width="12.3828125" style="218" customWidth="1"/>
    <col min="7434" max="7434" width="9.84375" style="218" customWidth="1"/>
    <col min="7435" max="7435" width="8.53515625" style="218" customWidth="1"/>
    <col min="7436" max="7436" width="7.15234375" style="218" customWidth="1"/>
    <col min="7437" max="7437" width="9.15234375" style="218" customWidth="1"/>
    <col min="7438" max="7438" width="19.84375" style="218" customWidth="1"/>
    <col min="7439" max="7439" width="7.69140625" style="218" customWidth="1"/>
    <col min="7440" max="7440" width="14.69140625" style="218" customWidth="1"/>
    <col min="7441" max="7441" width="35.53515625" style="218" customWidth="1"/>
    <col min="7442" max="7442" width="18.3828125" style="218" customWidth="1"/>
    <col min="7443" max="7443" width="0" style="218" hidden="1" customWidth="1"/>
    <col min="7444" max="7444" width="37.69140625" style="218" customWidth="1"/>
    <col min="7445" max="7678" width="9.15234375" style="218"/>
    <col min="7679" max="7679" width="6.3046875" style="218" customWidth="1"/>
    <col min="7680" max="7680" width="35.3046875" style="218" customWidth="1"/>
    <col min="7681" max="7681" width="16.15234375" style="218" customWidth="1"/>
    <col min="7682" max="7682" width="17.3046875" style="218" customWidth="1"/>
    <col min="7683" max="7683" width="9.15234375" style="218"/>
    <col min="7684" max="7684" width="9.69140625" style="218" customWidth="1"/>
    <col min="7685" max="7685" width="8.84375" style="218" customWidth="1"/>
    <col min="7686" max="7686" width="8.53515625" style="218" customWidth="1"/>
    <col min="7687" max="7688" width="10.69140625" style="218" customWidth="1"/>
    <col min="7689" max="7689" width="12.3828125" style="218" customWidth="1"/>
    <col min="7690" max="7690" width="9.84375" style="218" customWidth="1"/>
    <col min="7691" max="7691" width="8.53515625" style="218" customWidth="1"/>
    <col min="7692" max="7692" width="7.15234375" style="218" customWidth="1"/>
    <col min="7693" max="7693" width="9.15234375" style="218" customWidth="1"/>
    <col min="7694" max="7694" width="19.84375" style="218" customWidth="1"/>
    <col min="7695" max="7695" width="7.69140625" style="218" customWidth="1"/>
    <col min="7696" max="7696" width="14.69140625" style="218" customWidth="1"/>
    <col min="7697" max="7697" width="35.53515625" style="218" customWidth="1"/>
    <col min="7698" max="7698" width="18.3828125" style="218" customWidth="1"/>
    <col min="7699" max="7699" width="0" style="218" hidden="1" customWidth="1"/>
    <col min="7700" max="7700" width="37.69140625" style="218" customWidth="1"/>
    <col min="7701" max="7934" width="9.15234375" style="218"/>
    <col min="7935" max="7935" width="6.3046875" style="218" customWidth="1"/>
    <col min="7936" max="7936" width="35.3046875" style="218" customWidth="1"/>
    <col min="7937" max="7937" width="16.15234375" style="218" customWidth="1"/>
    <col min="7938" max="7938" width="17.3046875" style="218" customWidth="1"/>
    <col min="7939" max="7939" width="9.15234375" style="218"/>
    <col min="7940" max="7940" width="9.69140625" style="218" customWidth="1"/>
    <col min="7941" max="7941" width="8.84375" style="218" customWidth="1"/>
    <col min="7942" max="7942" width="8.53515625" style="218" customWidth="1"/>
    <col min="7943" max="7944" width="10.69140625" style="218" customWidth="1"/>
    <col min="7945" max="7945" width="12.3828125" style="218" customWidth="1"/>
    <col min="7946" max="7946" width="9.84375" style="218" customWidth="1"/>
    <col min="7947" max="7947" width="8.53515625" style="218" customWidth="1"/>
    <col min="7948" max="7948" width="7.15234375" style="218" customWidth="1"/>
    <col min="7949" max="7949" width="9.15234375" style="218" customWidth="1"/>
    <col min="7950" max="7950" width="19.84375" style="218" customWidth="1"/>
    <col min="7951" max="7951" width="7.69140625" style="218" customWidth="1"/>
    <col min="7952" max="7952" width="14.69140625" style="218" customWidth="1"/>
    <col min="7953" max="7953" width="35.53515625" style="218" customWidth="1"/>
    <col min="7954" max="7954" width="18.3828125" style="218" customWidth="1"/>
    <col min="7955" max="7955" width="0" style="218" hidden="1" customWidth="1"/>
    <col min="7956" max="7956" width="37.69140625" style="218" customWidth="1"/>
    <col min="7957" max="8190" width="9.15234375" style="218"/>
    <col min="8191" max="8191" width="6.3046875" style="218" customWidth="1"/>
    <col min="8192" max="8192" width="35.3046875" style="218" customWidth="1"/>
    <col min="8193" max="8193" width="16.15234375" style="218" customWidth="1"/>
    <col min="8194" max="8194" width="17.3046875" style="218" customWidth="1"/>
    <col min="8195" max="8195" width="9.15234375" style="218"/>
    <col min="8196" max="8196" width="9.69140625" style="218" customWidth="1"/>
    <col min="8197" max="8197" width="8.84375" style="218" customWidth="1"/>
    <col min="8198" max="8198" width="8.53515625" style="218" customWidth="1"/>
    <col min="8199" max="8200" width="10.69140625" style="218" customWidth="1"/>
    <col min="8201" max="8201" width="12.3828125" style="218" customWidth="1"/>
    <col min="8202" max="8202" width="9.84375" style="218" customWidth="1"/>
    <col min="8203" max="8203" width="8.53515625" style="218" customWidth="1"/>
    <col min="8204" max="8204" width="7.15234375" style="218" customWidth="1"/>
    <col min="8205" max="8205" width="9.15234375" style="218" customWidth="1"/>
    <col min="8206" max="8206" width="19.84375" style="218" customWidth="1"/>
    <col min="8207" max="8207" width="7.69140625" style="218" customWidth="1"/>
    <col min="8208" max="8208" width="14.69140625" style="218" customWidth="1"/>
    <col min="8209" max="8209" width="35.53515625" style="218" customWidth="1"/>
    <col min="8210" max="8210" width="18.3828125" style="218" customWidth="1"/>
    <col min="8211" max="8211" width="0" style="218" hidden="1" customWidth="1"/>
    <col min="8212" max="8212" width="37.69140625" style="218" customWidth="1"/>
    <col min="8213" max="8446" width="9.15234375" style="218"/>
    <col min="8447" max="8447" width="6.3046875" style="218" customWidth="1"/>
    <col min="8448" max="8448" width="35.3046875" style="218" customWidth="1"/>
    <col min="8449" max="8449" width="16.15234375" style="218" customWidth="1"/>
    <col min="8450" max="8450" width="17.3046875" style="218" customWidth="1"/>
    <col min="8451" max="8451" width="9.15234375" style="218"/>
    <col min="8452" max="8452" width="9.69140625" style="218" customWidth="1"/>
    <col min="8453" max="8453" width="8.84375" style="218" customWidth="1"/>
    <col min="8454" max="8454" width="8.53515625" style="218" customWidth="1"/>
    <col min="8455" max="8456" width="10.69140625" style="218" customWidth="1"/>
    <col min="8457" max="8457" width="12.3828125" style="218" customWidth="1"/>
    <col min="8458" max="8458" width="9.84375" style="218" customWidth="1"/>
    <col min="8459" max="8459" width="8.53515625" style="218" customWidth="1"/>
    <col min="8460" max="8460" width="7.15234375" style="218" customWidth="1"/>
    <col min="8461" max="8461" width="9.15234375" style="218" customWidth="1"/>
    <col min="8462" max="8462" width="19.84375" style="218" customWidth="1"/>
    <col min="8463" max="8463" width="7.69140625" style="218" customWidth="1"/>
    <col min="8464" max="8464" width="14.69140625" style="218" customWidth="1"/>
    <col min="8465" max="8465" width="35.53515625" style="218" customWidth="1"/>
    <col min="8466" max="8466" width="18.3828125" style="218" customWidth="1"/>
    <col min="8467" max="8467" width="0" style="218" hidden="1" customWidth="1"/>
    <col min="8468" max="8468" width="37.69140625" style="218" customWidth="1"/>
    <col min="8469" max="8702" width="9.15234375" style="218"/>
    <col min="8703" max="8703" width="6.3046875" style="218" customWidth="1"/>
    <col min="8704" max="8704" width="35.3046875" style="218" customWidth="1"/>
    <col min="8705" max="8705" width="16.15234375" style="218" customWidth="1"/>
    <col min="8706" max="8706" width="17.3046875" style="218" customWidth="1"/>
    <col min="8707" max="8707" width="9.15234375" style="218"/>
    <col min="8708" max="8708" width="9.69140625" style="218" customWidth="1"/>
    <col min="8709" max="8709" width="8.84375" style="218" customWidth="1"/>
    <col min="8710" max="8710" width="8.53515625" style="218" customWidth="1"/>
    <col min="8711" max="8712" width="10.69140625" style="218" customWidth="1"/>
    <col min="8713" max="8713" width="12.3828125" style="218" customWidth="1"/>
    <col min="8714" max="8714" width="9.84375" style="218" customWidth="1"/>
    <col min="8715" max="8715" width="8.53515625" style="218" customWidth="1"/>
    <col min="8716" max="8716" width="7.15234375" style="218" customWidth="1"/>
    <col min="8717" max="8717" width="9.15234375" style="218" customWidth="1"/>
    <col min="8718" max="8718" width="19.84375" style="218" customWidth="1"/>
    <col min="8719" max="8719" width="7.69140625" style="218" customWidth="1"/>
    <col min="8720" max="8720" width="14.69140625" style="218" customWidth="1"/>
    <col min="8721" max="8721" width="35.53515625" style="218" customWidth="1"/>
    <col min="8722" max="8722" width="18.3828125" style="218" customWidth="1"/>
    <col min="8723" max="8723" width="0" style="218" hidden="1" customWidth="1"/>
    <col min="8724" max="8724" width="37.69140625" style="218" customWidth="1"/>
    <col min="8725" max="8958" width="9.15234375" style="218"/>
    <col min="8959" max="8959" width="6.3046875" style="218" customWidth="1"/>
    <col min="8960" max="8960" width="35.3046875" style="218" customWidth="1"/>
    <col min="8961" max="8961" width="16.15234375" style="218" customWidth="1"/>
    <col min="8962" max="8962" width="17.3046875" style="218" customWidth="1"/>
    <col min="8963" max="8963" width="9.15234375" style="218"/>
    <col min="8964" max="8964" width="9.69140625" style="218" customWidth="1"/>
    <col min="8965" max="8965" width="8.84375" style="218" customWidth="1"/>
    <col min="8966" max="8966" width="8.53515625" style="218" customWidth="1"/>
    <col min="8967" max="8968" width="10.69140625" style="218" customWidth="1"/>
    <col min="8969" max="8969" width="12.3828125" style="218" customWidth="1"/>
    <col min="8970" max="8970" width="9.84375" style="218" customWidth="1"/>
    <col min="8971" max="8971" width="8.53515625" style="218" customWidth="1"/>
    <col min="8972" max="8972" width="7.15234375" style="218" customWidth="1"/>
    <col min="8973" max="8973" width="9.15234375" style="218" customWidth="1"/>
    <col min="8974" max="8974" width="19.84375" style="218" customWidth="1"/>
    <col min="8975" max="8975" width="7.69140625" style="218" customWidth="1"/>
    <col min="8976" max="8976" width="14.69140625" style="218" customWidth="1"/>
    <col min="8977" max="8977" width="35.53515625" style="218" customWidth="1"/>
    <col min="8978" max="8978" width="18.3828125" style="218" customWidth="1"/>
    <col min="8979" max="8979" width="0" style="218" hidden="1" customWidth="1"/>
    <col min="8980" max="8980" width="37.69140625" style="218" customWidth="1"/>
    <col min="8981" max="9214" width="9.15234375" style="218"/>
    <col min="9215" max="9215" width="6.3046875" style="218" customWidth="1"/>
    <col min="9216" max="9216" width="35.3046875" style="218" customWidth="1"/>
    <col min="9217" max="9217" width="16.15234375" style="218" customWidth="1"/>
    <col min="9218" max="9218" width="17.3046875" style="218" customWidth="1"/>
    <col min="9219" max="9219" width="9.15234375" style="218"/>
    <col min="9220" max="9220" width="9.69140625" style="218" customWidth="1"/>
    <col min="9221" max="9221" width="8.84375" style="218" customWidth="1"/>
    <col min="9222" max="9222" width="8.53515625" style="218" customWidth="1"/>
    <col min="9223" max="9224" width="10.69140625" style="218" customWidth="1"/>
    <col min="9225" max="9225" width="12.3828125" style="218" customWidth="1"/>
    <col min="9226" max="9226" width="9.84375" style="218" customWidth="1"/>
    <col min="9227" max="9227" width="8.53515625" style="218" customWidth="1"/>
    <col min="9228" max="9228" width="7.15234375" style="218" customWidth="1"/>
    <col min="9229" max="9229" width="9.15234375" style="218" customWidth="1"/>
    <col min="9230" max="9230" width="19.84375" style="218" customWidth="1"/>
    <col min="9231" max="9231" width="7.69140625" style="218" customWidth="1"/>
    <col min="9232" max="9232" width="14.69140625" style="218" customWidth="1"/>
    <col min="9233" max="9233" width="35.53515625" style="218" customWidth="1"/>
    <col min="9234" max="9234" width="18.3828125" style="218" customWidth="1"/>
    <col min="9235" max="9235" width="0" style="218" hidden="1" customWidth="1"/>
    <col min="9236" max="9236" width="37.69140625" style="218" customWidth="1"/>
    <col min="9237" max="9470" width="9.15234375" style="218"/>
    <col min="9471" max="9471" width="6.3046875" style="218" customWidth="1"/>
    <col min="9472" max="9472" width="35.3046875" style="218" customWidth="1"/>
    <col min="9473" max="9473" width="16.15234375" style="218" customWidth="1"/>
    <col min="9474" max="9474" width="17.3046875" style="218" customWidth="1"/>
    <col min="9475" max="9475" width="9.15234375" style="218"/>
    <col min="9476" max="9476" width="9.69140625" style="218" customWidth="1"/>
    <col min="9477" max="9477" width="8.84375" style="218" customWidth="1"/>
    <col min="9478" max="9478" width="8.53515625" style="218" customWidth="1"/>
    <col min="9479" max="9480" width="10.69140625" style="218" customWidth="1"/>
    <col min="9481" max="9481" width="12.3828125" style="218" customWidth="1"/>
    <col min="9482" max="9482" width="9.84375" style="218" customWidth="1"/>
    <col min="9483" max="9483" width="8.53515625" style="218" customWidth="1"/>
    <col min="9484" max="9484" width="7.15234375" style="218" customWidth="1"/>
    <col min="9485" max="9485" width="9.15234375" style="218" customWidth="1"/>
    <col min="9486" max="9486" width="19.84375" style="218" customWidth="1"/>
    <col min="9487" max="9487" width="7.69140625" style="218" customWidth="1"/>
    <col min="9488" max="9488" width="14.69140625" style="218" customWidth="1"/>
    <col min="9489" max="9489" width="35.53515625" style="218" customWidth="1"/>
    <col min="9490" max="9490" width="18.3828125" style="218" customWidth="1"/>
    <col min="9491" max="9491" width="0" style="218" hidden="1" customWidth="1"/>
    <col min="9492" max="9492" width="37.69140625" style="218" customWidth="1"/>
    <col min="9493" max="9726" width="9.15234375" style="218"/>
    <col min="9727" max="9727" width="6.3046875" style="218" customWidth="1"/>
    <col min="9728" max="9728" width="35.3046875" style="218" customWidth="1"/>
    <col min="9729" max="9729" width="16.15234375" style="218" customWidth="1"/>
    <col min="9730" max="9730" width="17.3046875" style="218" customWidth="1"/>
    <col min="9731" max="9731" width="9.15234375" style="218"/>
    <col min="9732" max="9732" width="9.69140625" style="218" customWidth="1"/>
    <col min="9733" max="9733" width="8.84375" style="218" customWidth="1"/>
    <col min="9734" max="9734" width="8.53515625" style="218" customWidth="1"/>
    <col min="9735" max="9736" width="10.69140625" style="218" customWidth="1"/>
    <col min="9737" max="9737" width="12.3828125" style="218" customWidth="1"/>
    <col min="9738" max="9738" width="9.84375" style="218" customWidth="1"/>
    <col min="9739" max="9739" width="8.53515625" style="218" customWidth="1"/>
    <col min="9740" max="9740" width="7.15234375" style="218" customWidth="1"/>
    <col min="9741" max="9741" width="9.15234375" style="218" customWidth="1"/>
    <col min="9742" max="9742" width="19.84375" style="218" customWidth="1"/>
    <col min="9743" max="9743" width="7.69140625" style="218" customWidth="1"/>
    <col min="9744" max="9744" width="14.69140625" style="218" customWidth="1"/>
    <col min="9745" max="9745" width="35.53515625" style="218" customWidth="1"/>
    <col min="9746" max="9746" width="18.3828125" style="218" customWidth="1"/>
    <col min="9747" max="9747" width="0" style="218" hidden="1" customWidth="1"/>
    <col min="9748" max="9748" width="37.69140625" style="218" customWidth="1"/>
    <col min="9749" max="9982" width="9.15234375" style="218"/>
    <col min="9983" max="9983" width="6.3046875" style="218" customWidth="1"/>
    <col min="9984" max="9984" width="35.3046875" style="218" customWidth="1"/>
    <col min="9985" max="9985" width="16.15234375" style="218" customWidth="1"/>
    <col min="9986" max="9986" width="17.3046875" style="218" customWidth="1"/>
    <col min="9987" max="9987" width="9.15234375" style="218"/>
    <col min="9988" max="9988" width="9.69140625" style="218" customWidth="1"/>
    <col min="9989" max="9989" width="8.84375" style="218" customWidth="1"/>
    <col min="9990" max="9990" width="8.53515625" style="218" customWidth="1"/>
    <col min="9991" max="9992" width="10.69140625" style="218" customWidth="1"/>
    <col min="9993" max="9993" width="12.3828125" style="218" customWidth="1"/>
    <col min="9994" max="9994" width="9.84375" style="218" customWidth="1"/>
    <col min="9995" max="9995" width="8.53515625" style="218" customWidth="1"/>
    <col min="9996" max="9996" width="7.15234375" style="218" customWidth="1"/>
    <col min="9997" max="9997" width="9.15234375" style="218" customWidth="1"/>
    <col min="9998" max="9998" width="19.84375" style="218" customWidth="1"/>
    <col min="9999" max="9999" width="7.69140625" style="218" customWidth="1"/>
    <col min="10000" max="10000" width="14.69140625" style="218" customWidth="1"/>
    <col min="10001" max="10001" width="35.53515625" style="218" customWidth="1"/>
    <col min="10002" max="10002" width="18.3828125" style="218" customWidth="1"/>
    <col min="10003" max="10003" width="0" style="218" hidden="1" customWidth="1"/>
    <col min="10004" max="10004" width="37.69140625" style="218" customWidth="1"/>
    <col min="10005" max="10238" width="9.15234375" style="218"/>
    <col min="10239" max="10239" width="6.3046875" style="218" customWidth="1"/>
    <col min="10240" max="10240" width="35.3046875" style="218" customWidth="1"/>
    <col min="10241" max="10241" width="16.15234375" style="218" customWidth="1"/>
    <col min="10242" max="10242" width="17.3046875" style="218" customWidth="1"/>
    <col min="10243" max="10243" width="9.15234375" style="218"/>
    <col min="10244" max="10244" width="9.69140625" style="218" customWidth="1"/>
    <col min="10245" max="10245" width="8.84375" style="218" customWidth="1"/>
    <col min="10246" max="10246" width="8.53515625" style="218" customWidth="1"/>
    <col min="10247" max="10248" width="10.69140625" style="218" customWidth="1"/>
    <col min="10249" max="10249" width="12.3828125" style="218" customWidth="1"/>
    <col min="10250" max="10250" width="9.84375" style="218" customWidth="1"/>
    <col min="10251" max="10251" width="8.53515625" style="218" customWidth="1"/>
    <col min="10252" max="10252" width="7.15234375" style="218" customWidth="1"/>
    <col min="10253" max="10253" width="9.15234375" style="218" customWidth="1"/>
    <col min="10254" max="10254" width="19.84375" style="218" customWidth="1"/>
    <col min="10255" max="10255" width="7.69140625" style="218" customWidth="1"/>
    <col min="10256" max="10256" width="14.69140625" style="218" customWidth="1"/>
    <col min="10257" max="10257" width="35.53515625" style="218" customWidth="1"/>
    <col min="10258" max="10258" width="18.3828125" style="218" customWidth="1"/>
    <col min="10259" max="10259" width="0" style="218" hidden="1" customWidth="1"/>
    <col min="10260" max="10260" width="37.69140625" style="218" customWidth="1"/>
    <col min="10261" max="10494" width="9.15234375" style="218"/>
    <col min="10495" max="10495" width="6.3046875" style="218" customWidth="1"/>
    <col min="10496" max="10496" width="35.3046875" style="218" customWidth="1"/>
    <col min="10497" max="10497" width="16.15234375" style="218" customWidth="1"/>
    <col min="10498" max="10498" width="17.3046875" style="218" customWidth="1"/>
    <col min="10499" max="10499" width="9.15234375" style="218"/>
    <col min="10500" max="10500" width="9.69140625" style="218" customWidth="1"/>
    <col min="10501" max="10501" width="8.84375" style="218" customWidth="1"/>
    <col min="10502" max="10502" width="8.53515625" style="218" customWidth="1"/>
    <col min="10503" max="10504" width="10.69140625" style="218" customWidth="1"/>
    <col min="10505" max="10505" width="12.3828125" style="218" customWidth="1"/>
    <col min="10506" max="10506" width="9.84375" style="218" customWidth="1"/>
    <col min="10507" max="10507" width="8.53515625" style="218" customWidth="1"/>
    <col min="10508" max="10508" width="7.15234375" style="218" customWidth="1"/>
    <col min="10509" max="10509" width="9.15234375" style="218" customWidth="1"/>
    <col min="10510" max="10510" width="19.84375" style="218" customWidth="1"/>
    <col min="10511" max="10511" width="7.69140625" style="218" customWidth="1"/>
    <col min="10512" max="10512" width="14.69140625" style="218" customWidth="1"/>
    <col min="10513" max="10513" width="35.53515625" style="218" customWidth="1"/>
    <col min="10514" max="10514" width="18.3828125" style="218" customWidth="1"/>
    <col min="10515" max="10515" width="0" style="218" hidden="1" customWidth="1"/>
    <col min="10516" max="10516" width="37.69140625" style="218" customWidth="1"/>
    <col min="10517" max="10750" width="9.15234375" style="218"/>
    <col min="10751" max="10751" width="6.3046875" style="218" customWidth="1"/>
    <col min="10752" max="10752" width="35.3046875" style="218" customWidth="1"/>
    <col min="10753" max="10753" width="16.15234375" style="218" customWidth="1"/>
    <col min="10754" max="10754" width="17.3046875" style="218" customWidth="1"/>
    <col min="10755" max="10755" width="9.15234375" style="218"/>
    <col min="10756" max="10756" width="9.69140625" style="218" customWidth="1"/>
    <col min="10757" max="10757" width="8.84375" style="218" customWidth="1"/>
    <col min="10758" max="10758" width="8.53515625" style="218" customWidth="1"/>
    <col min="10759" max="10760" width="10.69140625" style="218" customWidth="1"/>
    <col min="10761" max="10761" width="12.3828125" style="218" customWidth="1"/>
    <col min="10762" max="10762" width="9.84375" style="218" customWidth="1"/>
    <col min="10763" max="10763" width="8.53515625" style="218" customWidth="1"/>
    <col min="10764" max="10764" width="7.15234375" style="218" customWidth="1"/>
    <col min="10765" max="10765" width="9.15234375" style="218" customWidth="1"/>
    <col min="10766" max="10766" width="19.84375" style="218" customWidth="1"/>
    <col min="10767" max="10767" width="7.69140625" style="218" customWidth="1"/>
    <col min="10768" max="10768" width="14.69140625" style="218" customWidth="1"/>
    <col min="10769" max="10769" width="35.53515625" style="218" customWidth="1"/>
    <col min="10770" max="10770" width="18.3828125" style="218" customWidth="1"/>
    <col min="10771" max="10771" width="0" style="218" hidden="1" customWidth="1"/>
    <col min="10772" max="10772" width="37.69140625" style="218" customWidth="1"/>
    <col min="10773" max="11006" width="9.15234375" style="218"/>
    <col min="11007" max="11007" width="6.3046875" style="218" customWidth="1"/>
    <col min="11008" max="11008" width="35.3046875" style="218" customWidth="1"/>
    <col min="11009" max="11009" width="16.15234375" style="218" customWidth="1"/>
    <col min="11010" max="11010" width="17.3046875" style="218" customWidth="1"/>
    <col min="11011" max="11011" width="9.15234375" style="218"/>
    <col min="11012" max="11012" width="9.69140625" style="218" customWidth="1"/>
    <col min="11013" max="11013" width="8.84375" style="218" customWidth="1"/>
    <col min="11014" max="11014" width="8.53515625" style="218" customWidth="1"/>
    <col min="11015" max="11016" width="10.69140625" style="218" customWidth="1"/>
    <col min="11017" max="11017" width="12.3828125" style="218" customWidth="1"/>
    <col min="11018" max="11018" width="9.84375" style="218" customWidth="1"/>
    <col min="11019" max="11019" width="8.53515625" style="218" customWidth="1"/>
    <col min="11020" max="11020" width="7.15234375" style="218" customWidth="1"/>
    <col min="11021" max="11021" width="9.15234375" style="218" customWidth="1"/>
    <col min="11022" max="11022" width="19.84375" style="218" customWidth="1"/>
    <col min="11023" max="11023" width="7.69140625" style="218" customWidth="1"/>
    <col min="11024" max="11024" width="14.69140625" style="218" customWidth="1"/>
    <col min="11025" max="11025" width="35.53515625" style="218" customWidth="1"/>
    <col min="11026" max="11026" width="18.3828125" style="218" customWidth="1"/>
    <col min="11027" max="11027" width="0" style="218" hidden="1" customWidth="1"/>
    <col min="11028" max="11028" width="37.69140625" style="218" customWidth="1"/>
    <col min="11029" max="11262" width="9.15234375" style="218"/>
    <col min="11263" max="11263" width="6.3046875" style="218" customWidth="1"/>
    <col min="11264" max="11264" width="35.3046875" style="218" customWidth="1"/>
    <col min="11265" max="11265" width="16.15234375" style="218" customWidth="1"/>
    <col min="11266" max="11266" width="17.3046875" style="218" customWidth="1"/>
    <col min="11267" max="11267" width="9.15234375" style="218"/>
    <col min="11268" max="11268" width="9.69140625" style="218" customWidth="1"/>
    <col min="11269" max="11269" width="8.84375" style="218" customWidth="1"/>
    <col min="11270" max="11270" width="8.53515625" style="218" customWidth="1"/>
    <col min="11271" max="11272" width="10.69140625" style="218" customWidth="1"/>
    <col min="11273" max="11273" width="12.3828125" style="218" customWidth="1"/>
    <col min="11274" max="11274" width="9.84375" style="218" customWidth="1"/>
    <col min="11275" max="11275" width="8.53515625" style="218" customWidth="1"/>
    <col min="11276" max="11276" width="7.15234375" style="218" customWidth="1"/>
    <col min="11277" max="11277" width="9.15234375" style="218" customWidth="1"/>
    <col min="11278" max="11278" width="19.84375" style="218" customWidth="1"/>
    <col min="11279" max="11279" width="7.69140625" style="218" customWidth="1"/>
    <col min="11280" max="11280" width="14.69140625" style="218" customWidth="1"/>
    <col min="11281" max="11281" width="35.53515625" style="218" customWidth="1"/>
    <col min="11282" max="11282" width="18.3828125" style="218" customWidth="1"/>
    <col min="11283" max="11283" width="0" style="218" hidden="1" customWidth="1"/>
    <col min="11284" max="11284" width="37.69140625" style="218" customWidth="1"/>
    <col min="11285" max="11518" width="9.15234375" style="218"/>
    <col min="11519" max="11519" width="6.3046875" style="218" customWidth="1"/>
    <col min="11520" max="11520" width="35.3046875" style="218" customWidth="1"/>
    <col min="11521" max="11521" width="16.15234375" style="218" customWidth="1"/>
    <col min="11522" max="11522" width="17.3046875" style="218" customWidth="1"/>
    <col min="11523" max="11523" width="9.15234375" style="218"/>
    <col min="11524" max="11524" width="9.69140625" style="218" customWidth="1"/>
    <col min="11525" max="11525" width="8.84375" style="218" customWidth="1"/>
    <col min="11526" max="11526" width="8.53515625" style="218" customWidth="1"/>
    <col min="11527" max="11528" width="10.69140625" style="218" customWidth="1"/>
    <col min="11529" max="11529" width="12.3828125" style="218" customWidth="1"/>
    <col min="11530" max="11530" width="9.84375" style="218" customWidth="1"/>
    <col min="11531" max="11531" width="8.53515625" style="218" customWidth="1"/>
    <col min="11532" max="11532" width="7.15234375" style="218" customWidth="1"/>
    <col min="11533" max="11533" width="9.15234375" style="218" customWidth="1"/>
    <col min="11534" max="11534" width="19.84375" style="218" customWidth="1"/>
    <col min="11535" max="11535" width="7.69140625" style="218" customWidth="1"/>
    <col min="11536" max="11536" width="14.69140625" style="218" customWidth="1"/>
    <col min="11537" max="11537" width="35.53515625" style="218" customWidth="1"/>
    <col min="11538" max="11538" width="18.3828125" style="218" customWidth="1"/>
    <col min="11539" max="11539" width="0" style="218" hidden="1" customWidth="1"/>
    <col min="11540" max="11540" width="37.69140625" style="218" customWidth="1"/>
    <col min="11541" max="11774" width="9.15234375" style="218"/>
    <col min="11775" max="11775" width="6.3046875" style="218" customWidth="1"/>
    <col min="11776" max="11776" width="35.3046875" style="218" customWidth="1"/>
    <col min="11777" max="11777" width="16.15234375" style="218" customWidth="1"/>
    <col min="11778" max="11778" width="17.3046875" style="218" customWidth="1"/>
    <col min="11779" max="11779" width="9.15234375" style="218"/>
    <col min="11780" max="11780" width="9.69140625" style="218" customWidth="1"/>
    <col min="11781" max="11781" width="8.84375" style="218" customWidth="1"/>
    <col min="11782" max="11782" width="8.53515625" style="218" customWidth="1"/>
    <col min="11783" max="11784" width="10.69140625" style="218" customWidth="1"/>
    <col min="11785" max="11785" width="12.3828125" style="218" customWidth="1"/>
    <col min="11786" max="11786" width="9.84375" style="218" customWidth="1"/>
    <col min="11787" max="11787" width="8.53515625" style="218" customWidth="1"/>
    <col min="11788" max="11788" width="7.15234375" style="218" customWidth="1"/>
    <col min="11789" max="11789" width="9.15234375" style="218" customWidth="1"/>
    <col min="11790" max="11790" width="19.84375" style="218" customWidth="1"/>
    <col min="11791" max="11791" width="7.69140625" style="218" customWidth="1"/>
    <col min="11792" max="11792" width="14.69140625" style="218" customWidth="1"/>
    <col min="11793" max="11793" width="35.53515625" style="218" customWidth="1"/>
    <col min="11794" max="11794" width="18.3828125" style="218" customWidth="1"/>
    <col min="11795" max="11795" width="0" style="218" hidden="1" customWidth="1"/>
    <col min="11796" max="11796" width="37.69140625" style="218" customWidth="1"/>
    <col min="11797" max="12030" width="9.15234375" style="218"/>
    <col min="12031" max="12031" width="6.3046875" style="218" customWidth="1"/>
    <col min="12032" max="12032" width="35.3046875" style="218" customWidth="1"/>
    <col min="12033" max="12033" width="16.15234375" style="218" customWidth="1"/>
    <col min="12034" max="12034" width="17.3046875" style="218" customWidth="1"/>
    <col min="12035" max="12035" width="9.15234375" style="218"/>
    <col min="12036" max="12036" width="9.69140625" style="218" customWidth="1"/>
    <col min="12037" max="12037" width="8.84375" style="218" customWidth="1"/>
    <col min="12038" max="12038" width="8.53515625" style="218" customWidth="1"/>
    <col min="12039" max="12040" width="10.69140625" style="218" customWidth="1"/>
    <col min="12041" max="12041" width="12.3828125" style="218" customWidth="1"/>
    <col min="12042" max="12042" width="9.84375" style="218" customWidth="1"/>
    <col min="12043" max="12043" width="8.53515625" style="218" customWidth="1"/>
    <col min="12044" max="12044" width="7.15234375" style="218" customWidth="1"/>
    <col min="12045" max="12045" width="9.15234375" style="218" customWidth="1"/>
    <col min="12046" max="12046" width="19.84375" style="218" customWidth="1"/>
    <col min="12047" max="12047" width="7.69140625" style="218" customWidth="1"/>
    <col min="12048" max="12048" width="14.69140625" style="218" customWidth="1"/>
    <col min="12049" max="12049" width="35.53515625" style="218" customWidth="1"/>
    <col min="12050" max="12050" width="18.3828125" style="218" customWidth="1"/>
    <col min="12051" max="12051" width="0" style="218" hidden="1" customWidth="1"/>
    <col min="12052" max="12052" width="37.69140625" style="218" customWidth="1"/>
    <col min="12053" max="12286" width="9.15234375" style="218"/>
    <col min="12287" max="12287" width="6.3046875" style="218" customWidth="1"/>
    <col min="12288" max="12288" width="35.3046875" style="218" customWidth="1"/>
    <col min="12289" max="12289" width="16.15234375" style="218" customWidth="1"/>
    <col min="12290" max="12290" width="17.3046875" style="218" customWidth="1"/>
    <col min="12291" max="12291" width="9.15234375" style="218"/>
    <col min="12292" max="12292" width="9.69140625" style="218" customWidth="1"/>
    <col min="12293" max="12293" width="8.84375" style="218" customWidth="1"/>
    <col min="12294" max="12294" width="8.53515625" style="218" customWidth="1"/>
    <col min="12295" max="12296" width="10.69140625" style="218" customWidth="1"/>
    <col min="12297" max="12297" width="12.3828125" style="218" customWidth="1"/>
    <col min="12298" max="12298" width="9.84375" style="218" customWidth="1"/>
    <col min="12299" max="12299" width="8.53515625" style="218" customWidth="1"/>
    <col min="12300" max="12300" width="7.15234375" style="218" customWidth="1"/>
    <col min="12301" max="12301" width="9.15234375" style="218" customWidth="1"/>
    <col min="12302" max="12302" width="19.84375" style="218" customWidth="1"/>
    <col min="12303" max="12303" width="7.69140625" style="218" customWidth="1"/>
    <col min="12304" max="12304" width="14.69140625" style="218" customWidth="1"/>
    <col min="12305" max="12305" width="35.53515625" style="218" customWidth="1"/>
    <col min="12306" max="12306" width="18.3828125" style="218" customWidth="1"/>
    <col min="12307" max="12307" width="0" style="218" hidden="1" customWidth="1"/>
    <col min="12308" max="12308" width="37.69140625" style="218" customWidth="1"/>
    <col min="12309" max="12542" width="9.15234375" style="218"/>
    <col min="12543" max="12543" width="6.3046875" style="218" customWidth="1"/>
    <col min="12544" max="12544" width="35.3046875" style="218" customWidth="1"/>
    <col min="12545" max="12545" width="16.15234375" style="218" customWidth="1"/>
    <col min="12546" max="12546" width="17.3046875" style="218" customWidth="1"/>
    <col min="12547" max="12547" width="9.15234375" style="218"/>
    <col min="12548" max="12548" width="9.69140625" style="218" customWidth="1"/>
    <col min="12549" max="12549" width="8.84375" style="218" customWidth="1"/>
    <col min="12550" max="12550" width="8.53515625" style="218" customWidth="1"/>
    <col min="12551" max="12552" width="10.69140625" style="218" customWidth="1"/>
    <col min="12553" max="12553" width="12.3828125" style="218" customWidth="1"/>
    <col min="12554" max="12554" width="9.84375" style="218" customWidth="1"/>
    <col min="12555" max="12555" width="8.53515625" style="218" customWidth="1"/>
    <col min="12556" max="12556" width="7.15234375" style="218" customWidth="1"/>
    <col min="12557" max="12557" width="9.15234375" style="218" customWidth="1"/>
    <col min="12558" max="12558" width="19.84375" style="218" customWidth="1"/>
    <col min="12559" max="12559" width="7.69140625" style="218" customWidth="1"/>
    <col min="12560" max="12560" width="14.69140625" style="218" customWidth="1"/>
    <col min="12561" max="12561" width="35.53515625" style="218" customWidth="1"/>
    <col min="12562" max="12562" width="18.3828125" style="218" customWidth="1"/>
    <col min="12563" max="12563" width="0" style="218" hidden="1" customWidth="1"/>
    <col min="12564" max="12564" width="37.69140625" style="218" customWidth="1"/>
    <col min="12565" max="12798" width="9.15234375" style="218"/>
    <col min="12799" max="12799" width="6.3046875" style="218" customWidth="1"/>
    <col min="12800" max="12800" width="35.3046875" style="218" customWidth="1"/>
    <col min="12801" max="12801" width="16.15234375" style="218" customWidth="1"/>
    <col min="12802" max="12802" width="17.3046875" style="218" customWidth="1"/>
    <col min="12803" max="12803" width="9.15234375" style="218"/>
    <col min="12804" max="12804" width="9.69140625" style="218" customWidth="1"/>
    <col min="12805" max="12805" width="8.84375" style="218" customWidth="1"/>
    <col min="12806" max="12806" width="8.53515625" style="218" customWidth="1"/>
    <col min="12807" max="12808" width="10.69140625" style="218" customWidth="1"/>
    <col min="12809" max="12809" width="12.3828125" style="218" customWidth="1"/>
    <col min="12810" max="12810" width="9.84375" style="218" customWidth="1"/>
    <col min="12811" max="12811" width="8.53515625" style="218" customWidth="1"/>
    <col min="12812" max="12812" width="7.15234375" style="218" customWidth="1"/>
    <col min="12813" max="12813" width="9.15234375" style="218" customWidth="1"/>
    <col min="12814" max="12814" width="19.84375" style="218" customWidth="1"/>
    <col min="12815" max="12815" width="7.69140625" style="218" customWidth="1"/>
    <col min="12816" max="12816" width="14.69140625" style="218" customWidth="1"/>
    <col min="12817" max="12817" width="35.53515625" style="218" customWidth="1"/>
    <col min="12818" max="12818" width="18.3828125" style="218" customWidth="1"/>
    <col min="12819" max="12819" width="0" style="218" hidden="1" customWidth="1"/>
    <col min="12820" max="12820" width="37.69140625" style="218" customWidth="1"/>
    <col min="12821" max="13054" width="9.15234375" style="218"/>
    <col min="13055" max="13055" width="6.3046875" style="218" customWidth="1"/>
    <col min="13056" max="13056" width="35.3046875" style="218" customWidth="1"/>
    <col min="13057" max="13057" width="16.15234375" style="218" customWidth="1"/>
    <col min="13058" max="13058" width="17.3046875" style="218" customWidth="1"/>
    <col min="13059" max="13059" width="9.15234375" style="218"/>
    <col min="13060" max="13060" width="9.69140625" style="218" customWidth="1"/>
    <col min="13061" max="13061" width="8.84375" style="218" customWidth="1"/>
    <col min="13062" max="13062" width="8.53515625" style="218" customWidth="1"/>
    <col min="13063" max="13064" width="10.69140625" style="218" customWidth="1"/>
    <col min="13065" max="13065" width="12.3828125" style="218" customWidth="1"/>
    <col min="13066" max="13066" width="9.84375" style="218" customWidth="1"/>
    <col min="13067" max="13067" width="8.53515625" style="218" customWidth="1"/>
    <col min="13068" max="13068" width="7.15234375" style="218" customWidth="1"/>
    <col min="13069" max="13069" width="9.15234375" style="218" customWidth="1"/>
    <col min="13070" max="13070" width="19.84375" style="218" customWidth="1"/>
    <col min="13071" max="13071" width="7.69140625" style="218" customWidth="1"/>
    <col min="13072" max="13072" width="14.69140625" style="218" customWidth="1"/>
    <col min="13073" max="13073" width="35.53515625" style="218" customWidth="1"/>
    <col min="13074" max="13074" width="18.3828125" style="218" customWidth="1"/>
    <col min="13075" max="13075" width="0" style="218" hidden="1" customWidth="1"/>
    <col min="13076" max="13076" width="37.69140625" style="218" customWidth="1"/>
    <col min="13077" max="13310" width="9.15234375" style="218"/>
    <col min="13311" max="13311" width="6.3046875" style="218" customWidth="1"/>
    <col min="13312" max="13312" width="35.3046875" style="218" customWidth="1"/>
    <col min="13313" max="13313" width="16.15234375" style="218" customWidth="1"/>
    <col min="13314" max="13314" width="17.3046875" style="218" customWidth="1"/>
    <col min="13315" max="13315" width="9.15234375" style="218"/>
    <col min="13316" max="13316" width="9.69140625" style="218" customWidth="1"/>
    <col min="13317" max="13317" width="8.84375" style="218" customWidth="1"/>
    <col min="13318" max="13318" width="8.53515625" style="218" customWidth="1"/>
    <col min="13319" max="13320" width="10.69140625" style="218" customWidth="1"/>
    <col min="13321" max="13321" width="12.3828125" style="218" customWidth="1"/>
    <col min="13322" max="13322" width="9.84375" style="218" customWidth="1"/>
    <col min="13323" max="13323" width="8.53515625" style="218" customWidth="1"/>
    <col min="13324" max="13324" width="7.15234375" style="218" customWidth="1"/>
    <col min="13325" max="13325" width="9.15234375" style="218" customWidth="1"/>
    <col min="13326" max="13326" width="19.84375" style="218" customWidth="1"/>
    <col min="13327" max="13327" width="7.69140625" style="218" customWidth="1"/>
    <col min="13328" max="13328" width="14.69140625" style="218" customWidth="1"/>
    <col min="13329" max="13329" width="35.53515625" style="218" customWidth="1"/>
    <col min="13330" max="13330" width="18.3828125" style="218" customWidth="1"/>
    <col min="13331" max="13331" width="0" style="218" hidden="1" customWidth="1"/>
    <col min="13332" max="13332" width="37.69140625" style="218" customWidth="1"/>
    <col min="13333" max="13566" width="9.15234375" style="218"/>
    <col min="13567" max="13567" width="6.3046875" style="218" customWidth="1"/>
    <col min="13568" max="13568" width="35.3046875" style="218" customWidth="1"/>
    <col min="13569" max="13569" width="16.15234375" style="218" customWidth="1"/>
    <col min="13570" max="13570" width="17.3046875" style="218" customWidth="1"/>
    <col min="13571" max="13571" width="9.15234375" style="218"/>
    <col min="13572" max="13572" width="9.69140625" style="218" customWidth="1"/>
    <col min="13573" max="13573" width="8.84375" style="218" customWidth="1"/>
    <col min="13574" max="13574" width="8.53515625" style="218" customWidth="1"/>
    <col min="13575" max="13576" width="10.69140625" style="218" customWidth="1"/>
    <col min="13577" max="13577" width="12.3828125" style="218" customWidth="1"/>
    <col min="13578" max="13578" width="9.84375" style="218" customWidth="1"/>
    <col min="13579" max="13579" width="8.53515625" style="218" customWidth="1"/>
    <col min="13580" max="13580" width="7.15234375" style="218" customWidth="1"/>
    <col min="13581" max="13581" width="9.15234375" style="218" customWidth="1"/>
    <col min="13582" max="13582" width="19.84375" style="218" customWidth="1"/>
    <col min="13583" max="13583" width="7.69140625" style="218" customWidth="1"/>
    <col min="13584" max="13584" width="14.69140625" style="218" customWidth="1"/>
    <col min="13585" max="13585" width="35.53515625" style="218" customWidth="1"/>
    <col min="13586" max="13586" width="18.3828125" style="218" customWidth="1"/>
    <col min="13587" max="13587" width="0" style="218" hidden="1" customWidth="1"/>
    <col min="13588" max="13588" width="37.69140625" style="218" customWidth="1"/>
    <col min="13589" max="13822" width="9.15234375" style="218"/>
    <col min="13823" max="13823" width="6.3046875" style="218" customWidth="1"/>
    <col min="13824" max="13824" width="35.3046875" style="218" customWidth="1"/>
    <col min="13825" max="13825" width="16.15234375" style="218" customWidth="1"/>
    <col min="13826" max="13826" width="17.3046875" style="218" customWidth="1"/>
    <col min="13827" max="13827" width="9.15234375" style="218"/>
    <col min="13828" max="13828" width="9.69140625" style="218" customWidth="1"/>
    <col min="13829" max="13829" width="8.84375" style="218" customWidth="1"/>
    <col min="13830" max="13830" width="8.53515625" style="218" customWidth="1"/>
    <col min="13831" max="13832" width="10.69140625" style="218" customWidth="1"/>
    <col min="13833" max="13833" width="12.3828125" style="218" customWidth="1"/>
    <col min="13834" max="13834" width="9.84375" style="218" customWidth="1"/>
    <col min="13835" max="13835" width="8.53515625" style="218" customWidth="1"/>
    <col min="13836" max="13836" width="7.15234375" style="218" customWidth="1"/>
    <col min="13837" max="13837" width="9.15234375" style="218" customWidth="1"/>
    <col min="13838" max="13838" width="19.84375" style="218" customWidth="1"/>
    <col min="13839" max="13839" width="7.69140625" style="218" customWidth="1"/>
    <col min="13840" max="13840" width="14.69140625" style="218" customWidth="1"/>
    <col min="13841" max="13841" width="35.53515625" style="218" customWidth="1"/>
    <col min="13842" max="13842" width="18.3828125" style="218" customWidth="1"/>
    <col min="13843" max="13843" width="0" style="218" hidden="1" customWidth="1"/>
    <col min="13844" max="13844" width="37.69140625" style="218" customWidth="1"/>
    <col min="13845" max="14078" width="9.15234375" style="218"/>
    <col min="14079" max="14079" width="6.3046875" style="218" customWidth="1"/>
    <col min="14080" max="14080" width="35.3046875" style="218" customWidth="1"/>
    <col min="14081" max="14081" width="16.15234375" style="218" customWidth="1"/>
    <col min="14082" max="14082" width="17.3046875" style="218" customWidth="1"/>
    <col min="14083" max="14083" width="9.15234375" style="218"/>
    <col min="14084" max="14084" width="9.69140625" style="218" customWidth="1"/>
    <col min="14085" max="14085" width="8.84375" style="218" customWidth="1"/>
    <col min="14086" max="14086" width="8.53515625" style="218" customWidth="1"/>
    <col min="14087" max="14088" width="10.69140625" style="218" customWidth="1"/>
    <col min="14089" max="14089" width="12.3828125" style="218" customWidth="1"/>
    <col min="14090" max="14090" width="9.84375" style="218" customWidth="1"/>
    <col min="14091" max="14091" width="8.53515625" style="218" customWidth="1"/>
    <col min="14092" max="14092" width="7.15234375" style="218" customWidth="1"/>
    <col min="14093" max="14093" width="9.15234375" style="218" customWidth="1"/>
    <col min="14094" max="14094" width="19.84375" style="218" customWidth="1"/>
    <col min="14095" max="14095" width="7.69140625" style="218" customWidth="1"/>
    <col min="14096" max="14096" width="14.69140625" style="218" customWidth="1"/>
    <col min="14097" max="14097" width="35.53515625" style="218" customWidth="1"/>
    <col min="14098" max="14098" width="18.3828125" style="218" customWidth="1"/>
    <col min="14099" max="14099" width="0" style="218" hidden="1" customWidth="1"/>
    <col min="14100" max="14100" width="37.69140625" style="218" customWidth="1"/>
    <col min="14101" max="14334" width="9.15234375" style="218"/>
    <col min="14335" max="14335" width="6.3046875" style="218" customWidth="1"/>
    <col min="14336" max="14336" width="35.3046875" style="218" customWidth="1"/>
    <col min="14337" max="14337" width="16.15234375" style="218" customWidth="1"/>
    <col min="14338" max="14338" width="17.3046875" style="218" customWidth="1"/>
    <col min="14339" max="14339" width="9.15234375" style="218"/>
    <col min="14340" max="14340" width="9.69140625" style="218" customWidth="1"/>
    <col min="14341" max="14341" width="8.84375" style="218" customWidth="1"/>
    <col min="14342" max="14342" width="8.53515625" style="218" customWidth="1"/>
    <col min="14343" max="14344" width="10.69140625" style="218" customWidth="1"/>
    <col min="14345" max="14345" width="12.3828125" style="218" customWidth="1"/>
    <col min="14346" max="14346" width="9.84375" style="218" customWidth="1"/>
    <col min="14347" max="14347" width="8.53515625" style="218" customWidth="1"/>
    <col min="14348" max="14348" width="7.15234375" style="218" customWidth="1"/>
    <col min="14349" max="14349" width="9.15234375" style="218" customWidth="1"/>
    <col min="14350" max="14350" width="19.84375" style="218" customWidth="1"/>
    <col min="14351" max="14351" width="7.69140625" style="218" customWidth="1"/>
    <col min="14352" max="14352" width="14.69140625" style="218" customWidth="1"/>
    <col min="14353" max="14353" width="35.53515625" style="218" customWidth="1"/>
    <col min="14354" max="14354" width="18.3828125" style="218" customWidth="1"/>
    <col min="14355" max="14355" width="0" style="218" hidden="1" customWidth="1"/>
    <col min="14356" max="14356" width="37.69140625" style="218" customWidth="1"/>
    <col min="14357" max="14590" width="9.15234375" style="218"/>
    <col min="14591" max="14591" width="6.3046875" style="218" customWidth="1"/>
    <col min="14592" max="14592" width="35.3046875" style="218" customWidth="1"/>
    <col min="14593" max="14593" width="16.15234375" style="218" customWidth="1"/>
    <col min="14594" max="14594" width="17.3046875" style="218" customWidth="1"/>
    <col min="14595" max="14595" width="9.15234375" style="218"/>
    <col min="14596" max="14596" width="9.69140625" style="218" customWidth="1"/>
    <col min="14597" max="14597" width="8.84375" style="218" customWidth="1"/>
    <col min="14598" max="14598" width="8.53515625" style="218" customWidth="1"/>
    <col min="14599" max="14600" width="10.69140625" style="218" customWidth="1"/>
    <col min="14601" max="14601" width="12.3828125" style="218" customWidth="1"/>
    <col min="14602" max="14602" width="9.84375" style="218" customWidth="1"/>
    <col min="14603" max="14603" width="8.53515625" style="218" customWidth="1"/>
    <col min="14604" max="14604" width="7.15234375" style="218" customWidth="1"/>
    <col min="14605" max="14605" width="9.15234375" style="218" customWidth="1"/>
    <col min="14606" max="14606" width="19.84375" style="218" customWidth="1"/>
    <col min="14607" max="14607" width="7.69140625" style="218" customWidth="1"/>
    <col min="14608" max="14608" width="14.69140625" style="218" customWidth="1"/>
    <col min="14609" max="14609" width="35.53515625" style="218" customWidth="1"/>
    <col min="14610" max="14610" width="18.3828125" style="218" customWidth="1"/>
    <col min="14611" max="14611" width="0" style="218" hidden="1" customWidth="1"/>
    <col min="14612" max="14612" width="37.69140625" style="218" customWidth="1"/>
    <col min="14613" max="14846" width="9.15234375" style="218"/>
    <col min="14847" max="14847" width="6.3046875" style="218" customWidth="1"/>
    <col min="14848" max="14848" width="35.3046875" style="218" customWidth="1"/>
    <col min="14849" max="14849" width="16.15234375" style="218" customWidth="1"/>
    <col min="14850" max="14850" width="17.3046875" style="218" customWidth="1"/>
    <col min="14851" max="14851" width="9.15234375" style="218"/>
    <col min="14852" max="14852" width="9.69140625" style="218" customWidth="1"/>
    <col min="14853" max="14853" width="8.84375" style="218" customWidth="1"/>
    <col min="14854" max="14854" width="8.53515625" style="218" customWidth="1"/>
    <col min="14855" max="14856" width="10.69140625" style="218" customWidth="1"/>
    <col min="14857" max="14857" width="12.3828125" style="218" customWidth="1"/>
    <col min="14858" max="14858" width="9.84375" style="218" customWidth="1"/>
    <col min="14859" max="14859" width="8.53515625" style="218" customWidth="1"/>
    <col min="14860" max="14860" width="7.15234375" style="218" customWidth="1"/>
    <col min="14861" max="14861" width="9.15234375" style="218" customWidth="1"/>
    <col min="14862" max="14862" width="19.84375" style="218" customWidth="1"/>
    <col min="14863" max="14863" width="7.69140625" style="218" customWidth="1"/>
    <col min="14864" max="14864" width="14.69140625" style="218" customWidth="1"/>
    <col min="14865" max="14865" width="35.53515625" style="218" customWidth="1"/>
    <col min="14866" max="14866" width="18.3828125" style="218" customWidth="1"/>
    <col min="14867" max="14867" width="0" style="218" hidden="1" customWidth="1"/>
    <col min="14868" max="14868" width="37.69140625" style="218" customWidth="1"/>
    <col min="14869" max="15102" width="9.15234375" style="218"/>
    <col min="15103" max="15103" width="6.3046875" style="218" customWidth="1"/>
    <col min="15104" max="15104" width="35.3046875" style="218" customWidth="1"/>
    <col min="15105" max="15105" width="16.15234375" style="218" customWidth="1"/>
    <col min="15106" max="15106" width="17.3046875" style="218" customWidth="1"/>
    <col min="15107" max="15107" width="9.15234375" style="218"/>
    <col min="15108" max="15108" width="9.69140625" style="218" customWidth="1"/>
    <col min="15109" max="15109" width="8.84375" style="218" customWidth="1"/>
    <col min="15110" max="15110" width="8.53515625" style="218" customWidth="1"/>
    <col min="15111" max="15112" width="10.69140625" style="218" customWidth="1"/>
    <col min="15113" max="15113" width="12.3828125" style="218" customWidth="1"/>
    <col min="15114" max="15114" width="9.84375" style="218" customWidth="1"/>
    <col min="15115" max="15115" width="8.53515625" style="218" customWidth="1"/>
    <col min="15116" max="15116" width="7.15234375" style="218" customWidth="1"/>
    <col min="15117" max="15117" width="9.15234375" style="218" customWidth="1"/>
    <col min="15118" max="15118" width="19.84375" style="218" customWidth="1"/>
    <col min="15119" max="15119" width="7.69140625" style="218" customWidth="1"/>
    <col min="15120" max="15120" width="14.69140625" style="218" customWidth="1"/>
    <col min="15121" max="15121" width="35.53515625" style="218" customWidth="1"/>
    <col min="15122" max="15122" width="18.3828125" style="218" customWidth="1"/>
    <col min="15123" max="15123" width="0" style="218" hidden="1" customWidth="1"/>
    <col min="15124" max="15124" width="37.69140625" style="218" customWidth="1"/>
    <col min="15125" max="15358" width="9.15234375" style="218"/>
    <col min="15359" max="15359" width="6.3046875" style="218" customWidth="1"/>
    <col min="15360" max="15360" width="35.3046875" style="218" customWidth="1"/>
    <col min="15361" max="15361" width="16.15234375" style="218" customWidth="1"/>
    <col min="15362" max="15362" width="17.3046875" style="218" customWidth="1"/>
    <col min="15363" max="15363" width="9.15234375" style="218"/>
    <col min="15364" max="15364" width="9.69140625" style="218" customWidth="1"/>
    <col min="15365" max="15365" width="8.84375" style="218" customWidth="1"/>
    <col min="15366" max="15366" width="8.53515625" style="218" customWidth="1"/>
    <col min="15367" max="15368" width="10.69140625" style="218" customWidth="1"/>
    <col min="15369" max="15369" width="12.3828125" style="218" customWidth="1"/>
    <col min="15370" max="15370" width="9.84375" style="218" customWidth="1"/>
    <col min="15371" max="15371" width="8.53515625" style="218" customWidth="1"/>
    <col min="15372" max="15372" width="7.15234375" style="218" customWidth="1"/>
    <col min="15373" max="15373" width="9.15234375" style="218" customWidth="1"/>
    <col min="15374" max="15374" width="19.84375" style="218" customWidth="1"/>
    <col min="15375" max="15375" width="7.69140625" style="218" customWidth="1"/>
    <col min="15376" max="15376" width="14.69140625" style="218" customWidth="1"/>
    <col min="15377" max="15377" width="35.53515625" style="218" customWidth="1"/>
    <col min="15378" max="15378" width="18.3828125" style="218" customWidth="1"/>
    <col min="15379" max="15379" width="0" style="218" hidden="1" customWidth="1"/>
    <col min="15380" max="15380" width="37.69140625" style="218" customWidth="1"/>
    <col min="15381" max="15614" width="9.15234375" style="218"/>
    <col min="15615" max="15615" width="6.3046875" style="218" customWidth="1"/>
    <col min="15616" max="15616" width="35.3046875" style="218" customWidth="1"/>
    <col min="15617" max="15617" width="16.15234375" style="218" customWidth="1"/>
    <col min="15618" max="15618" width="17.3046875" style="218" customWidth="1"/>
    <col min="15619" max="15619" width="9.15234375" style="218"/>
    <col min="15620" max="15620" width="9.69140625" style="218" customWidth="1"/>
    <col min="15621" max="15621" width="8.84375" style="218" customWidth="1"/>
    <col min="15622" max="15622" width="8.53515625" style="218" customWidth="1"/>
    <col min="15623" max="15624" width="10.69140625" style="218" customWidth="1"/>
    <col min="15625" max="15625" width="12.3828125" style="218" customWidth="1"/>
    <col min="15626" max="15626" width="9.84375" style="218" customWidth="1"/>
    <col min="15627" max="15627" width="8.53515625" style="218" customWidth="1"/>
    <col min="15628" max="15628" width="7.15234375" style="218" customWidth="1"/>
    <col min="15629" max="15629" width="9.15234375" style="218" customWidth="1"/>
    <col min="15630" max="15630" width="19.84375" style="218" customWidth="1"/>
    <col min="15631" max="15631" width="7.69140625" style="218" customWidth="1"/>
    <col min="15632" max="15632" width="14.69140625" style="218" customWidth="1"/>
    <col min="15633" max="15633" width="35.53515625" style="218" customWidth="1"/>
    <col min="15634" max="15634" width="18.3828125" style="218" customWidth="1"/>
    <col min="15635" max="15635" width="0" style="218" hidden="1" customWidth="1"/>
    <col min="15636" max="15636" width="37.69140625" style="218" customWidth="1"/>
    <col min="15637" max="15870" width="9.15234375" style="218"/>
    <col min="15871" max="15871" width="6.3046875" style="218" customWidth="1"/>
    <col min="15872" max="15872" width="35.3046875" style="218" customWidth="1"/>
    <col min="15873" max="15873" width="16.15234375" style="218" customWidth="1"/>
    <col min="15874" max="15874" width="17.3046875" style="218" customWidth="1"/>
    <col min="15875" max="15875" width="9.15234375" style="218"/>
    <col min="15876" max="15876" width="9.69140625" style="218" customWidth="1"/>
    <col min="15877" max="15877" width="8.84375" style="218" customWidth="1"/>
    <col min="15878" max="15878" width="8.53515625" style="218" customWidth="1"/>
    <col min="15879" max="15880" width="10.69140625" style="218" customWidth="1"/>
    <col min="15881" max="15881" width="12.3828125" style="218" customWidth="1"/>
    <col min="15882" max="15882" width="9.84375" style="218" customWidth="1"/>
    <col min="15883" max="15883" width="8.53515625" style="218" customWidth="1"/>
    <col min="15884" max="15884" width="7.15234375" style="218" customWidth="1"/>
    <col min="15885" max="15885" width="9.15234375" style="218" customWidth="1"/>
    <col min="15886" max="15886" width="19.84375" style="218" customWidth="1"/>
    <col min="15887" max="15887" width="7.69140625" style="218" customWidth="1"/>
    <col min="15888" max="15888" width="14.69140625" style="218" customWidth="1"/>
    <col min="15889" max="15889" width="35.53515625" style="218" customWidth="1"/>
    <col min="15890" max="15890" width="18.3828125" style="218" customWidth="1"/>
    <col min="15891" max="15891" width="0" style="218" hidden="1" customWidth="1"/>
    <col min="15892" max="15892" width="37.69140625" style="218" customWidth="1"/>
    <col min="15893" max="16126" width="9.15234375" style="218"/>
    <col min="16127" max="16127" width="6.3046875" style="218" customWidth="1"/>
    <col min="16128" max="16128" width="35.3046875" style="218" customWidth="1"/>
    <col min="16129" max="16129" width="16.15234375" style="218" customWidth="1"/>
    <col min="16130" max="16130" width="17.3046875" style="218" customWidth="1"/>
    <col min="16131" max="16131" width="9.15234375" style="218"/>
    <col min="16132" max="16132" width="9.69140625" style="218" customWidth="1"/>
    <col min="16133" max="16133" width="8.84375" style="218" customWidth="1"/>
    <col min="16134" max="16134" width="8.53515625" style="218" customWidth="1"/>
    <col min="16135" max="16136" width="10.69140625" style="218" customWidth="1"/>
    <col min="16137" max="16137" width="12.3828125" style="218" customWidth="1"/>
    <col min="16138" max="16138" width="9.84375" style="218" customWidth="1"/>
    <col min="16139" max="16139" width="8.53515625" style="218" customWidth="1"/>
    <col min="16140" max="16140" width="7.15234375" style="218" customWidth="1"/>
    <col min="16141" max="16141" width="9.15234375" style="218" customWidth="1"/>
    <col min="16142" max="16142" width="19.84375" style="218" customWidth="1"/>
    <col min="16143" max="16143" width="7.69140625" style="218" customWidth="1"/>
    <col min="16144" max="16144" width="14.69140625" style="218" customWidth="1"/>
    <col min="16145" max="16145" width="35.53515625" style="218" customWidth="1"/>
    <col min="16146" max="16146" width="18.3828125" style="218" customWidth="1"/>
    <col min="16147" max="16147" width="0" style="218" hidden="1" customWidth="1"/>
    <col min="16148" max="16148" width="37.69140625" style="218" customWidth="1"/>
    <col min="16149" max="16384" width="9.15234375" style="218"/>
  </cols>
  <sheetData>
    <row r="1" spans="1:21" ht="17.600000000000001" x14ac:dyDescent="0.35">
      <c r="A1" s="1117" t="s">
        <v>948</v>
      </c>
      <c r="B1" s="1117"/>
      <c r="C1" s="1117"/>
      <c r="D1" s="1118"/>
      <c r="E1" s="1118"/>
      <c r="F1" s="1117"/>
      <c r="G1" s="1117"/>
      <c r="H1" s="1117"/>
      <c r="I1" s="1117"/>
      <c r="J1" s="1117"/>
      <c r="K1" s="1117"/>
      <c r="L1" s="1117"/>
      <c r="M1" s="1117"/>
      <c r="N1" s="1117"/>
      <c r="O1" s="1117"/>
      <c r="P1" s="1117"/>
      <c r="Q1" s="1117"/>
      <c r="R1" s="1117"/>
      <c r="S1" s="1117"/>
      <c r="T1" s="221"/>
    </row>
    <row r="2" spans="1:21" ht="18" x14ac:dyDescent="0.35">
      <c r="A2" s="1119" t="s">
        <v>949</v>
      </c>
      <c r="B2" s="1119"/>
      <c r="C2" s="1119"/>
      <c r="D2" s="1119"/>
      <c r="E2" s="1119"/>
      <c r="F2" s="1119"/>
      <c r="G2" s="1119"/>
      <c r="H2" s="1119"/>
      <c r="I2" s="1119"/>
      <c r="J2" s="1119"/>
      <c r="K2" s="1119"/>
      <c r="L2" s="1119"/>
      <c r="M2" s="1119"/>
      <c r="N2" s="1119"/>
      <c r="O2" s="1119"/>
      <c r="P2" s="1119"/>
      <c r="Q2" s="1119"/>
      <c r="R2" s="1119"/>
      <c r="S2" s="1119"/>
      <c r="T2" s="222"/>
    </row>
    <row r="3" spans="1:21" ht="13.75" x14ac:dyDescent="0.35">
      <c r="A3" s="223"/>
      <c r="B3" s="223"/>
      <c r="C3" s="223"/>
      <c r="D3" s="223"/>
      <c r="E3" s="223"/>
      <c r="F3" s="223"/>
      <c r="G3" s="223"/>
      <c r="H3" s="223"/>
      <c r="I3" s="223"/>
      <c r="J3" s="224"/>
      <c r="K3" s="223"/>
      <c r="L3" s="223"/>
      <c r="M3" s="225"/>
      <c r="N3" s="223"/>
      <c r="O3" s="223"/>
      <c r="P3" s="223"/>
      <c r="Q3" s="223"/>
      <c r="R3" s="226"/>
      <c r="S3" s="223"/>
      <c r="T3" s="227"/>
    </row>
    <row r="4" spans="1:21" s="228" customFormat="1" ht="15" x14ac:dyDescent="0.35">
      <c r="A4" s="1120" t="s">
        <v>950</v>
      </c>
      <c r="B4" s="1120" t="s">
        <v>12</v>
      </c>
      <c r="C4" s="1120" t="s">
        <v>951</v>
      </c>
      <c r="D4" s="1120" t="s">
        <v>1</v>
      </c>
      <c r="E4" s="1121" t="s">
        <v>31</v>
      </c>
      <c r="F4" s="1120" t="s">
        <v>952</v>
      </c>
      <c r="G4" s="1120"/>
      <c r="H4" s="1120"/>
      <c r="I4" s="1120"/>
      <c r="J4" s="1120"/>
      <c r="K4" s="1120"/>
      <c r="L4" s="1120"/>
      <c r="M4" s="1120"/>
      <c r="N4" s="1123" t="s">
        <v>953</v>
      </c>
      <c r="O4" s="1124" t="s">
        <v>954</v>
      </c>
      <c r="P4" s="1123" t="s">
        <v>955</v>
      </c>
      <c r="Q4" s="1123" t="s">
        <v>10</v>
      </c>
      <c r="R4" s="1116" t="s">
        <v>13</v>
      </c>
      <c r="S4" s="1123" t="s">
        <v>9</v>
      </c>
      <c r="T4" s="1116" t="s">
        <v>30</v>
      </c>
    </row>
    <row r="5" spans="1:21" s="228" customFormat="1" ht="141" x14ac:dyDescent="0.35">
      <c r="A5" s="1120"/>
      <c r="B5" s="1120"/>
      <c r="C5" s="1120"/>
      <c r="D5" s="1120"/>
      <c r="E5" s="1122"/>
      <c r="F5" s="229" t="s">
        <v>956</v>
      </c>
      <c r="G5" s="229" t="s">
        <v>957</v>
      </c>
      <c r="H5" s="229" t="s">
        <v>958</v>
      </c>
      <c r="I5" s="229" t="s">
        <v>32</v>
      </c>
      <c r="J5" s="230" t="s">
        <v>14</v>
      </c>
      <c r="K5" s="229" t="s">
        <v>959</v>
      </c>
      <c r="L5" s="229" t="s">
        <v>2</v>
      </c>
      <c r="M5" s="229" t="s">
        <v>960</v>
      </c>
      <c r="N5" s="1123"/>
      <c r="O5" s="1125"/>
      <c r="P5" s="1123"/>
      <c r="Q5" s="1123"/>
      <c r="R5" s="1116"/>
      <c r="S5" s="1123"/>
      <c r="T5" s="1116"/>
    </row>
    <row r="6" spans="1:21" s="233" customFormat="1" ht="15" x14ac:dyDescent="0.35">
      <c r="A6" s="231">
        <v>1</v>
      </c>
      <c r="B6" s="231">
        <f>A6+1</f>
        <v>2</v>
      </c>
      <c r="C6" s="231">
        <f t="shared" ref="C6:T6" si="0">B6+1</f>
        <v>3</v>
      </c>
      <c r="D6" s="231">
        <f t="shared" si="0"/>
        <v>4</v>
      </c>
      <c r="E6" s="231">
        <f t="shared" si="0"/>
        <v>5</v>
      </c>
      <c r="F6" s="231">
        <f t="shared" si="0"/>
        <v>6</v>
      </c>
      <c r="G6" s="231">
        <f t="shared" si="0"/>
        <v>7</v>
      </c>
      <c r="H6" s="231">
        <f t="shared" si="0"/>
        <v>8</v>
      </c>
      <c r="I6" s="231">
        <f t="shared" si="0"/>
        <v>9</v>
      </c>
      <c r="J6" s="231">
        <f t="shared" si="0"/>
        <v>10</v>
      </c>
      <c r="K6" s="231">
        <f t="shared" si="0"/>
        <v>11</v>
      </c>
      <c r="L6" s="231">
        <f t="shared" si="0"/>
        <v>12</v>
      </c>
      <c r="M6" s="231">
        <f t="shared" si="0"/>
        <v>13</v>
      </c>
      <c r="N6" s="231">
        <f t="shared" si="0"/>
        <v>14</v>
      </c>
      <c r="O6" s="231">
        <f t="shared" si="0"/>
        <v>15</v>
      </c>
      <c r="P6" s="231">
        <f t="shared" si="0"/>
        <v>16</v>
      </c>
      <c r="Q6" s="231">
        <f t="shared" si="0"/>
        <v>17</v>
      </c>
      <c r="R6" s="231">
        <f t="shared" si="0"/>
        <v>18</v>
      </c>
      <c r="S6" s="231">
        <f t="shared" si="0"/>
        <v>19</v>
      </c>
      <c r="T6" s="232">
        <f t="shared" si="0"/>
        <v>20</v>
      </c>
    </row>
    <row r="7" spans="1:21" s="228" customFormat="1" ht="15" x14ac:dyDescent="0.35">
      <c r="A7" s="234"/>
      <c r="B7" s="234" t="s">
        <v>961</v>
      </c>
      <c r="C7" s="235"/>
      <c r="D7" s="235"/>
      <c r="E7" s="235"/>
      <c r="F7" s="235"/>
      <c r="G7" s="235"/>
      <c r="H7" s="235"/>
      <c r="I7" s="235"/>
      <c r="J7" s="235"/>
      <c r="K7" s="235"/>
      <c r="L7" s="235"/>
      <c r="M7" s="235"/>
      <c r="N7" s="235"/>
      <c r="O7" s="235"/>
      <c r="P7" s="235"/>
      <c r="Q7" s="235"/>
      <c r="R7" s="236"/>
      <c r="S7" s="235"/>
      <c r="T7" s="236"/>
    </row>
    <row r="8" spans="1:21" s="228" customFormat="1" ht="75" x14ac:dyDescent="0.35">
      <c r="A8" s="237">
        <v>1</v>
      </c>
      <c r="B8" s="235" t="s">
        <v>962</v>
      </c>
      <c r="C8" s="235">
        <v>10003</v>
      </c>
      <c r="D8" s="235">
        <v>1969</v>
      </c>
      <c r="E8" s="235" t="s">
        <v>963</v>
      </c>
      <c r="F8" s="235">
        <v>246.64</v>
      </c>
      <c r="G8" s="235">
        <v>18.579999999999998</v>
      </c>
      <c r="H8" s="235">
        <v>11.4</v>
      </c>
      <c r="I8" s="238">
        <v>4738.8</v>
      </c>
      <c r="J8" s="235">
        <v>53103</v>
      </c>
      <c r="K8" s="235">
        <v>6055</v>
      </c>
      <c r="L8" s="235">
        <v>3</v>
      </c>
      <c r="M8" s="235" t="s">
        <v>4</v>
      </c>
      <c r="N8" s="235" t="s">
        <v>5</v>
      </c>
      <c r="O8" s="235" t="s">
        <v>964</v>
      </c>
      <c r="P8" s="239" t="s">
        <v>4</v>
      </c>
      <c r="Q8" s="240" t="s">
        <v>192</v>
      </c>
      <c r="R8" s="241" t="s">
        <v>965</v>
      </c>
      <c r="S8" s="235" t="s">
        <v>966</v>
      </c>
      <c r="T8" s="239" t="s">
        <v>964</v>
      </c>
      <c r="U8" s="219"/>
    </row>
    <row r="9" spans="1:21" s="228" customFormat="1" ht="75" x14ac:dyDescent="0.35">
      <c r="A9" s="237">
        <f>A8+1</f>
        <v>2</v>
      </c>
      <c r="B9" s="235" t="s">
        <v>967</v>
      </c>
      <c r="C9" s="235">
        <v>10005</v>
      </c>
      <c r="D9" s="235">
        <v>1969</v>
      </c>
      <c r="E9" s="235" t="s">
        <v>281</v>
      </c>
      <c r="F9" s="235">
        <v>314.5</v>
      </c>
      <c r="G9" s="235">
        <v>87</v>
      </c>
      <c r="H9" s="235">
        <v>48.98</v>
      </c>
      <c r="I9" s="238">
        <v>27390.1</v>
      </c>
      <c r="J9" s="235">
        <v>945795</v>
      </c>
      <c r="K9" s="235">
        <v>58128</v>
      </c>
      <c r="L9" s="235">
        <v>7</v>
      </c>
      <c r="M9" s="235" t="s">
        <v>4</v>
      </c>
      <c r="N9" s="235" t="s">
        <v>5</v>
      </c>
      <c r="O9" s="235" t="s">
        <v>964</v>
      </c>
      <c r="P9" s="239" t="s">
        <v>4</v>
      </c>
      <c r="Q9" s="240" t="s">
        <v>192</v>
      </c>
      <c r="R9" s="241" t="s">
        <v>968</v>
      </c>
      <c r="S9" s="235" t="s">
        <v>966</v>
      </c>
      <c r="T9" s="239" t="s">
        <v>964</v>
      </c>
      <c r="U9" s="219"/>
    </row>
    <row r="10" spans="1:21" s="228" customFormat="1" ht="75" x14ac:dyDescent="0.35">
      <c r="A10" s="237">
        <f t="shared" ref="A10:A68" si="1">A9+1</f>
        <v>3</v>
      </c>
      <c r="B10" s="235" t="s">
        <v>969</v>
      </c>
      <c r="C10" s="235">
        <v>10008</v>
      </c>
      <c r="D10" s="235">
        <v>1968</v>
      </c>
      <c r="E10" s="235" t="s">
        <v>970</v>
      </c>
      <c r="F10" s="235">
        <v>120.5</v>
      </c>
      <c r="G10" s="235">
        <v>72.900000000000006</v>
      </c>
      <c r="H10" s="235">
        <v>7.7</v>
      </c>
      <c r="I10" s="238">
        <f>F10*G10</f>
        <v>8784.4500000000007</v>
      </c>
      <c r="J10" s="235">
        <f>H10*G10*F10</f>
        <v>67640.264999999999</v>
      </c>
      <c r="K10" s="235">
        <v>9435</v>
      </c>
      <c r="L10" s="235">
        <v>1</v>
      </c>
      <c r="M10" s="235" t="s">
        <v>6</v>
      </c>
      <c r="N10" s="235" t="s">
        <v>5</v>
      </c>
      <c r="O10" s="235" t="s">
        <v>964</v>
      </c>
      <c r="P10" s="239" t="s">
        <v>4</v>
      </c>
      <c r="Q10" s="235" t="s">
        <v>971</v>
      </c>
      <c r="R10" s="241" t="s">
        <v>972</v>
      </c>
      <c r="S10" s="235" t="s">
        <v>36</v>
      </c>
      <c r="T10" s="239" t="s">
        <v>964</v>
      </c>
      <c r="U10" s="219"/>
    </row>
    <row r="11" spans="1:21" s="228" customFormat="1" ht="75" x14ac:dyDescent="0.35">
      <c r="A11" s="237">
        <f t="shared" si="1"/>
        <v>4</v>
      </c>
      <c r="B11" s="235" t="s">
        <v>973</v>
      </c>
      <c r="C11" s="235">
        <v>10008</v>
      </c>
      <c r="D11" s="235">
        <v>1968</v>
      </c>
      <c r="E11" s="242" t="s">
        <v>974</v>
      </c>
      <c r="F11" s="235">
        <v>17.8</v>
      </c>
      <c r="G11" s="235">
        <v>72.900000000000006</v>
      </c>
      <c r="H11" s="235">
        <v>16.7</v>
      </c>
      <c r="I11" s="238">
        <v>1297.6199999999999</v>
      </c>
      <c r="J11" s="235">
        <v>21670.25</v>
      </c>
      <c r="K11" s="235">
        <v>6480</v>
      </c>
      <c r="L11" s="235">
        <v>4</v>
      </c>
      <c r="M11" s="235" t="s">
        <v>6</v>
      </c>
      <c r="N11" s="235" t="s">
        <v>5</v>
      </c>
      <c r="O11" s="235" t="s">
        <v>964</v>
      </c>
      <c r="P11" s="239" t="s">
        <v>4</v>
      </c>
      <c r="Q11" s="235" t="s">
        <v>971</v>
      </c>
      <c r="R11" s="241" t="s">
        <v>975</v>
      </c>
      <c r="S11" s="235" t="s">
        <v>36</v>
      </c>
      <c r="T11" s="239" t="s">
        <v>964</v>
      </c>
      <c r="U11" s="219"/>
    </row>
    <row r="12" spans="1:21" s="228" customFormat="1" ht="75" x14ac:dyDescent="0.35">
      <c r="A12" s="237">
        <f t="shared" si="1"/>
        <v>5</v>
      </c>
      <c r="B12" s="235" t="s">
        <v>976</v>
      </c>
      <c r="C12" s="235">
        <v>10009</v>
      </c>
      <c r="D12" s="235">
        <v>1970</v>
      </c>
      <c r="E12" s="242" t="s">
        <v>974</v>
      </c>
      <c r="F12" s="235">
        <v>13.92</v>
      </c>
      <c r="G12" s="235">
        <v>13.33</v>
      </c>
      <c r="H12" s="235">
        <v>8.6999999999999993</v>
      </c>
      <c r="I12" s="238">
        <v>178.9</v>
      </c>
      <c r="J12" s="235">
        <v>1556</v>
      </c>
      <c r="K12" s="235">
        <v>118.2</v>
      </c>
      <c r="L12" s="235">
        <v>1</v>
      </c>
      <c r="M12" s="235" t="s">
        <v>4</v>
      </c>
      <c r="N12" s="235" t="s">
        <v>5</v>
      </c>
      <c r="O12" s="235" t="s">
        <v>964</v>
      </c>
      <c r="P12" s="239" t="s">
        <v>4</v>
      </c>
      <c r="Q12" s="235" t="s">
        <v>971</v>
      </c>
      <c r="R12" s="241" t="s">
        <v>977</v>
      </c>
      <c r="S12" s="235" t="s">
        <v>36</v>
      </c>
      <c r="T12" s="239" t="s">
        <v>978</v>
      </c>
      <c r="U12" s="219"/>
    </row>
    <row r="13" spans="1:21" s="228" customFormat="1" ht="75" x14ac:dyDescent="0.35">
      <c r="A13" s="237">
        <f t="shared" si="1"/>
        <v>6</v>
      </c>
      <c r="B13" s="235" t="s">
        <v>979</v>
      </c>
      <c r="C13" s="235">
        <v>10012</v>
      </c>
      <c r="D13" s="235">
        <v>1971</v>
      </c>
      <c r="E13" s="235" t="s">
        <v>281</v>
      </c>
      <c r="F13" s="235">
        <v>30.62</v>
      </c>
      <c r="G13" s="235">
        <v>19.2</v>
      </c>
      <c r="H13" s="235">
        <v>6.3</v>
      </c>
      <c r="I13" s="243">
        <v>587.9</v>
      </c>
      <c r="J13" s="235">
        <v>3425</v>
      </c>
      <c r="K13" s="235">
        <v>434.8</v>
      </c>
      <c r="L13" s="235">
        <v>1</v>
      </c>
      <c r="M13" s="235" t="s">
        <v>6</v>
      </c>
      <c r="N13" s="235" t="s">
        <v>5</v>
      </c>
      <c r="O13" s="235" t="s">
        <v>964</v>
      </c>
      <c r="P13" s="239" t="s">
        <v>4</v>
      </c>
      <c r="Q13" s="235" t="s">
        <v>971</v>
      </c>
      <c r="R13" s="241" t="s">
        <v>980</v>
      </c>
      <c r="S13" s="235" t="s">
        <v>36</v>
      </c>
      <c r="T13" s="239" t="s">
        <v>964</v>
      </c>
      <c r="U13" s="219"/>
    </row>
    <row r="14" spans="1:21" s="228" customFormat="1" ht="75" x14ac:dyDescent="0.35">
      <c r="A14" s="237">
        <f t="shared" si="1"/>
        <v>7</v>
      </c>
      <c r="B14" s="235" t="s">
        <v>981</v>
      </c>
      <c r="C14" s="235">
        <v>10013</v>
      </c>
      <c r="D14" s="235">
        <v>1973</v>
      </c>
      <c r="E14" s="235" t="s">
        <v>281</v>
      </c>
      <c r="F14" s="235">
        <v>30.62</v>
      </c>
      <c r="G14" s="235">
        <v>19.2</v>
      </c>
      <c r="H14" s="235">
        <v>6.3</v>
      </c>
      <c r="I14" s="243">
        <v>587.9</v>
      </c>
      <c r="J14" s="235">
        <v>3425</v>
      </c>
      <c r="K14" s="235">
        <v>434.8</v>
      </c>
      <c r="L14" s="235">
        <v>1</v>
      </c>
      <c r="M14" s="235" t="s">
        <v>6</v>
      </c>
      <c r="N14" s="235" t="s">
        <v>5</v>
      </c>
      <c r="O14" s="235" t="s">
        <v>964</v>
      </c>
      <c r="P14" s="239" t="s">
        <v>4</v>
      </c>
      <c r="Q14" s="235" t="s">
        <v>971</v>
      </c>
      <c r="R14" s="241" t="s">
        <v>980</v>
      </c>
      <c r="S14" s="235" t="s">
        <v>36</v>
      </c>
      <c r="T14" s="239" t="s">
        <v>964</v>
      </c>
      <c r="U14" s="219"/>
    </row>
    <row r="15" spans="1:21" s="228" customFormat="1" ht="75" x14ac:dyDescent="0.35">
      <c r="A15" s="237">
        <f t="shared" si="1"/>
        <v>8</v>
      </c>
      <c r="B15" s="235" t="s">
        <v>982</v>
      </c>
      <c r="C15" s="235">
        <v>20012</v>
      </c>
      <c r="D15" s="235">
        <v>1972</v>
      </c>
      <c r="E15" s="242" t="s">
        <v>974</v>
      </c>
      <c r="F15" s="235">
        <v>30.7</v>
      </c>
      <c r="G15" s="235">
        <v>6.7</v>
      </c>
      <c r="H15" s="235">
        <v>6</v>
      </c>
      <c r="I15" s="235">
        <v>209.44</v>
      </c>
      <c r="J15" s="235">
        <v>1173</v>
      </c>
      <c r="K15" s="235">
        <v>98.7</v>
      </c>
      <c r="L15" s="235">
        <v>1</v>
      </c>
      <c r="M15" s="235" t="s">
        <v>6</v>
      </c>
      <c r="N15" s="235" t="s">
        <v>5</v>
      </c>
      <c r="O15" s="235" t="s">
        <v>964</v>
      </c>
      <c r="P15" s="239" t="s">
        <v>4</v>
      </c>
      <c r="Q15" s="235" t="s">
        <v>971</v>
      </c>
      <c r="R15" s="241" t="s">
        <v>983</v>
      </c>
      <c r="S15" s="235" t="s">
        <v>36</v>
      </c>
      <c r="T15" s="239" t="s">
        <v>964</v>
      </c>
      <c r="U15" s="219"/>
    </row>
    <row r="16" spans="1:21" s="228" customFormat="1" ht="75" x14ac:dyDescent="0.35">
      <c r="A16" s="237">
        <f t="shared" si="1"/>
        <v>9</v>
      </c>
      <c r="B16" s="235" t="s">
        <v>984</v>
      </c>
      <c r="C16" s="235">
        <v>720017</v>
      </c>
      <c r="D16" s="235">
        <v>1986</v>
      </c>
      <c r="E16" s="242" t="s">
        <v>974</v>
      </c>
      <c r="F16" s="235">
        <v>12.69</v>
      </c>
      <c r="G16" s="235">
        <v>6.7</v>
      </c>
      <c r="H16" s="238">
        <v>7</v>
      </c>
      <c r="I16" s="243">
        <v>86.65</v>
      </c>
      <c r="J16" s="235">
        <v>595</v>
      </c>
      <c r="K16" s="235">
        <v>67.2</v>
      </c>
      <c r="L16" s="235">
        <v>1</v>
      </c>
      <c r="M16" s="235" t="s">
        <v>6</v>
      </c>
      <c r="N16" s="235" t="s">
        <v>5</v>
      </c>
      <c r="O16" s="235" t="s">
        <v>964</v>
      </c>
      <c r="P16" s="239" t="s">
        <v>4</v>
      </c>
      <c r="Q16" s="235" t="s">
        <v>971</v>
      </c>
      <c r="R16" s="241" t="s">
        <v>985</v>
      </c>
      <c r="S16" s="235" t="s">
        <v>36</v>
      </c>
      <c r="T16" s="239" t="s">
        <v>964</v>
      </c>
      <c r="U16" s="219"/>
    </row>
    <row r="17" spans="1:21" s="228" customFormat="1" ht="75" x14ac:dyDescent="0.35">
      <c r="A17" s="237">
        <f t="shared" si="1"/>
        <v>10</v>
      </c>
      <c r="B17" s="235" t="s">
        <v>986</v>
      </c>
      <c r="C17" s="235">
        <v>710018</v>
      </c>
      <c r="D17" s="235">
        <v>1983</v>
      </c>
      <c r="E17" s="235" t="s">
        <v>281</v>
      </c>
      <c r="F17" s="235">
        <v>60.8</v>
      </c>
      <c r="G17" s="235">
        <v>36.799999999999997</v>
      </c>
      <c r="H17" s="235">
        <v>27.4</v>
      </c>
      <c r="I17" s="243">
        <v>2314.6</v>
      </c>
      <c r="J17" s="235">
        <v>62343.6</v>
      </c>
      <c r="K17" s="235">
        <v>9638.6</v>
      </c>
      <c r="L17" s="235">
        <v>6</v>
      </c>
      <c r="M17" s="235" t="s">
        <v>4</v>
      </c>
      <c r="N17" s="235" t="s">
        <v>5</v>
      </c>
      <c r="O17" s="235" t="s">
        <v>964</v>
      </c>
      <c r="P17" s="239" t="s">
        <v>4</v>
      </c>
      <c r="Q17" s="235" t="s">
        <v>971</v>
      </c>
      <c r="R17" s="241" t="s">
        <v>987</v>
      </c>
      <c r="S17" s="235" t="s">
        <v>36</v>
      </c>
      <c r="T17" s="239" t="s">
        <v>964</v>
      </c>
      <c r="U17" s="219"/>
    </row>
    <row r="18" spans="1:21" s="228" customFormat="1" ht="75" x14ac:dyDescent="0.35">
      <c r="A18" s="237">
        <f t="shared" si="1"/>
        <v>11</v>
      </c>
      <c r="B18" s="235" t="s">
        <v>988</v>
      </c>
      <c r="C18" s="235">
        <v>710022</v>
      </c>
      <c r="D18" s="235">
        <v>1986</v>
      </c>
      <c r="E18" s="242" t="s">
        <v>974</v>
      </c>
      <c r="F18" s="235">
        <v>61.65</v>
      </c>
      <c r="G18" s="235">
        <v>19.059999999999999</v>
      </c>
      <c r="H18" s="235">
        <v>9.4</v>
      </c>
      <c r="I18" s="243">
        <v>1178.5999999999999</v>
      </c>
      <c r="J18" s="235">
        <v>11045</v>
      </c>
      <c r="K18" s="235">
        <v>793.2</v>
      </c>
      <c r="L18" s="235">
        <v>2</v>
      </c>
      <c r="M18" s="235" t="s">
        <v>4</v>
      </c>
      <c r="N18" s="235" t="s">
        <v>5</v>
      </c>
      <c r="O18" s="235" t="s">
        <v>964</v>
      </c>
      <c r="P18" s="239" t="s">
        <v>4</v>
      </c>
      <c r="Q18" s="235" t="s">
        <v>971</v>
      </c>
      <c r="R18" s="241" t="s">
        <v>989</v>
      </c>
      <c r="S18" s="235" t="s">
        <v>36</v>
      </c>
      <c r="T18" s="239" t="s">
        <v>964</v>
      </c>
      <c r="U18" s="219"/>
    </row>
    <row r="19" spans="1:21" s="228" customFormat="1" ht="75" x14ac:dyDescent="0.35">
      <c r="A19" s="237">
        <f t="shared" si="1"/>
        <v>12</v>
      </c>
      <c r="B19" s="235" t="s">
        <v>990</v>
      </c>
      <c r="C19" s="235">
        <v>710023</v>
      </c>
      <c r="D19" s="235">
        <v>1995</v>
      </c>
      <c r="E19" s="235" t="s">
        <v>281</v>
      </c>
      <c r="F19" s="235">
        <v>49.29</v>
      </c>
      <c r="G19" s="235">
        <v>19.27</v>
      </c>
      <c r="H19" s="235">
        <v>6.2</v>
      </c>
      <c r="I19" s="243">
        <f>F19*G19</f>
        <v>949.81829999999991</v>
      </c>
      <c r="J19" s="235">
        <v>5889</v>
      </c>
      <c r="K19" s="235">
        <v>382.4</v>
      </c>
      <c r="L19" s="235">
        <v>1</v>
      </c>
      <c r="M19" s="235" t="s">
        <v>6</v>
      </c>
      <c r="N19" s="235" t="s">
        <v>5</v>
      </c>
      <c r="O19" s="235" t="s">
        <v>964</v>
      </c>
      <c r="P19" s="239" t="s">
        <v>4</v>
      </c>
      <c r="Q19" s="235" t="s">
        <v>971</v>
      </c>
      <c r="R19" s="241" t="s">
        <v>991</v>
      </c>
      <c r="S19" s="235" t="s">
        <v>36</v>
      </c>
      <c r="T19" s="239" t="s">
        <v>964</v>
      </c>
      <c r="U19" s="219"/>
    </row>
    <row r="20" spans="1:21" s="228" customFormat="1" ht="75" x14ac:dyDescent="0.35">
      <c r="A20" s="237">
        <f t="shared" si="1"/>
        <v>13</v>
      </c>
      <c r="B20" s="235" t="s">
        <v>992</v>
      </c>
      <c r="C20" s="235">
        <v>710025</v>
      </c>
      <c r="D20" s="235">
        <v>1997</v>
      </c>
      <c r="E20" s="242" t="s">
        <v>974</v>
      </c>
      <c r="F20" s="235">
        <v>13.05</v>
      </c>
      <c r="G20" s="235">
        <v>21.7</v>
      </c>
      <c r="H20" s="235">
        <v>8.3000000000000007</v>
      </c>
      <c r="I20" s="243">
        <v>449.8</v>
      </c>
      <c r="J20" s="235">
        <v>4183</v>
      </c>
      <c r="K20" s="235">
        <v>343.6</v>
      </c>
      <c r="L20" s="235">
        <v>1</v>
      </c>
      <c r="M20" s="235" t="s">
        <v>6</v>
      </c>
      <c r="N20" s="235" t="s">
        <v>5</v>
      </c>
      <c r="O20" s="235" t="s">
        <v>964</v>
      </c>
      <c r="P20" s="239" t="s">
        <v>4</v>
      </c>
      <c r="Q20" s="235" t="s">
        <v>971</v>
      </c>
      <c r="R20" s="241" t="s">
        <v>993</v>
      </c>
      <c r="S20" s="235" t="s">
        <v>36</v>
      </c>
      <c r="T20" s="239" t="s">
        <v>964</v>
      </c>
      <c r="U20" s="219"/>
    </row>
    <row r="21" spans="1:21" s="228" customFormat="1" ht="75" x14ac:dyDescent="0.35">
      <c r="A21" s="237">
        <f t="shared" si="1"/>
        <v>14</v>
      </c>
      <c r="B21" s="235" t="s">
        <v>994</v>
      </c>
      <c r="C21" s="235">
        <v>899870</v>
      </c>
      <c r="D21" s="235">
        <v>1966</v>
      </c>
      <c r="E21" s="242" t="s">
        <v>974</v>
      </c>
      <c r="F21" s="235">
        <v>71.260000000000005</v>
      </c>
      <c r="G21" s="235">
        <v>18.760000000000002</v>
      </c>
      <c r="H21" s="235">
        <v>8.8000000000000007</v>
      </c>
      <c r="I21" s="243">
        <v>1299.5</v>
      </c>
      <c r="J21" s="235">
        <v>11349</v>
      </c>
      <c r="K21" s="235">
        <v>872.8</v>
      </c>
      <c r="L21" s="235">
        <v>3</v>
      </c>
      <c r="M21" s="235" t="s">
        <v>6</v>
      </c>
      <c r="N21" s="235" t="s">
        <v>5</v>
      </c>
      <c r="O21" s="235" t="s">
        <v>964</v>
      </c>
      <c r="P21" s="239" t="s">
        <v>4</v>
      </c>
      <c r="Q21" s="235" t="s">
        <v>971</v>
      </c>
      <c r="R21" s="241" t="s">
        <v>995</v>
      </c>
      <c r="S21" s="235" t="s">
        <v>36</v>
      </c>
      <c r="T21" s="239" t="s">
        <v>964</v>
      </c>
      <c r="U21" s="219"/>
    </row>
    <row r="22" spans="1:21" s="228" customFormat="1" ht="180" x14ac:dyDescent="0.35">
      <c r="A22" s="237">
        <f t="shared" si="1"/>
        <v>15</v>
      </c>
      <c r="B22" s="235" t="s">
        <v>996</v>
      </c>
      <c r="C22" s="235">
        <v>903033</v>
      </c>
      <c r="D22" s="235">
        <v>1971</v>
      </c>
      <c r="E22" s="235" t="s">
        <v>281</v>
      </c>
      <c r="F22" s="235">
        <v>67.069999999999993</v>
      </c>
      <c r="G22" s="235">
        <v>12.52</v>
      </c>
      <c r="H22" s="235">
        <v>6.4</v>
      </c>
      <c r="I22" s="243">
        <v>925.6</v>
      </c>
      <c r="J22" s="235">
        <v>5374</v>
      </c>
      <c r="K22" s="235">
        <v>332.5</v>
      </c>
      <c r="L22" s="235">
        <v>1</v>
      </c>
      <c r="M22" s="235" t="s">
        <v>6</v>
      </c>
      <c r="N22" s="235" t="s">
        <v>997</v>
      </c>
      <c r="O22" s="235" t="s">
        <v>998</v>
      </c>
      <c r="P22" s="239" t="s">
        <v>4</v>
      </c>
      <c r="Q22" s="235" t="s">
        <v>971</v>
      </c>
      <c r="R22" s="241" t="s">
        <v>999</v>
      </c>
      <c r="S22" s="235" t="s">
        <v>36</v>
      </c>
      <c r="T22" s="239" t="s">
        <v>1000</v>
      </c>
      <c r="U22" s="219"/>
    </row>
    <row r="23" spans="1:21" s="228" customFormat="1" ht="120" x14ac:dyDescent="0.35">
      <c r="A23" s="237">
        <f t="shared" si="1"/>
        <v>16</v>
      </c>
      <c r="B23" s="235" t="s">
        <v>1001</v>
      </c>
      <c r="C23" s="244">
        <v>890100006792</v>
      </c>
      <c r="D23" s="235">
        <v>2021</v>
      </c>
      <c r="E23" s="242" t="s">
        <v>974</v>
      </c>
      <c r="F23" s="235">
        <v>8.02</v>
      </c>
      <c r="G23" s="235">
        <v>4.82</v>
      </c>
      <c r="H23" s="235"/>
      <c r="I23" s="235">
        <v>55</v>
      </c>
      <c r="J23" s="235">
        <v>176.8</v>
      </c>
      <c r="K23" s="235" t="s">
        <v>974</v>
      </c>
      <c r="L23" s="235">
        <v>1</v>
      </c>
      <c r="M23" s="235" t="s">
        <v>6</v>
      </c>
      <c r="N23" s="235" t="s">
        <v>5</v>
      </c>
      <c r="O23" s="235" t="s">
        <v>998</v>
      </c>
      <c r="P23" s="239" t="s">
        <v>4</v>
      </c>
      <c r="Q23" s="235" t="s">
        <v>971</v>
      </c>
      <c r="R23" s="241" t="s">
        <v>1002</v>
      </c>
      <c r="S23" s="235" t="s">
        <v>36</v>
      </c>
      <c r="T23" s="239" t="s">
        <v>1003</v>
      </c>
      <c r="U23" s="219"/>
    </row>
    <row r="24" spans="1:21" s="245" customFormat="1" ht="75" x14ac:dyDescent="0.35">
      <c r="A24" s="237">
        <f t="shared" si="1"/>
        <v>17</v>
      </c>
      <c r="B24" s="235" t="s">
        <v>1004</v>
      </c>
      <c r="C24" s="235">
        <v>903030</v>
      </c>
      <c r="D24" s="235">
        <v>1969</v>
      </c>
      <c r="E24" s="242" t="s">
        <v>974</v>
      </c>
      <c r="F24" s="235">
        <v>145.24</v>
      </c>
      <c r="G24" s="235">
        <v>10.62</v>
      </c>
      <c r="H24" s="235">
        <v>8</v>
      </c>
      <c r="I24" s="243">
        <v>1542.4</v>
      </c>
      <c r="J24" s="235">
        <v>12339</v>
      </c>
      <c r="K24" s="235">
        <v>1542.4</v>
      </c>
      <c r="L24" s="235">
        <v>1</v>
      </c>
      <c r="M24" s="235" t="s">
        <v>4</v>
      </c>
      <c r="N24" s="235" t="s">
        <v>5</v>
      </c>
      <c r="O24" s="235" t="s">
        <v>964</v>
      </c>
      <c r="P24" s="239" t="s">
        <v>4</v>
      </c>
      <c r="Q24" s="235" t="s">
        <v>971</v>
      </c>
      <c r="R24" s="241" t="s">
        <v>1005</v>
      </c>
      <c r="S24" s="235" t="s">
        <v>36</v>
      </c>
      <c r="T24" s="239" t="s">
        <v>964</v>
      </c>
      <c r="U24" s="219"/>
    </row>
    <row r="25" spans="1:21" s="245" customFormat="1" ht="75" x14ac:dyDescent="0.35">
      <c r="A25" s="237">
        <f t="shared" si="1"/>
        <v>18</v>
      </c>
      <c r="B25" s="235" t="s">
        <v>1006</v>
      </c>
      <c r="C25" s="235">
        <v>903031</v>
      </c>
      <c r="D25" s="235">
        <v>1969</v>
      </c>
      <c r="E25" s="235" t="s">
        <v>281</v>
      </c>
      <c r="F25" s="235">
        <v>54.61</v>
      </c>
      <c r="G25" s="235">
        <v>36.369999999999997</v>
      </c>
      <c r="H25" s="235">
        <v>28.5</v>
      </c>
      <c r="I25" s="243">
        <v>1986.2</v>
      </c>
      <c r="J25" s="235">
        <v>56605.72</v>
      </c>
      <c r="K25" s="235">
        <v>2863.4</v>
      </c>
      <c r="L25" s="235">
        <v>1</v>
      </c>
      <c r="M25" s="235" t="s">
        <v>6</v>
      </c>
      <c r="N25" s="235" t="s">
        <v>5</v>
      </c>
      <c r="O25" s="235" t="s">
        <v>964</v>
      </c>
      <c r="P25" s="239" t="s">
        <v>4</v>
      </c>
      <c r="Q25" s="235" t="s">
        <v>971</v>
      </c>
      <c r="R25" s="241" t="s">
        <v>1007</v>
      </c>
      <c r="S25" s="235" t="s">
        <v>36</v>
      </c>
      <c r="T25" s="239" t="s">
        <v>964</v>
      </c>
      <c r="U25" s="219"/>
    </row>
    <row r="26" spans="1:21" s="245" customFormat="1" ht="75" x14ac:dyDescent="0.35">
      <c r="A26" s="237">
        <f t="shared" si="1"/>
        <v>19</v>
      </c>
      <c r="B26" s="235" t="s">
        <v>1008</v>
      </c>
      <c r="C26" s="235">
        <v>903032</v>
      </c>
      <c r="D26" s="235">
        <v>1969</v>
      </c>
      <c r="E26" s="242" t="s">
        <v>974</v>
      </c>
      <c r="F26" s="235">
        <v>30.2</v>
      </c>
      <c r="G26" s="235">
        <v>6.69</v>
      </c>
      <c r="H26" s="235">
        <v>5.5</v>
      </c>
      <c r="I26" s="243">
        <v>224</v>
      </c>
      <c r="J26" s="235">
        <v>1111</v>
      </c>
      <c r="K26" s="235">
        <v>156.80000000000001</v>
      </c>
      <c r="L26" s="235">
        <v>1</v>
      </c>
      <c r="M26" s="235" t="s">
        <v>6</v>
      </c>
      <c r="N26" s="235" t="s">
        <v>5</v>
      </c>
      <c r="O26" s="235" t="s">
        <v>964</v>
      </c>
      <c r="P26" s="239" t="s">
        <v>4</v>
      </c>
      <c r="Q26" s="235" t="s">
        <v>971</v>
      </c>
      <c r="R26" s="241" t="s">
        <v>1009</v>
      </c>
      <c r="S26" s="235" t="s">
        <v>36</v>
      </c>
      <c r="T26" s="239" t="s">
        <v>964</v>
      </c>
      <c r="U26" s="219"/>
    </row>
    <row r="27" spans="1:21" s="245" customFormat="1" ht="75" x14ac:dyDescent="0.35">
      <c r="A27" s="237">
        <f t="shared" si="1"/>
        <v>20</v>
      </c>
      <c r="B27" s="235" t="s">
        <v>1010</v>
      </c>
      <c r="C27" s="235">
        <v>710021</v>
      </c>
      <c r="D27" s="235">
        <v>1986</v>
      </c>
      <c r="E27" s="242" t="s">
        <v>974</v>
      </c>
      <c r="F27" s="235">
        <v>18.399999999999999</v>
      </c>
      <c r="G27" s="235">
        <v>9.8000000000000007</v>
      </c>
      <c r="H27" s="235">
        <v>11</v>
      </c>
      <c r="I27" s="235">
        <f>G27*F27</f>
        <v>180.32</v>
      </c>
      <c r="J27" s="235">
        <v>1983</v>
      </c>
      <c r="K27" s="235">
        <v>108.2</v>
      </c>
      <c r="L27" s="235">
        <v>1</v>
      </c>
      <c r="M27" s="235" t="s">
        <v>4</v>
      </c>
      <c r="N27" s="235" t="s">
        <v>442</v>
      </c>
      <c r="O27" s="235" t="s">
        <v>964</v>
      </c>
      <c r="P27" s="239" t="s">
        <v>4</v>
      </c>
      <c r="Q27" s="235" t="s">
        <v>971</v>
      </c>
      <c r="R27" s="241" t="s">
        <v>1011</v>
      </c>
      <c r="S27" s="235" t="s">
        <v>36</v>
      </c>
      <c r="T27" s="239" t="s">
        <v>964</v>
      </c>
      <c r="U27" s="219"/>
    </row>
    <row r="28" spans="1:21" s="245" customFormat="1" ht="75" x14ac:dyDescent="0.35">
      <c r="A28" s="237">
        <f t="shared" si="1"/>
        <v>21</v>
      </c>
      <c r="B28" s="235" t="s">
        <v>1012</v>
      </c>
      <c r="C28" s="235">
        <v>73101601</v>
      </c>
      <c r="D28" s="235">
        <v>1968</v>
      </c>
      <c r="E28" s="235" t="s">
        <v>281</v>
      </c>
      <c r="F28" s="235">
        <v>31.4</v>
      </c>
      <c r="G28" s="235">
        <v>16.03</v>
      </c>
      <c r="H28" s="235">
        <v>10.3</v>
      </c>
      <c r="I28" s="235">
        <v>503.3</v>
      </c>
      <c r="J28" s="235">
        <v>10016</v>
      </c>
      <c r="K28" s="235">
        <v>553</v>
      </c>
      <c r="L28" s="235">
        <v>3</v>
      </c>
      <c r="M28" s="235" t="s">
        <v>1013</v>
      </c>
      <c r="N28" s="235" t="s">
        <v>5</v>
      </c>
      <c r="O28" s="235" t="s">
        <v>964</v>
      </c>
      <c r="P28" s="239" t="s">
        <v>4</v>
      </c>
      <c r="Q28" s="235" t="s">
        <v>971</v>
      </c>
      <c r="R28" s="241" t="s">
        <v>1007</v>
      </c>
      <c r="S28" s="235" t="s">
        <v>36</v>
      </c>
      <c r="T28" s="239" t="s">
        <v>1014</v>
      </c>
      <c r="U28" s="219"/>
    </row>
    <row r="29" spans="1:21" s="245" customFormat="1" ht="75" x14ac:dyDescent="0.35">
      <c r="A29" s="237">
        <f t="shared" si="1"/>
        <v>22</v>
      </c>
      <c r="B29" s="235" t="s">
        <v>1015</v>
      </c>
      <c r="C29" s="235">
        <v>73101601</v>
      </c>
      <c r="D29" s="235">
        <v>1968</v>
      </c>
      <c r="E29" s="242" t="s">
        <v>974</v>
      </c>
      <c r="F29" s="235">
        <v>31.4</v>
      </c>
      <c r="G29" s="235">
        <v>16.03</v>
      </c>
      <c r="H29" s="235"/>
      <c r="I29" s="235"/>
      <c r="J29" s="235">
        <v>4873.3</v>
      </c>
      <c r="K29" s="235"/>
      <c r="L29" s="235">
        <v>2</v>
      </c>
      <c r="M29" s="235" t="s">
        <v>1013</v>
      </c>
      <c r="N29" s="235" t="s">
        <v>5</v>
      </c>
      <c r="O29" s="235" t="s">
        <v>964</v>
      </c>
      <c r="P29" s="239" t="s">
        <v>4</v>
      </c>
      <c r="Q29" s="235" t="s">
        <v>971</v>
      </c>
      <c r="R29" s="241" t="s">
        <v>1016</v>
      </c>
      <c r="S29" s="235" t="s">
        <v>36</v>
      </c>
      <c r="T29" s="239" t="s">
        <v>1014</v>
      </c>
      <c r="U29" s="219"/>
    </row>
    <row r="30" spans="1:21" s="245" customFormat="1" ht="75" x14ac:dyDescent="0.35">
      <c r="A30" s="237">
        <f t="shared" si="1"/>
        <v>23</v>
      </c>
      <c r="B30" s="235" t="s">
        <v>1017</v>
      </c>
      <c r="C30" s="235" t="s">
        <v>1018</v>
      </c>
      <c r="D30" s="235">
        <v>1968</v>
      </c>
      <c r="E30" s="242" t="s">
        <v>974</v>
      </c>
      <c r="F30" s="235">
        <v>27.83</v>
      </c>
      <c r="G30" s="235">
        <v>6.13</v>
      </c>
      <c r="H30" s="235">
        <v>7.3</v>
      </c>
      <c r="I30" s="235">
        <v>170.6</v>
      </c>
      <c r="J30" s="235">
        <v>1245</v>
      </c>
      <c r="K30" s="235">
        <v>181</v>
      </c>
      <c r="L30" s="235">
        <v>1</v>
      </c>
      <c r="M30" s="235" t="s">
        <v>6</v>
      </c>
      <c r="N30" s="235" t="s">
        <v>5</v>
      </c>
      <c r="O30" s="235" t="s">
        <v>964</v>
      </c>
      <c r="P30" s="239" t="s">
        <v>4</v>
      </c>
      <c r="Q30" s="235" t="s">
        <v>971</v>
      </c>
      <c r="R30" s="241" t="s">
        <v>993</v>
      </c>
      <c r="S30" s="235" t="s">
        <v>36</v>
      </c>
      <c r="T30" s="239" t="s">
        <v>1019</v>
      </c>
      <c r="U30" s="219"/>
    </row>
    <row r="31" spans="1:21" s="245" customFormat="1" ht="75" x14ac:dyDescent="0.35">
      <c r="A31" s="237">
        <f t="shared" si="1"/>
        <v>24</v>
      </c>
      <c r="B31" s="235" t="s">
        <v>1020</v>
      </c>
      <c r="C31" s="235">
        <v>731016</v>
      </c>
      <c r="D31" s="235">
        <v>1968</v>
      </c>
      <c r="E31" s="242" t="s">
        <v>974</v>
      </c>
      <c r="F31" s="235"/>
      <c r="G31" s="235"/>
      <c r="H31" s="235"/>
      <c r="I31" s="235"/>
      <c r="J31" s="235"/>
      <c r="K31" s="235"/>
      <c r="L31" s="235"/>
      <c r="M31" s="235" t="s">
        <v>6</v>
      </c>
      <c r="N31" s="235" t="s">
        <v>5</v>
      </c>
      <c r="O31" s="235" t="s">
        <v>964</v>
      </c>
      <c r="P31" s="239" t="s">
        <v>4</v>
      </c>
      <c r="Q31" s="235" t="s">
        <v>971</v>
      </c>
      <c r="R31" s="241" t="s">
        <v>993</v>
      </c>
      <c r="S31" s="235" t="s">
        <v>36</v>
      </c>
      <c r="T31" s="239" t="s">
        <v>964</v>
      </c>
      <c r="U31" s="219"/>
    </row>
    <row r="32" spans="1:21" s="245" customFormat="1" ht="75" x14ac:dyDescent="0.35">
      <c r="A32" s="237">
        <f t="shared" si="1"/>
        <v>25</v>
      </c>
      <c r="B32" s="235" t="s">
        <v>1021</v>
      </c>
      <c r="C32" s="235">
        <v>731016</v>
      </c>
      <c r="D32" s="235">
        <v>1968</v>
      </c>
      <c r="E32" s="242" t="s">
        <v>974</v>
      </c>
      <c r="F32" s="235"/>
      <c r="G32" s="235"/>
      <c r="H32" s="235"/>
      <c r="I32" s="235"/>
      <c r="J32" s="235"/>
      <c r="K32" s="235"/>
      <c r="L32" s="235"/>
      <c r="M32" s="235" t="s">
        <v>6</v>
      </c>
      <c r="N32" s="235" t="s">
        <v>5</v>
      </c>
      <c r="O32" s="235" t="s">
        <v>964</v>
      </c>
      <c r="P32" s="239" t="s">
        <v>4</v>
      </c>
      <c r="Q32" s="235" t="s">
        <v>971</v>
      </c>
      <c r="R32" s="241" t="s">
        <v>993</v>
      </c>
      <c r="S32" s="235" t="s">
        <v>36</v>
      </c>
      <c r="T32" s="239" t="s">
        <v>1022</v>
      </c>
      <c r="U32" s="219"/>
    </row>
    <row r="33" spans="1:21" s="245" customFormat="1" ht="90" x14ac:dyDescent="0.35">
      <c r="A33" s="237">
        <f t="shared" si="1"/>
        <v>26</v>
      </c>
      <c r="B33" s="235" t="s">
        <v>1023</v>
      </c>
      <c r="C33" s="235">
        <v>20001</v>
      </c>
      <c r="D33" s="235">
        <v>1968</v>
      </c>
      <c r="E33" s="242" t="s">
        <v>974</v>
      </c>
      <c r="F33" s="235">
        <v>25.07</v>
      </c>
      <c r="G33" s="235">
        <v>6.61</v>
      </c>
      <c r="H33" s="235">
        <v>10.5</v>
      </c>
      <c r="I33" s="235">
        <v>165.7</v>
      </c>
      <c r="J33" s="235">
        <v>1426</v>
      </c>
      <c r="K33" s="235">
        <v>182.3</v>
      </c>
      <c r="L33" s="235">
        <v>1</v>
      </c>
      <c r="M33" s="235" t="s">
        <v>6</v>
      </c>
      <c r="N33" s="235" t="s">
        <v>5</v>
      </c>
      <c r="O33" s="235" t="s">
        <v>964</v>
      </c>
      <c r="P33" s="239" t="s">
        <v>4</v>
      </c>
      <c r="Q33" s="235" t="s">
        <v>971</v>
      </c>
      <c r="R33" s="241" t="s">
        <v>1024</v>
      </c>
      <c r="S33" s="235" t="s">
        <v>36</v>
      </c>
      <c r="T33" s="239" t="s">
        <v>1014</v>
      </c>
      <c r="U33" s="219"/>
    </row>
    <row r="34" spans="1:21" s="245" customFormat="1" ht="90" x14ac:dyDescent="0.35">
      <c r="A34" s="237">
        <f t="shared" si="1"/>
        <v>27</v>
      </c>
      <c r="B34" s="235" t="s">
        <v>1025</v>
      </c>
      <c r="C34" s="235">
        <v>20001</v>
      </c>
      <c r="D34" s="235">
        <v>1968</v>
      </c>
      <c r="E34" s="242" t="s">
        <v>974</v>
      </c>
      <c r="F34" s="235"/>
      <c r="G34" s="235"/>
      <c r="H34" s="235"/>
      <c r="I34" s="235"/>
      <c r="J34" s="235">
        <v>1490</v>
      </c>
      <c r="K34" s="235"/>
      <c r="L34" s="235">
        <v>1</v>
      </c>
      <c r="M34" s="235" t="s">
        <v>4</v>
      </c>
      <c r="N34" s="235" t="s">
        <v>5</v>
      </c>
      <c r="O34" s="235" t="s">
        <v>964</v>
      </c>
      <c r="P34" s="239" t="s">
        <v>4</v>
      </c>
      <c r="Q34" s="235" t="s">
        <v>971</v>
      </c>
      <c r="R34" s="241" t="s">
        <v>1016</v>
      </c>
      <c r="S34" s="235" t="s">
        <v>36</v>
      </c>
      <c r="T34" s="239" t="s">
        <v>1014</v>
      </c>
      <c r="U34" s="219"/>
    </row>
    <row r="35" spans="1:21" s="245" customFormat="1" ht="75" x14ac:dyDescent="0.35">
      <c r="A35" s="237">
        <f t="shared" si="1"/>
        <v>28</v>
      </c>
      <c r="B35" s="235" t="s">
        <v>1026</v>
      </c>
      <c r="C35" s="235">
        <v>20001</v>
      </c>
      <c r="D35" s="235">
        <v>1968</v>
      </c>
      <c r="E35" s="235" t="s">
        <v>281</v>
      </c>
      <c r="F35" s="235">
        <v>24</v>
      </c>
      <c r="G35" s="235">
        <v>9.4</v>
      </c>
      <c r="H35" s="235">
        <v>15.6</v>
      </c>
      <c r="I35" s="235">
        <v>284.2</v>
      </c>
      <c r="J35" s="235">
        <v>2592</v>
      </c>
      <c r="K35" s="235">
        <v>225.6</v>
      </c>
      <c r="L35" s="235">
        <v>1</v>
      </c>
      <c r="M35" s="235" t="s">
        <v>6</v>
      </c>
      <c r="N35" s="235" t="s">
        <v>5</v>
      </c>
      <c r="O35" s="235" t="s">
        <v>964</v>
      </c>
      <c r="P35" s="239" t="s">
        <v>4</v>
      </c>
      <c r="Q35" s="235" t="s">
        <v>971</v>
      </c>
      <c r="R35" s="241" t="s">
        <v>1027</v>
      </c>
      <c r="S35" s="235" t="s">
        <v>36</v>
      </c>
      <c r="T35" s="239" t="s">
        <v>1014</v>
      </c>
      <c r="U35" s="219"/>
    </row>
    <row r="36" spans="1:21" s="245" customFormat="1" ht="75" x14ac:dyDescent="0.35">
      <c r="A36" s="237">
        <f t="shared" si="1"/>
        <v>29</v>
      </c>
      <c r="B36" s="235" t="s">
        <v>1028</v>
      </c>
      <c r="C36" s="235">
        <v>20001</v>
      </c>
      <c r="D36" s="235">
        <v>1968</v>
      </c>
      <c r="E36" s="242" t="s">
        <v>974</v>
      </c>
      <c r="F36" s="235"/>
      <c r="G36" s="235"/>
      <c r="H36" s="235"/>
      <c r="I36" s="235"/>
      <c r="J36" s="235">
        <v>21750.400000000001</v>
      </c>
      <c r="K36" s="235"/>
      <c r="L36" s="235">
        <v>1</v>
      </c>
      <c r="M36" s="235" t="s">
        <v>4</v>
      </c>
      <c r="N36" s="235" t="s">
        <v>5</v>
      </c>
      <c r="O36" s="235" t="s">
        <v>964</v>
      </c>
      <c r="P36" s="239" t="s">
        <v>4</v>
      </c>
      <c r="Q36" s="235" t="s">
        <v>971</v>
      </c>
      <c r="R36" s="241" t="s">
        <v>1016</v>
      </c>
      <c r="S36" s="235" t="s">
        <v>36</v>
      </c>
      <c r="T36" s="239" t="s">
        <v>1014</v>
      </c>
      <c r="U36" s="219"/>
    </row>
    <row r="37" spans="1:21" s="245" customFormat="1" ht="75" x14ac:dyDescent="0.35">
      <c r="A37" s="237">
        <f t="shared" si="1"/>
        <v>30</v>
      </c>
      <c r="B37" s="235" t="s">
        <v>1029</v>
      </c>
      <c r="C37" s="235">
        <v>98420104607</v>
      </c>
      <c r="D37" s="235">
        <v>1969</v>
      </c>
      <c r="E37" s="242" t="s">
        <v>974</v>
      </c>
      <c r="F37" s="235">
        <v>37.380000000000003</v>
      </c>
      <c r="G37" s="235">
        <v>13.26</v>
      </c>
      <c r="H37" s="235">
        <v>4.72</v>
      </c>
      <c r="I37" s="235">
        <v>612.11</v>
      </c>
      <c r="J37" s="235">
        <v>2346</v>
      </c>
      <c r="K37" s="235">
        <v>519</v>
      </c>
      <c r="L37" s="235">
        <v>1</v>
      </c>
      <c r="M37" s="235" t="s">
        <v>6</v>
      </c>
      <c r="N37" s="235" t="s">
        <v>5</v>
      </c>
      <c r="O37" s="235" t="s">
        <v>964</v>
      </c>
      <c r="P37" s="239" t="s">
        <v>4</v>
      </c>
      <c r="Q37" s="235" t="s">
        <v>971</v>
      </c>
      <c r="R37" s="241" t="s">
        <v>1030</v>
      </c>
      <c r="S37" s="235" t="s">
        <v>36</v>
      </c>
      <c r="T37" s="239" t="s">
        <v>964</v>
      </c>
      <c r="U37" s="219"/>
    </row>
    <row r="38" spans="1:21" s="245" customFormat="1" ht="15" x14ac:dyDescent="0.35">
      <c r="A38" s="234"/>
      <c r="B38" s="234" t="s">
        <v>251</v>
      </c>
      <c r="C38" s="246"/>
      <c r="D38" s="246"/>
      <c r="E38" s="242"/>
      <c r="F38" s="246"/>
      <c r="G38" s="246"/>
      <c r="H38" s="246"/>
      <c r="I38" s="246"/>
      <c r="J38" s="246"/>
      <c r="K38" s="246"/>
      <c r="L38" s="246"/>
      <c r="M38" s="246"/>
      <c r="N38" s="235"/>
      <c r="O38" s="246"/>
      <c r="P38" s="246"/>
      <c r="Q38" s="246"/>
      <c r="R38" s="232"/>
      <c r="S38" s="232"/>
      <c r="T38" s="248"/>
      <c r="U38" s="933"/>
    </row>
    <row r="39" spans="1:21" s="245" customFormat="1" ht="180" x14ac:dyDescent="0.35">
      <c r="A39" s="237">
        <v>31</v>
      </c>
      <c r="B39" s="235" t="s">
        <v>1031</v>
      </c>
      <c r="C39" s="246">
        <v>10005</v>
      </c>
      <c r="D39" s="235">
        <v>1983</v>
      </c>
      <c r="E39" s="242" t="s">
        <v>974</v>
      </c>
      <c r="F39" s="238" t="s">
        <v>974</v>
      </c>
      <c r="G39" s="238" t="s">
        <v>974</v>
      </c>
      <c r="H39" s="238" t="s">
        <v>974</v>
      </c>
      <c r="I39" s="238" t="s">
        <v>974</v>
      </c>
      <c r="J39" s="235">
        <v>2505</v>
      </c>
      <c r="K39" s="238" t="s">
        <v>974</v>
      </c>
      <c r="L39" s="238" t="s">
        <v>974</v>
      </c>
      <c r="M39" s="238" t="s">
        <v>974</v>
      </c>
      <c r="N39" s="235" t="s">
        <v>5</v>
      </c>
      <c r="O39" s="235" t="s">
        <v>964</v>
      </c>
      <c r="P39" s="248" t="s">
        <v>4</v>
      </c>
      <c r="Q39" s="235" t="s">
        <v>971</v>
      </c>
      <c r="R39" s="249" t="s">
        <v>1032</v>
      </c>
      <c r="S39" s="235" t="s">
        <v>36</v>
      </c>
      <c r="T39" s="239" t="s">
        <v>964</v>
      </c>
      <c r="U39" s="219"/>
    </row>
    <row r="40" spans="1:21" s="245" customFormat="1" ht="165" x14ac:dyDescent="0.35">
      <c r="A40" s="237">
        <f t="shared" si="1"/>
        <v>32</v>
      </c>
      <c r="B40" s="235" t="s">
        <v>1033</v>
      </c>
      <c r="C40" s="250" t="s">
        <v>1034</v>
      </c>
      <c r="D40" s="235">
        <v>2022</v>
      </c>
      <c r="E40" s="242" t="s">
        <v>974</v>
      </c>
      <c r="F40" s="238">
        <v>154</v>
      </c>
      <c r="G40" s="238">
        <v>3</v>
      </c>
      <c r="H40" s="251" t="s">
        <v>1035</v>
      </c>
      <c r="I40" s="238">
        <v>592.9</v>
      </c>
      <c r="J40" s="235">
        <v>3188</v>
      </c>
      <c r="K40" s="235"/>
      <c r="L40" s="235">
        <v>1</v>
      </c>
      <c r="M40" s="235" t="s">
        <v>6</v>
      </c>
      <c r="N40" s="235" t="s">
        <v>5</v>
      </c>
      <c r="O40" s="235" t="s">
        <v>964</v>
      </c>
      <c r="P40" s="248" t="s">
        <v>4</v>
      </c>
      <c r="Q40" s="240" t="s">
        <v>192</v>
      </c>
      <c r="R40" s="232" t="s">
        <v>1036</v>
      </c>
      <c r="S40" s="235" t="s">
        <v>966</v>
      </c>
      <c r="T40" s="239" t="s">
        <v>964</v>
      </c>
      <c r="U40" s="219"/>
    </row>
    <row r="41" spans="1:21" s="245" customFormat="1" ht="75" x14ac:dyDescent="0.35">
      <c r="A41" s="237">
        <f t="shared" si="1"/>
        <v>33</v>
      </c>
      <c r="B41" s="235" t="s">
        <v>1037</v>
      </c>
      <c r="C41" s="235">
        <v>10008</v>
      </c>
      <c r="D41" s="235">
        <v>1968</v>
      </c>
      <c r="E41" s="242" t="s">
        <v>974</v>
      </c>
      <c r="F41" s="238">
        <v>30</v>
      </c>
      <c r="G41" s="238">
        <v>3</v>
      </c>
      <c r="H41" s="235">
        <v>3.2</v>
      </c>
      <c r="I41" s="238">
        <v>90</v>
      </c>
      <c r="J41" s="235">
        <v>288</v>
      </c>
      <c r="K41" s="235">
        <v>90</v>
      </c>
      <c r="L41" s="235"/>
      <c r="M41" s="235" t="s">
        <v>6</v>
      </c>
      <c r="N41" s="235" t="s">
        <v>5</v>
      </c>
      <c r="O41" s="235" t="s">
        <v>964</v>
      </c>
      <c r="P41" s="239" t="s">
        <v>4</v>
      </c>
      <c r="Q41" s="235" t="s">
        <v>971</v>
      </c>
      <c r="R41" s="235" t="s">
        <v>1038</v>
      </c>
      <c r="S41" s="235" t="s">
        <v>36</v>
      </c>
      <c r="T41" s="239" t="s">
        <v>964</v>
      </c>
      <c r="U41" s="219"/>
    </row>
    <row r="42" spans="1:21" s="245" customFormat="1" ht="90" x14ac:dyDescent="0.35">
      <c r="A42" s="237">
        <f t="shared" si="1"/>
        <v>34</v>
      </c>
      <c r="B42" s="235" t="s">
        <v>1039</v>
      </c>
      <c r="C42" s="235" t="s">
        <v>974</v>
      </c>
      <c r="D42" s="235" t="s">
        <v>974</v>
      </c>
      <c r="E42" s="242" t="s">
        <v>974</v>
      </c>
      <c r="F42" s="238" t="s">
        <v>974</v>
      </c>
      <c r="G42" s="238" t="s">
        <v>974</v>
      </c>
      <c r="H42" s="238" t="s">
        <v>974</v>
      </c>
      <c r="I42" s="238" t="s">
        <v>974</v>
      </c>
      <c r="J42" s="252">
        <v>2660</v>
      </c>
      <c r="K42" s="238" t="s">
        <v>974</v>
      </c>
      <c r="L42" s="238" t="s">
        <v>974</v>
      </c>
      <c r="M42" s="235" t="s">
        <v>6</v>
      </c>
      <c r="N42" s="235" t="s">
        <v>5</v>
      </c>
      <c r="O42" s="235" t="s">
        <v>964</v>
      </c>
      <c r="P42" s="239" t="s">
        <v>4</v>
      </c>
      <c r="Q42" s="235" t="s">
        <v>971</v>
      </c>
      <c r="R42" s="235" t="s">
        <v>1040</v>
      </c>
      <c r="S42" s="235" t="s">
        <v>36</v>
      </c>
      <c r="T42" s="239" t="s">
        <v>964</v>
      </c>
      <c r="U42" s="219"/>
    </row>
    <row r="43" spans="1:21" s="245" customFormat="1" ht="75" x14ac:dyDescent="0.35">
      <c r="A43" s="237">
        <f t="shared" si="1"/>
        <v>35</v>
      </c>
      <c r="B43" s="235" t="s">
        <v>1041</v>
      </c>
      <c r="C43" s="235" t="s">
        <v>974</v>
      </c>
      <c r="D43" s="235" t="s">
        <v>974</v>
      </c>
      <c r="E43" s="242" t="s">
        <v>974</v>
      </c>
      <c r="F43" s="238" t="s">
        <v>974</v>
      </c>
      <c r="G43" s="238" t="s">
        <v>974</v>
      </c>
      <c r="H43" s="238" t="s">
        <v>974</v>
      </c>
      <c r="I43" s="238" t="s">
        <v>974</v>
      </c>
      <c r="J43" s="252">
        <v>2511</v>
      </c>
      <c r="K43" s="238" t="s">
        <v>974</v>
      </c>
      <c r="L43" s="238" t="s">
        <v>974</v>
      </c>
      <c r="M43" s="235" t="s">
        <v>6</v>
      </c>
      <c r="N43" s="235" t="s">
        <v>5</v>
      </c>
      <c r="O43" s="235" t="s">
        <v>964</v>
      </c>
      <c r="P43" s="239" t="s">
        <v>4</v>
      </c>
      <c r="Q43" s="235" t="s">
        <v>971</v>
      </c>
      <c r="R43" s="235" t="s">
        <v>1040</v>
      </c>
      <c r="S43" s="235" t="s">
        <v>36</v>
      </c>
      <c r="T43" s="239" t="s">
        <v>964</v>
      </c>
      <c r="U43" s="219"/>
    </row>
    <row r="44" spans="1:21" s="245" customFormat="1" ht="75" x14ac:dyDescent="0.35">
      <c r="A44" s="237">
        <f t="shared" si="1"/>
        <v>36</v>
      </c>
      <c r="B44" s="235" t="s">
        <v>1042</v>
      </c>
      <c r="C44" s="235" t="s">
        <v>974</v>
      </c>
      <c r="D44" s="235" t="s">
        <v>974</v>
      </c>
      <c r="E44" s="242" t="s">
        <v>974</v>
      </c>
      <c r="F44" s="238" t="s">
        <v>974</v>
      </c>
      <c r="G44" s="238" t="s">
        <v>974</v>
      </c>
      <c r="H44" s="238" t="s">
        <v>974</v>
      </c>
      <c r="I44" s="238" t="s">
        <v>974</v>
      </c>
      <c r="J44" s="252">
        <v>320</v>
      </c>
      <c r="K44" s="238" t="s">
        <v>974</v>
      </c>
      <c r="L44" s="238" t="s">
        <v>974</v>
      </c>
      <c r="M44" s="235" t="s">
        <v>6</v>
      </c>
      <c r="N44" s="235" t="s">
        <v>5</v>
      </c>
      <c r="O44" s="235" t="s">
        <v>964</v>
      </c>
      <c r="P44" s="239" t="s">
        <v>4</v>
      </c>
      <c r="Q44" s="235" t="s">
        <v>971</v>
      </c>
      <c r="R44" s="235" t="s">
        <v>1040</v>
      </c>
      <c r="S44" s="235" t="s">
        <v>36</v>
      </c>
      <c r="T44" s="239" t="s">
        <v>964</v>
      </c>
      <c r="U44" s="219"/>
    </row>
    <row r="45" spans="1:21" s="245" customFormat="1" ht="75" x14ac:dyDescent="0.35">
      <c r="A45" s="237">
        <f t="shared" si="1"/>
        <v>37</v>
      </c>
      <c r="B45" s="235" t="s">
        <v>1043</v>
      </c>
      <c r="C45" s="235" t="s">
        <v>974</v>
      </c>
      <c r="D45" s="235" t="s">
        <v>974</v>
      </c>
      <c r="E45" s="242" t="s">
        <v>974</v>
      </c>
      <c r="F45" s="238" t="s">
        <v>974</v>
      </c>
      <c r="G45" s="238" t="s">
        <v>974</v>
      </c>
      <c r="H45" s="238" t="s">
        <v>974</v>
      </c>
      <c r="I45" s="238" t="s">
        <v>974</v>
      </c>
      <c r="J45" s="252">
        <v>3400</v>
      </c>
      <c r="K45" s="238" t="s">
        <v>974</v>
      </c>
      <c r="L45" s="238" t="s">
        <v>974</v>
      </c>
      <c r="M45" s="235" t="s">
        <v>6</v>
      </c>
      <c r="N45" s="235" t="s">
        <v>5</v>
      </c>
      <c r="O45" s="235" t="s">
        <v>964</v>
      </c>
      <c r="P45" s="239" t="s">
        <v>4</v>
      </c>
      <c r="Q45" s="235" t="s">
        <v>971</v>
      </c>
      <c r="R45" s="235" t="s">
        <v>1040</v>
      </c>
      <c r="S45" s="235" t="s">
        <v>36</v>
      </c>
      <c r="T45" s="239" t="s">
        <v>964</v>
      </c>
      <c r="U45" s="219"/>
    </row>
    <row r="46" spans="1:21" s="245" customFormat="1" ht="75" x14ac:dyDescent="0.35">
      <c r="A46" s="237">
        <f t="shared" si="1"/>
        <v>38</v>
      </c>
      <c r="B46" s="235" t="s">
        <v>1044</v>
      </c>
      <c r="C46" s="235" t="s">
        <v>974</v>
      </c>
      <c r="D46" s="235" t="s">
        <v>974</v>
      </c>
      <c r="E46" s="242" t="s">
        <v>974</v>
      </c>
      <c r="F46" s="238" t="s">
        <v>974</v>
      </c>
      <c r="G46" s="238" t="s">
        <v>974</v>
      </c>
      <c r="H46" s="238" t="s">
        <v>974</v>
      </c>
      <c r="I46" s="238" t="s">
        <v>974</v>
      </c>
      <c r="J46" s="252">
        <v>4656</v>
      </c>
      <c r="K46" s="238" t="s">
        <v>974</v>
      </c>
      <c r="L46" s="238" t="s">
        <v>974</v>
      </c>
      <c r="M46" s="235" t="s">
        <v>6</v>
      </c>
      <c r="N46" s="235" t="s">
        <v>5</v>
      </c>
      <c r="O46" s="235" t="s">
        <v>964</v>
      </c>
      <c r="P46" s="239" t="s">
        <v>4</v>
      </c>
      <c r="Q46" s="235" t="s">
        <v>971</v>
      </c>
      <c r="R46" s="235" t="s">
        <v>1040</v>
      </c>
      <c r="S46" s="235" t="s">
        <v>36</v>
      </c>
      <c r="T46" s="239" t="s">
        <v>964</v>
      </c>
      <c r="U46" s="219"/>
    </row>
    <row r="47" spans="1:21" s="245" customFormat="1" ht="75" x14ac:dyDescent="0.35">
      <c r="A47" s="237">
        <f t="shared" si="1"/>
        <v>39</v>
      </c>
      <c r="B47" s="235" t="s">
        <v>1045</v>
      </c>
      <c r="C47" s="235" t="s">
        <v>974</v>
      </c>
      <c r="D47" s="235" t="s">
        <v>974</v>
      </c>
      <c r="E47" s="242" t="s">
        <v>974</v>
      </c>
      <c r="F47" s="238" t="s">
        <v>974</v>
      </c>
      <c r="G47" s="238" t="s">
        <v>974</v>
      </c>
      <c r="H47" s="238" t="s">
        <v>974</v>
      </c>
      <c r="I47" s="238" t="s">
        <v>974</v>
      </c>
      <c r="J47" s="252">
        <v>637.5</v>
      </c>
      <c r="K47" s="238" t="s">
        <v>974</v>
      </c>
      <c r="L47" s="238" t="s">
        <v>974</v>
      </c>
      <c r="M47" s="235" t="s">
        <v>6</v>
      </c>
      <c r="N47" s="235" t="s">
        <v>5</v>
      </c>
      <c r="O47" s="235" t="s">
        <v>964</v>
      </c>
      <c r="P47" s="239" t="s">
        <v>4</v>
      </c>
      <c r="Q47" s="235" t="s">
        <v>971</v>
      </c>
      <c r="R47" s="235" t="s">
        <v>1040</v>
      </c>
      <c r="S47" s="235" t="s">
        <v>36</v>
      </c>
      <c r="T47" s="239" t="s">
        <v>964</v>
      </c>
      <c r="U47" s="219"/>
    </row>
    <row r="48" spans="1:21" s="245" customFormat="1" ht="75" x14ac:dyDescent="0.35">
      <c r="A48" s="237">
        <f t="shared" si="1"/>
        <v>40</v>
      </c>
      <c r="B48" s="235" t="s">
        <v>1046</v>
      </c>
      <c r="C48" s="235" t="s">
        <v>974</v>
      </c>
      <c r="D48" s="235" t="s">
        <v>974</v>
      </c>
      <c r="E48" s="242" t="s">
        <v>974</v>
      </c>
      <c r="F48" s="238" t="s">
        <v>974</v>
      </c>
      <c r="G48" s="238" t="s">
        <v>974</v>
      </c>
      <c r="H48" s="238" t="s">
        <v>974</v>
      </c>
      <c r="I48" s="238" t="s">
        <v>974</v>
      </c>
      <c r="J48" s="252">
        <v>792</v>
      </c>
      <c r="K48" s="238" t="s">
        <v>974</v>
      </c>
      <c r="L48" s="238" t="s">
        <v>974</v>
      </c>
      <c r="M48" s="235" t="s">
        <v>6</v>
      </c>
      <c r="N48" s="235" t="s">
        <v>5</v>
      </c>
      <c r="O48" s="235" t="s">
        <v>964</v>
      </c>
      <c r="P48" s="239" t="s">
        <v>4</v>
      </c>
      <c r="Q48" s="235" t="s">
        <v>971</v>
      </c>
      <c r="R48" s="235" t="s">
        <v>1040</v>
      </c>
      <c r="S48" s="235" t="s">
        <v>36</v>
      </c>
      <c r="T48" s="239" t="s">
        <v>964</v>
      </c>
      <c r="U48" s="219"/>
    </row>
    <row r="49" spans="1:21" s="245" customFormat="1" ht="75" x14ac:dyDescent="0.35">
      <c r="A49" s="237">
        <f t="shared" si="1"/>
        <v>41</v>
      </c>
      <c r="B49" s="235" t="s">
        <v>1047</v>
      </c>
      <c r="C49" s="235" t="s">
        <v>974</v>
      </c>
      <c r="D49" s="235" t="s">
        <v>974</v>
      </c>
      <c r="E49" s="242" t="s">
        <v>974</v>
      </c>
      <c r="F49" s="238" t="s">
        <v>974</v>
      </c>
      <c r="G49" s="238" t="s">
        <v>974</v>
      </c>
      <c r="H49" s="238" t="s">
        <v>974</v>
      </c>
      <c r="I49" s="238" t="s">
        <v>974</v>
      </c>
      <c r="J49" s="252">
        <v>1320</v>
      </c>
      <c r="K49" s="238" t="s">
        <v>974</v>
      </c>
      <c r="L49" s="238" t="s">
        <v>974</v>
      </c>
      <c r="M49" s="235" t="s">
        <v>6</v>
      </c>
      <c r="N49" s="235" t="s">
        <v>5</v>
      </c>
      <c r="O49" s="235" t="s">
        <v>964</v>
      </c>
      <c r="P49" s="239" t="s">
        <v>4</v>
      </c>
      <c r="Q49" s="235" t="s">
        <v>971</v>
      </c>
      <c r="R49" s="235" t="s">
        <v>1040</v>
      </c>
      <c r="S49" s="235" t="s">
        <v>36</v>
      </c>
      <c r="T49" s="239" t="s">
        <v>964</v>
      </c>
      <c r="U49" s="219"/>
    </row>
    <row r="50" spans="1:21" s="245" customFormat="1" ht="75" x14ac:dyDescent="0.35">
      <c r="A50" s="237">
        <f t="shared" si="1"/>
        <v>42</v>
      </c>
      <c r="B50" s="235" t="s">
        <v>1048</v>
      </c>
      <c r="C50" s="244">
        <v>890100000227</v>
      </c>
      <c r="D50" s="235">
        <v>2022</v>
      </c>
      <c r="E50" s="242" t="s">
        <v>974</v>
      </c>
      <c r="F50" s="238" t="s">
        <v>974</v>
      </c>
      <c r="G50" s="238" t="s">
        <v>974</v>
      </c>
      <c r="H50" s="238" t="s">
        <v>974</v>
      </c>
      <c r="I50" s="238" t="s">
        <v>974</v>
      </c>
      <c r="J50" s="238" t="s">
        <v>974</v>
      </c>
      <c r="K50" s="238" t="s">
        <v>974</v>
      </c>
      <c r="L50" s="238" t="s">
        <v>974</v>
      </c>
      <c r="M50" s="235" t="s">
        <v>6</v>
      </c>
      <c r="N50" s="235" t="s">
        <v>5</v>
      </c>
      <c r="O50" s="235" t="s">
        <v>964</v>
      </c>
      <c r="P50" s="248" t="s">
        <v>4</v>
      </c>
      <c r="Q50" s="240" t="s">
        <v>192</v>
      </c>
      <c r="R50" s="235" t="s">
        <v>1040</v>
      </c>
      <c r="S50" s="235" t="s">
        <v>966</v>
      </c>
      <c r="T50" s="239" t="s">
        <v>964</v>
      </c>
      <c r="U50" s="219"/>
    </row>
    <row r="51" spans="1:21" s="245" customFormat="1" ht="75" x14ac:dyDescent="0.35">
      <c r="A51" s="237">
        <f t="shared" si="1"/>
        <v>43</v>
      </c>
      <c r="B51" s="235" t="s">
        <v>1049</v>
      </c>
      <c r="C51" s="244">
        <v>890100000226</v>
      </c>
      <c r="D51" s="235">
        <v>2022</v>
      </c>
      <c r="E51" s="242" t="s">
        <v>974</v>
      </c>
      <c r="F51" s="238" t="s">
        <v>974</v>
      </c>
      <c r="G51" s="238" t="s">
        <v>974</v>
      </c>
      <c r="H51" s="238" t="s">
        <v>974</v>
      </c>
      <c r="I51" s="238" t="s">
        <v>974</v>
      </c>
      <c r="J51" s="238" t="s">
        <v>974</v>
      </c>
      <c r="K51" s="238" t="s">
        <v>974</v>
      </c>
      <c r="L51" s="238" t="s">
        <v>974</v>
      </c>
      <c r="M51" s="235" t="s">
        <v>6</v>
      </c>
      <c r="N51" s="235" t="s">
        <v>5</v>
      </c>
      <c r="O51" s="235" t="s">
        <v>964</v>
      </c>
      <c r="P51" s="248" t="s">
        <v>4</v>
      </c>
      <c r="Q51" s="240" t="s">
        <v>192</v>
      </c>
      <c r="R51" s="235" t="s">
        <v>1040</v>
      </c>
      <c r="S51" s="235" t="s">
        <v>966</v>
      </c>
      <c r="T51" s="239" t="s">
        <v>964</v>
      </c>
      <c r="U51" s="219"/>
    </row>
    <row r="52" spans="1:21" s="245" customFormat="1" ht="75" x14ac:dyDescent="0.35">
      <c r="A52" s="237">
        <f t="shared" si="1"/>
        <v>44</v>
      </c>
      <c r="B52" s="235" t="s">
        <v>1050</v>
      </c>
      <c r="C52" s="244">
        <v>890100000224</v>
      </c>
      <c r="D52" s="235">
        <v>2022</v>
      </c>
      <c r="E52" s="242" t="s">
        <v>974</v>
      </c>
      <c r="F52" s="238" t="s">
        <v>974</v>
      </c>
      <c r="G52" s="238" t="s">
        <v>974</v>
      </c>
      <c r="H52" s="238" t="s">
        <v>974</v>
      </c>
      <c r="I52" s="238" t="s">
        <v>974</v>
      </c>
      <c r="J52" s="238" t="s">
        <v>974</v>
      </c>
      <c r="K52" s="238" t="s">
        <v>974</v>
      </c>
      <c r="L52" s="238" t="s">
        <v>974</v>
      </c>
      <c r="M52" s="235" t="s">
        <v>6</v>
      </c>
      <c r="N52" s="235" t="s">
        <v>5</v>
      </c>
      <c r="O52" s="235" t="s">
        <v>964</v>
      </c>
      <c r="P52" s="248" t="s">
        <v>4</v>
      </c>
      <c r="Q52" s="240" t="s">
        <v>192</v>
      </c>
      <c r="R52" s="235" t="s">
        <v>1040</v>
      </c>
      <c r="S52" s="235" t="s">
        <v>966</v>
      </c>
      <c r="T52" s="239" t="s">
        <v>964</v>
      </c>
      <c r="U52" s="219"/>
    </row>
    <row r="53" spans="1:21" s="245" customFormat="1" ht="75" x14ac:dyDescent="0.35">
      <c r="A53" s="237">
        <f t="shared" si="1"/>
        <v>45</v>
      </c>
      <c r="B53" s="235" t="s">
        <v>1051</v>
      </c>
      <c r="C53" s="235">
        <v>20005</v>
      </c>
      <c r="D53" s="235">
        <v>1969</v>
      </c>
      <c r="E53" s="235" t="s">
        <v>281</v>
      </c>
      <c r="F53" s="235">
        <v>20</v>
      </c>
      <c r="G53" s="235">
        <v>20</v>
      </c>
      <c r="H53" s="235">
        <v>144</v>
      </c>
      <c r="I53" s="235">
        <v>1054.98</v>
      </c>
      <c r="J53" s="235">
        <v>34352</v>
      </c>
      <c r="K53" s="235"/>
      <c r="L53" s="235"/>
      <c r="M53" s="235" t="s">
        <v>6</v>
      </c>
      <c r="N53" s="235" t="s">
        <v>5</v>
      </c>
      <c r="O53" s="235" t="s">
        <v>964</v>
      </c>
      <c r="P53" s="239" t="s">
        <v>4</v>
      </c>
      <c r="Q53" s="240" t="s">
        <v>192</v>
      </c>
      <c r="R53" s="241" t="s">
        <v>1052</v>
      </c>
      <c r="S53" s="235" t="s">
        <v>966</v>
      </c>
      <c r="T53" s="239" t="s">
        <v>1053</v>
      </c>
      <c r="U53" s="219"/>
    </row>
    <row r="54" spans="1:21" s="245" customFormat="1" ht="75" x14ac:dyDescent="0.35">
      <c r="A54" s="237">
        <f t="shared" si="1"/>
        <v>46</v>
      </c>
      <c r="B54" s="235" t="s">
        <v>1054</v>
      </c>
      <c r="C54" s="235">
        <v>20005</v>
      </c>
      <c r="D54" s="235">
        <v>1969</v>
      </c>
      <c r="E54" s="235" t="s">
        <v>281</v>
      </c>
      <c r="F54" s="235" t="s">
        <v>1055</v>
      </c>
      <c r="G54" s="235">
        <v>20</v>
      </c>
      <c r="H54" s="235">
        <v>4.5999999999999996</v>
      </c>
      <c r="I54" s="235"/>
      <c r="J54" s="235"/>
      <c r="K54" s="235"/>
      <c r="L54" s="235"/>
      <c r="M54" s="235" t="s">
        <v>6</v>
      </c>
      <c r="N54" s="235" t="s">
        <v>5</v>
      </c>
      <c r="O54" s="235" t="s">
        <v>964</v>
      </c>
      <c r="P54" s="239" t="s">
        <v>4</v>
      </c>
      <c r="Q54" s="240" t="s">
        <v>192</v>
      </c>
      <c r="R54" s="241" t="s">
        <v>1056</v>
      </c>
      <c r="S54" s="235" t="s">
        <v>966</v>
      </c>
      <c r="T54" s="239" t="s">
        <v>1057</v>
      </c>
      <c r="U54" s="219"/>
    </row>
    <row r="55" spans="1:21" s="245" customFormat="1" ht="120" x14ac:dyDescent="0.35">
      <c r="A55" s="237">
        <f t="shared" si="1"/>
        <v>47</v>
      </c>
      <c r="B55" s="235" t="s">
        <v>1058</v>
      </c>
      <c r="C55" s="235">
        <v>20008</v>
      </c>
      <c r="D55" s="235">
        <v>1971</v>
      </c>
      <c r="E55" s="242" t="s">
        <v>974</v>
      </c>
      <c r="F55" s="235">
        <v>687</v>
      </c>
      <c r="G55" s="235">
        <v>10.7</v>
      </c>
      <c r="H55" s="235">
        <v>0.5</v>
      </c>
      <c r="I55" s="235"/>
      <c r="J55" s="235">
        <f>F55*G55*H55</f>
        <v>3675.45</v>
      </c>
      <c r="K55" s="235"/>
      <c r="L55" s="235"/>
      <c r="M55" s="235" t="s">
        <v>6</v>
      </c>
      <c r="N55" s="235" t="s">
        <v>442</v>
      </c>
      <c r="O55" s="235" t="s">
        <v>998</v>
      </c>
      <c r="P55" s="239" t="s">
        <v>6</v>
      </c>
      <c r="Q55" s="235" t="s">
        <v>971</v>
      </c>
      <c r="R55" s="241" t="s">
        <v>1059</v>
      </c>
      <c r="S55" s="235" t="s">
        <v>36</v>
      </c>
      <c r="T55" s="239" t="s">
        <v>1061</v>
      </c>
      <c r="U55" s="219"/>
    </row>
    <row r="56" spans="1:21" s="245" customFormat="1" ht="120" x14ac:dyDescent="0.35">
      <c r="A56" s="237">
        <f t="shared" si="1"/>
        <v>48</v>
      </c>
      <c r="B56" s="235" t="s">
        <v>1062</v>
      </c>
      <c r="C56" s="235">
        <v>20008</v>
      </c>
      <c r="D56" s="235">
        <v>1971</v>
      </c>
      <c r="E56" s="235" t="s">
        <v>281</v>
      </c>
      <c r="F56" s="235">
        <v>72</v>
      </c>
      <c r="G56" s="235">
        <v>11.7</v>
      </c>
      <c r="H56" s="235">
        <v>7</v>
      </c>
      <c r="I56" s="235">
        <v>842.4</v>
      </c>
      <c r="J56" s="235">
        <v>706</v>
      </c>
      <c r="K56" s="235"/>
      <c r="L56" s="235"/>
      <c r="M56" s="235" t="s">
        <v>6</v>
      </c>
      <c r="N56" s="235" t="s">
        <v>442</v>
      </c>
      <c r="O56" s="235" t="s">
        <v>998</v>
      </c>
      <c r="P56" s="239" t="s">
        <v>6</v>
      </c>
      <c r="Q56" s="235" t="s">
        <v>971</v>
      </c>
      <c r="R56" s="241" t="s">
        <v>1063</v>
      </c>
      <c r="S56" s="235" t="s">
        <v>36</v>
      </c>
      <c r="T56" s="239" t="s">
        <v>1061</v>
      </c>
      <c r="U56" s="219"/>
    </row>
    <row r="57" spans="1:21" s="245" customFormat="1" ht="75" x14ac:dyDescent="0.35">
      <c r="A57" s="237">
        <f t="shared" si="1"/>
        <v>49</v>
      </c>
      <c r="B57" s="235" t="s">
        <v>1064</v>
      </c>
      <c r="C57" s="235">
        <v>720001</v>
      </c>
      <c r="D57" s="235">
        <v>1978</v>
      </c>
      <c r="E57" s="235" t="s">
        <v>281</v>
      </c>
      <c r="F57" s="235">
        <v>15</v>
      </c>
      <c r="G57" s="235">
        <v>15</v>
      </c>
      <c r="H57" s="235">
        <v>150</v>
      </c>
      <c r="I57" s="235">
        <v>853.63</v>
      </c>
      <c r="J57" s="235">
        <v>16016</v>
      </c>
      <c r="K57" s="235"/>
      <c r="L57" s="235"/>
      <c r="M57" s="235" t="s">
        <v>6</v>
      </c>
      <c r="N57" s="235" t="s">
        <v>5</v>
      </c>
      <c r="O57" s="235" t="s">
        <v>964</v>
      </c>
      <c r="P57" s="239" t="s">
        <v>4</v>
      </c>
      <c r="Q57" s="235" t="s">
        <v>971</v>
      </c>
      <c r="R57" s="241" t="s">
        <v>1065</v>
      </c>
      <c r="S57" s="235" t="s">
        <v>36</v>
      </c>
      <c r="T57" s="239" t="s">
        <v>1066</v>
      </c>
      <c r="U57" s="219"/>
    </row>
    <row r="58" spans="1:21" s="245" customFormat="1" ht="75" x14ac:dyDescent="0.35">
      <c r="A58" s="237">
        <f t="shared" si="1"/>
        <v>50</v>
      </c>
      <c r="B58" s="235" t="s">
        <v>1067</v>
      </c>
      <c r="C58" s="235">
        <v>720001</v>
      </c>
      <c r="D58" s="235">
        <v>1978</v>
      </c>
      <c r="E58" s="235" t="s">
        <v>281</v>
      </c>
      <c r="F58" s="235">
        <v>108</v>
      </c>
      <c r="G58" s="235">
        <v>20</v>
      </c>
      <c r="H58" s="235">
        <v>5.9</v>
      </c>
      <c r="I58" s="235"/>
      <c r="J58" s="235"/>
      <c r="K58" s="235"/>
      <c r="L58" s="235"/>
      <c r="M58" s="235" t="s">
        <v>6</v>
      </c>
      <c r="N58" s="235" t="s">
        <v>5</v>
      </c>
      <c r="O58" s="235" t="s">
        <v>964</v>
      </c>
      <c r="P58" s="239" t="s">
        <v>4</v>
      </c>
      <c r="Q58" s="235" t="s">
        <v>971</v>
      </c>
      <c r="R58" s="241" t="s">
        <v>1068</v>
      </c>
      <c r="S58" s="235" t="s">
        <v>36</v>
      </c>
      <c r="T58" s="239" t="s">
        <v>1069</v>
      </c>
      <c r="U58" s="219"/>
    </row>
    <row r="59" spans="1:21" s="245" customFormat="1" ht="75" x14ac:dyDescent="0.35">
      <c r="A59" s="237">
        <f t="shared" si="1"/>
        <v>51</v>
      </c>
      <c r="B59" s="235" t="s">
        <v>1070</v>
      </c>
      <c r="C59" s="235">
        <v>720016</v>
      </c>
      <c r="D59" s="235">
        <v>1983</v>
      </c>
      <c r="E59" s="235" t="s">
        <v>281</v>
      </c>
      <c r="F59" s="235">
        <v>10.5</v>
      </c>
      <c r="G59" s="235">
        <v>10.5</v>
      </c>
      <c r="H59" s="235">
        <v>120</v>
      </c>
      <c r="I59" s="235">
        <v>122.7</v>
      </c>
      <c r="J59" s="235">
        <v>9563</v>
      </c>
      <c r="K59" s="235"/>
      <c r="L59" s="235"/>
      <c r="M59" s="235" t="s">
        <v>6</v>
      </c>
      <c r="N59" s="235" t="s">
        <v>5</v>
      </c>
      <c r="O59" s="235" t="s">
        <v>964</v>
      </c>
      <c r="P59" s="239" t="s">
        <v>4</v>
      </c>
      <c r="Q59" s="235" t="s">
        <v>971</v>
      </c>
      <c r="R59" s="241" t="s">
        <v>1071</v>
      </c>
      <c r="S59" s="235" t="s">
        <v>36</v>
      </c>
      <c r="T59" s="239" t="s">
        <v>964</v>
      </c>
      <c r="U59" s="219"/>
    </row>
    <row r="60" spans="1:21" s="245" customFormat="1" ht="75" x14ac:dyDescent="0.35">
      <c r="A60" s="237">
        <f t="shared" si="1"/>
        <v>52</v>
      </c>
      <c r="B60" s="235" t="s">
        <v>1072</v>
      </c>
      <c r="C60" s="235">
        <v>902283</v>
      </c>
      <c r="D60" s="235">
        <v>1970</v>
      </c>
      <c r="E60" s="242" t="s">
        <v>974</v>
      </c>
      <c r="F60" s="235">
        <v>320</v>
      </c>
      <c r="G60" s="235">
        <v>4.3499999999999996</v>
      </c>
      <c r="H60" s="235">
        <v>0.5</v>
      </c>
      <c r="I60" s="235"/>
      <c r="J60" s="235">
        <f>F60*G60*H60</f>
        <v>696</v>
      </c>
      <c r="K60" s="235"/>
      <c r="L60" s="235"/>
      <c r="M60" s="235" t="s">
        <v>6</v>
      </c>
      <c r="N60" s="235" t="s">
        <v>442</v>
      </c>
      <c r="O60" s="235" t="s">
        <v>964</v>
      </c>
      <c r="P60" s="239" t="s">
        <v>4</v>
      </c>
      <c r="Q60" s="235" t="s">
        <v>971</v>
      </c>
      <c r="R60" s="241" t="s">
        <v>1073</v>
      </c>
      <c r="S60" s="235" t="s">
        <v>36</v>
      </c>
      <c r="T60" s="239" t="s">
        <v>964</v>
      </c>
      <c r="U60" s="219"/>
    </row>
    <row r="61" spans="1:21" s="245" customFormat="1" ht="75" x14ac:dyDescent="0.35">
      <c r="A61" s="237">
        <f t="shared" si="1"/>
        <v>53</v>
      </c>
      <c r="B61" s="235" t="s">
        <v>1074</v>
      </c>
      <c r="C61" s="235">
        <v>731015</v>
      </c>
      <c r="D61" s="235">
        <v>1971</v>
      </c>
      <c r="E61" s="235" t="s">
        <v>281</v>
      </c>
      <c r="F61" s="235">
        <v>741.75</v>
      </c>
      <c r="G61" s="235"/>
      <c r="H61" s="235">
        <v>8.9499999999999993</v>
      </c>
      <c r="I61" s="235"/>
      <c r="J61" s="235"/>
      <c r="K61" s="235"/>
      <c r="L61" s="235"/>
      <c r="M61" s="235" t="s">
        <v>6</v>
      </c>
      <c r="N61" s="235" t="s">
        <v>5</v>
      </c>
      <c r="O61" s="235" t="s">
        <v>964</v>
      </c>
      <c r="P61" s="239" t="s">
        <v>4</v>
      </c>
      <c r="Q61" s="240" t="s">
        <v>192</v>
      </c>
      <c r="R61" s="241" t="s">
        <v>1075</v>
      </c>
      <c r="S61" s="235" t="s">
        <v>966</v>
      </c>
      <c r="T61" s="239" t="s">
        <v>964</v>
      </c>
      <c r="U61" s="219"/>
    </row>
    <row r="62" spans="1:21" s="245" customFormat="1" ht="75" x14ac:dyDescent="0.35">
      <c r="A62" s="237">
        <f t="shared" si="1"/>
        <v>54</v>
      </c>
      <c r="B62" s="235" t="s">
        <v>1076</v>
      </c>
      <c r="C62" s="235">
        <v>20010</v>
      </c>
      <c r="D62" s="235">
        <v>1973</v>
      </c>
      <c r="E62" s="235" t="s">
        <v>281</v>
      </c>
      <c r="F62" s="235">
        <v>250</v>
      </c>
      <c r="G62" s="235"/>
      <c r="H62" s="235">
        <v>8.42</v>
      </c>
      <c r="I62" s="235"/>
      <c r="J62" s="235"/>
      <c r="K62" s="235"/>
      <c r="L62" s="235"/>
      <c r="M62" s="235" t="s">
        <v>6</v>
      </c>
      <c r="N62" s="235" t="s">
        <v>5</v>
      </c>
      <c r="O62" s="235" t="s">
        <v>964</v>
      </c>
      <c r="P62" s="239" t="s">
        <v>4</v>
      </c>
      <c r="Q62" s="240" t="s">
        <v>192</v>
      </c>
      <c r="R62" s="241" t="s">
        <v>1040</v>
      </c>
      <c r="S62" s="235" t="s">
        <v>966</v>
      </c>
      <c r="T62" s="239" t="s">
        <v>964</v>
      </c>
      <c r="U62" s="219"/>
    </row>
    <row r="63" spans="1:21" s="245" customFormat="1" ht="90" x14ac:dyDescent="0.35">
      <c r="A63" s="237">
        <f t="shared" si="1"/>
        <v>55</v>
      </c>
      <c r="B63" s="235" t="s">
        <v>1077</v>
      </c>
      <c r="C63" s="235">
        <v>20015</v>
      </c>
      <c r="D63" s="235">
        <v>1968</v>
      </c>
      <c r="E63" s="242" t="s">
        <v>974</v>
      </c>
      <c r="F63" s="235">
        <v>630</v>
      </c>
      <c r="G63" s="235">
        <v>35</v>
      </c>
      <c r="H63" s="235" t="s">
        <v>1078</v>
      </c>
      <c r="I63" s="235"/>
      <c r="J63" s="255">
        <v>980000</v>
      </c>
      <c r="K63" s="235"/>
      <c r="L63" s="235"/>
      <c r="M63" s="235" t="s">
        <v>6</v>
      </c>
      <c r="N63" s="235" t="s">
        <v>5</v>
      </c>
      <c r="O63" s="235" t="s">
        <v>964</v>
      </c>
      <c r="P63" s="239" t="s">
        <v>4</v>
      </c>
      <c r="Q63" s="235" t="s">
        <v>971</v>
      </c>
      <c r="R63" s="241" t="s">
        <v>1079</v>
      </c>
      <c r="S63" s="235" t="s">
        <v>36</v>
      </c>
      <c r="T63" s="239" t="s">
        <v>1014</v>
      </c>
      <c r="U63" s="219"/>
    </row>
    <row r="64" spans="1:21" s="245" customFormat="1" ht="90" x14ac:dyDescent="0.35">
      <c r="A64" s="237">
        <f t="shared" si="1"/>
        <v>56</v>
      </c>
      <c r="B64" s="235" t="s">
        <v>1080</v>
      </c>
      <c r="C64" s="235">
        <v>20015</v>
      </c>
      <c r="D64" s="235">
        <v>1975</v>
      </c>
      <c r="E64" s="242" t="s">
        <v>974</v>
      </c>
      <c r="F64" s="235">
        <v>347</v>
      </c>
      <c r="G64" s="235">
        <v>41</v>
      </c>
      <c r="H64" s="235">
        <v>4</v>
      </c>
      <c r="I64" s="235"/>
      <c r="J64" s="235">
        <v>26223</v>
      </c>
      <c r="K64" s="235"/>
      <c r="L64" s="235"/>
      <c r="M64" s="235" t="s">
        <v>6</v>
      </c>
      <c r="N64" s="235" t="s">
        <v>5</v>
      </c>
      <c r="O64" s="235" t="s">
        <v>964</v>
      </c>
      <c r="P64" s="239" t="s">
        <v>4</v>
      </c>
      <c r="Q64" s="235" t="s">
        <v>971</v>
      </c>
      <c r="R64" s="241" t="s">
        <v>1081</v>
      </c>
      <c r="S64" s="235" t="s">
        <v>36</v>
      </c>
      <c r="T64" s="239" t="s">
        <v>1014</v>
      </c>
      <c r="U64" s="219"/>
    </row>
    <row r="65" spans="1:21" s="245" customFormat="1" ht="120" x14ac:dyDescent="0.35">
      <c r="A65" s="237">
        <f t="shared" si="1"/>
        <v>57</v>
      </c>
      <c r="B65" s="235" t="s">
        <v>1082</v>
      </c>
      <c r="C65" s="235">
        <v>20015</v>
      </c>
      <c r="D65" s="235">
        <v>1975</v>
      </c>
      <c r="E65" s="242" t="s">
        <v>974</v>
      </c>
      <c r="F65" s="235">
        <v>20</v>
      </c>
      <c r="G65" s="235">
        <v>23.5</v>
      </c>
      <c r="H65" s="235">
        <v>4.9000000000000004</v>
      </c>
      <c r="I65" s="235">
        <v>506</v>
      </c>
      <c r="J65" s="235">
        <v>961</v>
      </c>
      <c r="K65" s="235"/>
      <c r="L65" s="235"/>
      <c r="M65" s="235" t="s">
        <v>6</v>
      </c>
      <c r="N65" s="235" t="s">
        <v>5</v>
      </c>
      <c r="O65" s="235" t="s">
        <v>964</v>
      </c>
      <c r="P65" s="239" t="s">
        <v>4</v>
      </c>
      <c r="Q65" s="235" t="s">
        <v>971</v>
      </c>
      <c r="R65" s="241" t="s">
        <v>1081</v>
      </c>
      <c r="S65" s="235" t="s">
        <v>36</v>
      </c>
      <c r="T65" s="239" t="s">
        <v>1014</v>
      </c>
      <c r="U65" s="219"/>
    </row>
    <row r="66" spans="1:21" s="228" customFormat="1" ht="15" x14ac:dyDescent="0.35">
      <c r="A66" s="234"/>
      <c r="B66" s="234" t="s">
        <v>1083</v>
      </c>
      <c r="C66" s="235"/>
      <c r="D66" s="235"/>
      <c r="E66" s="242"/>
      <c r="F66" s="235"/>
      <c r="G66" s="235"/>
      <c r="H66" s="235"/>
      <c r="I66" s="235"/>
      <c r="J66" s="235"/>
      <c r="K66" s="235"/>
      <c r="L66" s="235"/>
      <c r="M66" s="235"/>
      <c r="N66" s="235"/>
      <c r="O66" s="235"/>
      <c r="P66" s="235"/>
      <c r="Q66" s="235"/>
      <c r="R66" s="236"/>
      <c r="S66" s="235"/>
      <c r="T66" s="239"/>
      <c r="U66" s="219"/>
    </row>
    <row r="67" spans="1:21" s="245" customFormat="1" ht="75" x14ac:dyDescent="0.35">
      <c r="A67" s="237">
        <v>58</v>
      </c>
      <c r="B67" s="235" t="s">
        <v>1084</v>
      </c>
      <c r="C67" s="235">
        <v>710026</v>
      </c>
      <c r="D67" s="235">
        <v>1972</v>
      </c>
      <c r="E67" s="242" t="s">
        <v>974</v>
      </c>
      <c r="F67" s="235">
        <v>466.5</v>
      </c>
      <c r="G67" s="235">
        <v>6</v>
      </c>
      <c r="H67" s="235">
        <v>0.2</v>
      </c>
      <c r="I67" s="235"/>
      <c r="J67" s="235">
        <f>F67*G67*H67</f>
        <v>559.80000000000007</v>
      </c>
      <c r="K67" s="235"/>
      <c r="L67" s="235"/>
      <c r="M67" s="235" t="s">
        <v>6</v>
      </c>
      <c r="N67" s="235" t="s">
        <v>997</v>
      </c>
      <c r="O67" s="235" t="s">
        <v>964</v>
      </c>
      <c r="P67" s="239" t="s">
        <v>4</v>
      </c>
      <c r="Q67" s="235" t="s">
        <v>971</v>
      </c>
      <c r="R67" s="241" t="s">
        <v>1085</v>
      </c>
      <c r="S67" s="235" t="s">
        <v>36</v>
      </c>
      <c r="T67" s="239" t="s">
        <v>1086</v>
      </c>
      <c r="U67" s="219"/>
    </row>
    <row r="68" spans="1:21" s="245" customFormat="1" ht="120" x14ac:dyDescent="0.35">
      <c r="A68" s="237">
        <f t="shared" si="1"/>
        <v>59</v>
      </c>
      <c r="B68" s="235" t="s">
        <v>1087</v>
      </c>
      <c r="C68" s="235">
        <v>903037</v>
      </c>
      <c r="D68" s="235">
        <v>1971</v>
      </c>
      <c r="E68" s="242" t="s">
        <v>974</v>
      </c>
      <c r="F68" s="235">
        <v>775.4</v>
      </c>
      <c r="G68" s="235">
        <v>4</v>
      </c>
      <c r="H68" s="235">
        <v>0.22500000000000001</v>
      </c>
      <c r="I68" s="235"/>
      <c r="J68" s="235">
        <f>F68*G68*H68</f>
        <v>697.86</v>
      </c>
      <c r="K68" s="235"/>
      <c r="L68" s="235"/>
      <c r="M68" s="235" t="s">
        <v>6</v>
      </c>
      <c r="N68" s="235" t="s">
        <v>997</v>
      </c>
      <c r="O68" s="235" t="s">
        <v>998</v>
      </c>
      <c r="P68" s="239" t="s">
        <v>4</v>
      </c>
      <c r="Q68" s="235" t="s">
        <v>971</v>
      </c>
      <c r="R68" s="241" t="s">
        <v>1088</v>
      </c>
      <c r="S68" s="235" t="s">
        <v>36</v>
      </c>
      <c r="T68" s="239" t="s">
        <v>1089</v>
      </c>
      <c r="U68" s="219"/>
    </row>
    <row r="69" spans="1:21" s="228" customFormat="1" ht="15" x14ac:dyDescent="0.35">
      <c r="A69" s="234"/>
      <c r="B69" s="234" t="s">
        <v>1090</v>
      </c>
      <c r="C69" s="235"/>
      <c r="D69" s="235"/>
      <c r="E69" s="242"/>
      <c r="F69" s="235"/>
      <c r="G69" s="235"/>
      <c r="H69" s="235"/>
      <c r="I69" s="235"/>
      <c r="J69" s="235"/>
      <c r="K69" s="235"/>
      <c r="L69" s="235"/>
      <c r="M69" s="235"/>
      <c r="N69" s="235"/>
      <c r="O69" s="235"/>
      <c r="P69" s="235"/>
      <c r="Q69" s="235"/>
      <c r="R69" s="236"/>
      <c r="S69" s="235"/>
      <c r="T69" s="239"/>
      <c r="U69" s="219"/>
    </row>
    <row r="70" spans="1:21" s="245" customFormat="1" ht="75" x14ac:dyDescent="0.35">
      <c r="A70" s="237">
        <v>60</v>
      </c>
      <c r="B70" s="235" t="s">
        <v>1091</v>
      </c>
      <c r="C70" s="244">
        <v>890100006791</v>
      </c>
      <c r="D70" s="235">
        <v>1978</v>
      </c>
      <c r="E70" s="242" t="s">
        <v>974</v>
      </c>
      <c r="F70" s="235">
        <v>2024.64</v>
      </c>
      <c r="G70" s="235">
        <v>6</v>
      </c>
      <c r="H70" s="235">
        <v>2</v>
      </c>
      <c r="I70" s="235">
        <v>110.4</v>
      </c>
      <c r="J70" s="235">
        <v>712.5</v>
      </c>
      <c r="K70" s="235" t="s">
        <v>974</v>
      </c>
      <c r="L70" s="235">
        <v>2</v>
      </c>
      <c r="M70" s="235"/>
      <c r="N70" s="235" t="s">
        <v>5</v>
      </c>
      <c r="O70" s="235" t="s">
        <v>964</v>
      </c>
      <c r="P70" s="239" t="s">
        <v>4</v>
      </c>
      <c r="Q70" s="235" t="s">
        <v>971</v>
      </c>
      <c r="R70" s="241" t="s">
        <v>1092</v>
      </c>
      <c r="S70" s="235" t="s">
        <v>36</v>
      </c>
      <c r="T70" s="239" t="s">
        <v>964</v>
      </c>
      <c r="U70" s="219"/>
    </row>
    <row r="71" spans="1:21" s="245" customFormat="1" ht="195" x14ac:dyDescent="0.35">
      <c r="A71" s="237">
        <f t="shared" ref="A71:A91" si="2">A70+1</f>
        <v>61</v>
      </c>
      <c r="B71" s="235" t="s">
        <v>1093</v>
      </c>
      <c r="C71" s="244">
        <v>890100006787</v>
      </c>
      <c r="D71" s="235">
        <v>2021</v>
      </c>
      <c r="E71" s="242" t="s">
        <v>974</v>
      </c>
      <c r="F71" s="235" t="s">
        <v>1094</v>
      </c>
      <c r="G71" s="235">
        <v>1</v>
      </c>
      <c r="H71" s="235">
        <v>3.5</v>
      </c>
      <c r="I71" s="235" t="s">
        <v>1094</v>
      </c>
      <c r="J71" s="235" t="s">
        <v>1095</v>
      </c>
      <c r="K71" s="235" t="s">
        <v>974</v>
      </c>
      <c r="L71" s="235" t="s">
        <v>974</v>
      </c>
      <c r="M71" s="235" t="s">
        <v>6</v>
      </c>
      <c r="N71" s="235" t="s">
        <v>5</v>
      </c>
      <c r="O71" s="235" t="s">
        <v>964</v>
      </c>
      <c r="P71" s="239" t="s">
        <v>4</v>
      </c>
      <c r="Q71" s="235" t="s">
        <v>971</v>
      </c>
      <c r="R71" s="241" t="s">
        <v>1096</v>
      </c>
      <c r="S71" s="235" t="s">
        <v>36</v>
      </c>
      <c r="T71" s="239" t="s">
        <v>964</v>
      </c>
      <c r="U71" s="219"/>
    </row>
    <row r="72" spans="1:21" s="245" customFormat="1" ht="105" x14ac:dyDescent="0.35">
      <c r="A72" s="237">
        <f t="shared" si="2"/>
        <v>62</v>
      </c>
      <c r="B72" s="235" t="s">
        <v>1097</v>
      </c>
      <c r="C72" s="244">
        <v>890100006789</v>
      </c>
      <c r="D72" s="235">
        <v>2021</v>
      </c>
      <c r="E72" s="242" t="s">
        <v>974</v>
      </c>
      <c r="F72" s="235" t="s">
        <v>1098</v>
      </c>
      <c r="G72" s="235">
        <v>1</v>
      </c>
      <c r="H72" s="235">
        <v>3.5</v>
      </c>
      <c r="I72" s="235" t="s">
        <v>1098</v>
      </c>
      <c r="J72" s="235" t="s">
        <v>1099</v>
      </c>
      <c r="K72" s="235" t="s">
        <v>974</v>
      </c>
      <c r="L72" s="235" t="s">
        <v>974</v>
      </c>
      <c r="M72" s="235" t="s">
        <v>6</v>
      </c>
      <c r="N72" s="235" t="s">
        <v>5</v>
      </c>
      <c r="O72" s="235" t="s">
        <v>964</v>
      </c>
      <c r="P72" s="239" t="s">
        <v>4</v>
      </c>
      <c r="Q72" s="235" t="s">
        <v>971</v>
      </c>
      <c r="R72" s="241" t="s">
        <v>1096</v>
      </c>
      <c r="S72" s="235" t="s">
        <v>36</v>
      </c>
      <c r="T72" s="239" t="s">
        <v>964</v>
      </c>
      <c r="U72" s="219"/>
    </row>
    <row r="73" spans="1:21" s="245" customFormat="1" ht="120" x14ac:dyDescent="0.35">
      <c r="A73" s="237">
        <f t="shared" si="2"/>
        <v>63</v>
      </c>
      <c r="B73" s="235" t="s">
        <v>1100</v>
      </c>
      <c r="C73" s="244">
        <v>903034</v>
      </c>
      <c r="D73" s="235" t="s">
        <v>974</v>
      </c>
      <c r="E73" s="242" t="s">
        <v>974</v>
      </c>
      <c r="F73" s="242" t="s">
        <v>974</v>
      </c>
      <c r="G73" s="242" t="s">
        <v>974</v>
      </c>
      <c r="H73" s="242" t="s">
        <v>974</v>
      </c>
      <c r="I73" s="256">
        <v>4749.1000000000004</v>
      </c>
      <c r="J73" s="242" t="s">
        <v>974</v>
      </c>
      <c r="K73" s="242" t="s">
        <v>974</v>
      </c>
      <c r="L73" s="242" t="s">
        <v>974</v>
      </c>
      <c r="M73" s="242" t="s">
        <v>974</v>
      </c>
      <c r="N73" s="235" t="s">
        <v>5</v>
      </c>
      <c r="O73" s="235" t="s">
        <v>998</v>
      </c>
      <c r="P73" s="239" t="s">
        <v>4</v>
      </c>
      <c r="Q73" s="235" t="s">
        <v>971</v>
      </c>
      <c r="R73" s="241" t="s">
        <v>1096</v>
      </c>
      <c r="S73" s="235" t="s">
        <v>36</v>
      </c>
      <c r="T73" s="239" t="s">
        <v>1000</v>
      </c>
      <c r="U73" s="219"/>
    </row>
    <row r="74" spans="1:21" s="245" customFormat="1" ht="120" x14ac:dyDescent="0.35">
      <c r="A74" s="237">
        <f t="shared" si="2"/>
        <v>64</v>
      </c>
      <c r="B74" s="235" t="s">
        <v>1101</v>
      </c>
      <c r="C74" s="244">
        <v>890100006788</v>
      </c>
      <c r="D74" s="235">
        <v>2021</v>
      </c>
      <c r="E74" s="242" t="s">
        <v>974</v>
      </c>
      <c r="F74" s="235" t="s">
        <v>1102</v>
      </c>
      <c r="G74" s="235">
        <v>1</v>
      </c>
      <c r="H74" s="235">
        <v>3.5</v>
      </c>
      <c r="I74" s="235" t="s">
        <v>1103</v>
      </c>
      <c r="J74" s="235" t="s">
        <v>1104</v>
      </c>
      <c r="K74" s="235" t="s">
        <v>974</v>
      </c>
      <c r="L74" s="235" t="s">
        <v>974</v>
      </c>
      <c r="M74" s="235" t="s">
        <v>6</v>
      </c>
      <c r="N74" s="235" t="s">
        <v>5</v>
      </c>
      <c r="O74" s="235" t="s">
        <v>998</v>
      </c>
      <c r="P74" s="239" t="s">
        <v>4</v>
      </c>
      <c r="Q74" s="235" t="s">
        <v>971</v>
      </c>
      <c r="R74" s="241" t="s">
        <v>1105</v>
      </c>
      <c r="S74" s="235" t="s">
        <v>36</v>
      </c>
      <c r="T74" s="239" t="s">
        <v>1000</v>
      </c>
      <c r="U74" s="219"/>
    </row>
    <row r="75" spans="1:21" s="245" customFormat="1" ht="75" x14ac:dyDescent="0.35">
      <c r="A75" s="237">
        <f t="shared" si="2"/>
        <v>65</v>
      </c>
      <c r="B75" s="235" t="s">
        <v>1106</v>
      </c>
      <c r="C75" s="235">
        <v>902294</v>
      </c>
      <c r="D75" s="235">
        <v>1970</v>
      </c>
      <c r="E75" s="242" t="s">
        <v>974</v>
      </c>
      <c r="F75" s="235">
        <v>6.02</v>
      </c>
      <c r="G75" s="235">
        <v>0.31</v>
      </c>
      <c r="H75" s="235">
        <v>7.2</v>
      </c>
      <c r="I75" s="235"/>
      <c r="J75" s="235">
        <f>F75*G75*H75*9</f>
        <v>120.92975999999999</v>
      </c>
      <c r="K75" s="235"/>
      <c r="L75" s="235"/>
      <c r="M75" s="235" t="s">
        <v>6</v>
      </c>
      <c r="N75" s="235" t="s">
        <v>5</v>
      </c>
      <c r="O75" s="235" t="s">
        <v>964</v>
      </c>
      <c r="P75" s="239" t="s">
        <v>4</v>
      </c>
      <c r="Q75" s="240" t="s">
        <v>192</v>
      </c>
      <c r="R75" s="241" t="s">
        <v>1107</v>
      </c>
      <c r="S75" s="235" t="s">
        <v>966</v>
      </c>
      <c r="T75" s="239" t="s">
        <v>964</v>
      </c>
      <c r="U75" s="219"/>
    </row>
    <row r="76" spans="1:21" s="245" customFormat="1" ht="120" x14ac:dyDescent="0.35">
      <c r="A76" s="237">
        <f t="shared" si="2"/>
        <v>66</v>
      </c>
      <c r="B76" s="235" t="s">
        <v>1108</v>
      </c>
      <c r="C76" s="235">
        <v>903037</v>
      </c>
      <c r="D76" s="235">
        <v>1971</v>
      </c>
      <c r="E76" s="242" t="s">
        <v>974</v>
      </c>
      <c r="F76" s="235">
        <v>153.52000000000001</v>
      </c>
      <c r="G76" s="235">
        <v>152.96</v>
      </c>
      <c r="H76" s="235" t="s">
        <v>1109</v>
      </c>
      <c r="I76" s="235">
        <f>F76*G76</f>
        <v>23482.419200000004</v>
      </c>
      <c r="J76" s="235">
        <f>I76*2.55</f>
        <v>59880.168960000003</v>
      </c>
      <c r="K76" s="235"/>
      <c r="L76" s="235"/>
      <c r="M76" s="235" t="s">
        <v>6</v>
      </c>
      <c r="N76" s="235" t="s">
        <v>5</v>
      </c>
      <c r="O76" s="235" t="s">
        <v>998</v>
      </c>
      <c r="P76" s="239" t="s">
        <v>4</v>
      </c>
      <c r="Q76" s="235" t="s">
        <v>971</v>
      </c>
      <c r="R76" s="241" t="s">
        <v>1110</v>
      </c>
      <c r="S76" s="235" t="s">
        <v>36</v>
      </c>
      <c r="T76" s="239" t="s">
        <v>1000</v>
      </c>
      <c r="U76" s="219"/>
    </row>
    <row r="77" spans="1:21" s="245" customFormat="1" ht="120" x14ac:dyDescent="0.35">
      <c r="A77" s="237">
        <f t="shared" si="2"/>
        <v>67</v>
      </c>
      <c r="B77" s="235" t="s">
        <v>1111</v>
      </c>
      <c r="C77" s="235">
        <v>901265</v>
      </c>
      <c r="D77" s="235">
        <v>1971</v>
      </c>
      <c r="E77" s="235" t="s">
        <v>281</v>
      </c>
      <c r="F77" s="235">
        <v>4.7</v>
      </c>
      <c r="G77" s="235">
        <v>3.4</v>
      </c>
      <c r="H77" s="235">
        <v>3.19</v>
      </c>
      <c r="I77" s="243">
        <f>G77*F77</f>
        <v>15.98</v>
      </c>
      <c r="J77" s="235">
        <v>51</v>
      </c>
      <c r="K77" s="235"/>
      <c r="L77" s="235"/>
      <c r="M77" s="235" t="s">
        <v>6</v>
      </c>
      <c r="N77" s="235" t="s">
        <v>5</v>
      </c>
      <c r="O77" s="235" t="s">
        <v>998</v>
      </c>
      <c r="P77" s="239" t="s">
        <v>4</v>
      </c>
      <c r="Q77" s="235" t="s">
        <v>971</v>
      </c>
      <c r="R77" s="241" t="s">
        <v>1112</v>
      </c>
      <c r="S77" s="235" t="s">
        <v>36</v>
      </c>
      <c r="T77" s="239" t="s">
        <v>1000</v>
      </c>
      <c r="U77" s="219"/>
    </row>
    <row r="78" spans="1:21" s="245" customFormat="1" ht="120" x14ac:dyDescent="0.35">
      <c r="A78" s="237">
        <f t="shared" si="2"/>
        <v>68</v>
      </c>
      <c r="B78" s="235" t="s">
        <v>1113</v>
      </c>
      <c r="C78" s="235">
        <v>901266</v>
      </c>
      <c r="D78" s="235">
        <v>1971</v>
      </c>
      <c r="E78" s="235" t="s">
        <v>281</v>
      </c>
      <c r="F78" s="235">
        <v>4.2</v>
      </c>
      <c r="G78" s="235">
        <v>3.4</v>
      </c>
      <c r="H78" s="235">
        <v>4</v>
      </c>
      <c r="I78" s="235">
        <f>G78*F78</f>
        <v>14.28</v>
      </c>
      <c r="J78" s="235">
        <v>58</v>
      </c>
      <c r="K78" s="235"/>
      <c r="L78" s="235"/>
      <c r="M78" s="235" t="s">
        <v>6</v>
      </c>
      <c r="N78" s="235" t="s">
        <v>5</v>
      </c>
      <c r="O78" s="235" t="s">
        <v>998</v>
      </c>
      <c r="P78" s="239" t="s">
        <v>4</v>
      </c>
      <c r="Q78" s="235" t="s">
        <v>971</v>
      </c>
      <c r="R78" s="241" t="s">
        <v>1114</v>
      </c>
      <c r="S78" s="235" t="s">
        <v>36</v>
      </c>
      <c r="T78" s="239" t="s">
        <v>1000</v>
      </c>
      <c r="U78" s="219"/>
    </row>
    <row r="79" spans="1:21" s="245" customFormat="1" ht="120" x14ac:dyDescent="0.35">
      <c r="A79" s="237">
        <f t="shared" si="2"/>
        <v>69</v>
      </c>
      <c r="B79" s="235" t="s">
        <v>1115</v>
      </c>
      <c r="C79" s="235">
        <v>923727</v>
      </c>
      <c r="D79" s="235">
        <v>2019</v>
      </c>
      <c r="E79" s="242" t="s">
        <v>974</v>
      </c>
      <c r="F79" s="259"/>
      <c r="G79" s="259"/>
      <c r="H79" s="235">
        <v>11.93</v>
      </c>
      <c r="I79" s="259"/>
      <c r="J79" s="243">
        <v>50</v>
      </c>
      <c r="K79" s="259"/>
      <c r="L79" s="259"/>
      <c r="M79" s="235" t="s">
        <v>6</v>
      </c>
      <c r="N79" s="235" t="s">
        <v>5</v>
      </c>
      <c r="O79" s="235" t="s">
        <v>998</v>
      </c>
      <c r="P79" s="239" t="s">
        <v>4</v>
      </c>
      <c r="Q79" s="235" t="s">
        <v>971</v>
      </c>
      <c r="R79" s="241" t="s">
        <v>1116</v>
      </c>
      <c r="S79" s="235" t="s">
        <v>36</v>
      </c>
      <c r="T79" s="239" t="s">
        <v>1000</v>
      </c>
      <c r="U79" s="219"/>
    </row>
    <row r="80" spans="1:21" s="245" customFormat="1" ht="120" x14ac:dyDescent="0.35">
      <c r="A80" s="237">
        <f t="shared" si="2"/>
        <v>70</v>
      </c>
      <c r="B80" s="260" t="s">
        <v>1117</v>
      </c>
      <c r="C80" s="260">
        <v>923727</v>
      </c>
      <c r="D80" s="260">
        <v>2019</v>
      </c>
      <c r="E80" s="242" t="s">
        <v>974</v>
      </c>
      <c r="F80" s="261"/>
      <c r="G80" s="261"/>
      <c r="H80" s="235">
        <v>11.93</v>
      </c>
      <c r="I80" s="261"/>
      <c r="J80" s="243">
        <v>50</v>
      </c>
      <c r="K80" s="261"/>
      <c r="L80" s="261"/>
      <c r="M80" s="260" t="s">
        <v>6</v>
      </c>
      <c r="N80" s="235" t="s">
        <v>5</v>
      </c>
      <c r="O80" s="235" t="s">
        <v>998</v>
      </c>
      <c r="P80" s="262" t="s">
        <v>4</v>
      </c>
      <c r="Q80" s="235" t="s">
        <v>971</v>
      </c>
      <c r="R80" s="263" t="s">
        <v>1116</v>
      </c>
      <c r="S80" s="235" t="s">
        <v>36</v>
      </c>
      <c r="T80" s="262" t="s">
        <v>1000</v>
      </c>
      <c r="U80" s="219"/>
    </row>
    <row r="81" spans="1:21" s="245" customFormat="1" ht="75" x14ac:dyDescent="0.35">
      <c r="A81" s="237">
        <f t="shared" si="2"/>
        <v>71</v>
      </c>
      <c r="B81" s="235" t="s">
        <v>1118</v>
      </c>
      <c r="C81" s="235">
        <v>903894</v>
      </c>
      <c r="D81" s="235">
        <v>2009</v>
      </c>
      <c r="E81" s="242" t="s">
        <v>974</v>
      </c>
      <c r="F81" s="259"/>
      <c r="G81" s="235">
        <v>22.8</v>
      </c>
      <c r="H81" s="235">
        <v>11.92</v>
      </c>
      <c r="I81" s="259"/>
      <c r="J81" s="243">
        <v>20</v>
      </c>
      <c r="K81" s="259"/>
      <c r="L81" s="259"/>
      <c r="M81" s="235"/>
      <c r="N81" s="235" t="s">
        <v>5</v>
      </c>
      <c r="O81" s="235" t="s">
        <v>964</v>
      </c>
      <c r="P81" s="262" t="s">
        <v>4</v>
      </c>
      <c r="Q81" s="235" t="s">
        <v>971</v>
      </c>
      <c r="R81" s="263" t="s">
        <v>1119</v>
      </c>
      <c r="S81" s="260" t="s">
        <v>36</v>
      </c>
      <c r="T81" s="239" t="s">
        <v>1120</v>
      </c>
      <c r="U81" s="219"/>
    </row>
    <row r="82" spans="1:21" s="245" customFormat="1" ht="75" x14ac:dyDescent="0.35">
      <c r="A82" s="237">
        <f t="shared" si="2"/>
        <v>72</v>
      </c>
      <c r="B82" s="235" t="s">
        <v>1121</v>
      </c>
      <c r="C82" s="244">
        <v>890100020532</v>
      </c>
      <c r="D82" s="235">
        <v>2019</v>
      </c>
      <c r="E82" s="242" t="s">
        <v>974</v>
      </c>
      <c r="F82" s="259"/>
      <c r="G82" s="235">
        <v>22.8</v>
      </c>
      <c r="H82" s="235">
        <v>11.92</v>
      </c>
      <c r="I82" s="259"/>
      <c r="J82" s="243">
        <v>20</v>
      </c>
      <c r="K82" s="259"/>
      <c r="L82" s="259"/>
      <c r="M82" s="235"/>
      <c r="N82" s="235" t="s">
        <v>5</v>
      </c>
      <c r="O82" s="235" t="s">
        <v>964</v>
      </c>
      <c r="P82" s="262" t="s">
        <v>4</v>
      </c>
      <c r="Q82" s="235" t="s">
        <v>971</v>
      </c>
      <c r="R82" s="263" t="s">
        <v>1119</v>
      </c>
      <c r="S82" s="260" t="s">
        <v>36</v>
      </c>
      <c r="T82" s="239" t="s">
        <v>1120</v>
      </c>
      <c r="U82" s="219"/>
    </row>
    <row r="83" spans="1:21" s="245" customFormat="1" ht="75" x14ac:dyDescent="0.35">
      <c r="A83" s="237">
        <f t="shared" si="2"/>
        <v>73</v>
      </c>
      <c r="B83" s="235" t="s">
        <v>1122</v>
      </c>
      <c r="C83" s="235">
        <v>923533</v>
      </c>
      <c r="D83" s="235">
        <v>2019</v>
      </c>
      <c r="E83" s="242" t="s">
        <v>974</v>
      </c>
      <c r="F83" s="259"/>
      <c r="G83" s="235">
        <v>15.18</v>
      </c>
      <c r="H83" s="235">
        <v>12</v>
      </c>
      <c r="I83" s="259"/>
      <c r="J83" s="243">
        <v>70</v>
      </c>
      <c r="K83" s="259"/>
      <c r="L83" s="259"/>
      <c r="M83" s="235"/>
      <c r="N83" s="235" t="s">
        <v>5</v>
      </c>
      <c r="O83" s="235" t="s">
        <v>964</v>
      </c>
      <c r="P83" s="262" t="s">
        <v>4</v>
      </c>
      <c r="Q83" s="235" t="s">
        <v>971</v>
      </c>
      <c r="R83" s="263" t="s">
        <v>1119</v>
      </c>
      <c r="S83" s="260" t="s">
        <v>36</v>
      </c>
      <c r="T83" s="239" t="s">
        <v>1120</v>
      </c>
      <c r="U83" s="219"/>
    </row>
    <row r="84" spans="1:21" s="245" customFormat="1" ht="75" x14ac:dyDescent="0.35">
      <c r="A84" s="237">
        <f t="shared" si="2"/>
        <v>74</v>
      </c>
      <c r="B84" s="235" t="s">
        <v>1123</v>
      </c>
      <c r="C84" s="235"/>
      <c r="D84" s="235" t="s">
        <v>974</v>
      </c>
      <c r="E84" s="242" t="s">
        <v>974</v>
      </c>
      <c r="F84" s="259"/>
      <c r="G84" s="235">
        <v>15.18</v>
      </c>
      <c r="H84" s="235">
        <v>12</v>
      </c>
      <c r="I84" s="259"/>
      <c r="J84" s="243">
        <v>70</v>
      </c>
      <c r="K84" s="259"/>
      <c r="L84" s="259"/>
      <c r="M84" s="235"/>
      <c r="N84" s="235" t="s">
        <v>5</v>
      </c>
      <c r="O84" s="235" t="s">
        <v>964</v>
      </c>
      <c r="P84" s="262" t="s">
        <v>4</v>
      </c>
      <c r="Q84" s="235" t="s">
        <v>971</v>
      </c>
      <c r="R84" s="263" t="s">
        <v>1119</v>
      </c>
      <c r="S84" s="260" t="s">
        <v>36</v>
      </c>
      <c r="T84" s="239" t="s">
        <v>1120</v>
      </c>
      <c r="U84" s="219"/>
    </row>
    <row r="85" spans="1:21" s="245" customFormat="1" ht="75" x14ac:dyDescent="0.35">
      <c r="A85" s="237">
        <f t="shared" si="2"/>
        <v>75</v>
      </c>
      <c r="B85" s="235" t="s">
        <v>1124</v>
      </c>
      <c r="C85" s="235">
        <v>20004</v>
      </c>
      <c r="D85" s="235">
        <v>1987</v>
      </c>
      <c r="E85" s="242" t="s">
        <v>974</v>
      </c>
      <c r="F85" s="259"/>
      <c r="G85" s="259">
        <v>10.23</v>
      </c>
      <c r="H85" s="259">
        <v>13.96</v>
      </c>
      <c r="I85" s="259"/>
      <c r="J85" s="243">
        <v>1.8</v>
      </c>
      <c r="K85" s="259"/>
      <c r="L85" s="259"/>
      <c r="M85" s="235"/>
      <c r="N85" s="235" t="s">
        <v>5</v>
      </c>
      <c r="O85" s="235" t="s">
        <v>964</v>
      </c>
      <c r="P85" s="262" t="s">
        <v>4</v>
      </c>
      <c r="Q85" s="235" t="s">
        <v>971</v>
      </c>
      <c r="R85" s="263" t="s">
        <v>1125</v>
      </c>
      <c r="S85" s="235" t="s">
        <v>36</v>
      </c>
      <c r="T85" s="869" t="s">
        <v>964</v>
      </c>
      <c r="U85" s="219"/>
    </row>
    <row r="86" spans="1:21" s="245" customFormat="1" ht="75" x14ac:dyDescent="0.35">
      <c r="A86" s="237">
        <f t="shared" si="2"/>
        <v>76</v>
      </c>
      <c r="B86" s="235" t="s">
        <v>1126</v>
      </c>
      <c r="C86" s="235">
        <v>20004</v>
      </c>
      <c r="D86" s="235">
        <v>1987</v>
      </c>
      <c r="E86" s="242" t="s">
        <v>974</v>
      </c>
      <c r="F86" s="259"/>
      <c r="G86" s="259">
        <v>10.23</v>
      </c>
      <c r="H86" s="259">
        <v>13.96</v>
      </c>
      <c r="I86" s="259"/>
      <c r="J86" s="243">
        <v>1.8</v>
      </c>
      <c r="K86" s="259"/>
      <c r="L86" s="259"/>
      <c r="M86" s="235"/>
      <c r="N86" s="235" t="s">
        <v>5</v>
      </c>
      <c r="O86" s="235" t="s">
        <v>964</v>
      </c>
      <c r="P86" s="262" t="s">
        <v>4</v>
      </c>
      <c r="Q86" s="235" t="s">
        <v>971</v>
      </c>
      <c r="R86" s="263" t="s">
        <v>1125</v>
      </c>
      <c r="S86" s="235" t="s">
        <v>36</v>
      </c>
      <c r="T86" s="869" t="s">
        <v>964</v>
      </c>
      <c r="U86" s="219"/>
    </row>
    <row r="87" spans="1:21" s="245" customFormat="1" ht="75" x14ac:dyDescent="0.35">
      <c r="A87" s="237">
        <f t="shared" si="2"/>
        <v>77</v>
      </c>
      <c r="B87" s="235" t="s">
        <v>1127</v>
      </c>
      <c r="C87" s="235">
        <v>20004</v>
      </c>
      <c r="D87" s="235">
        <v>1969</v>
      </c>
      <c r="E87" s="242" t="s">
        <v>974</v>
      </c>
      <c r="F87" s="259"/>
      <c r="G87" s="259">
        <v>6.3</v>
      </c>
      <c r="H87" s="259">
        <v>9.3049999999999997</v>
      </c>
      <c r="I87" s="259"/>
      <c r="J87" s="243">
        <v>1.8</v>
      </c>
      <c r="K87" s="259"/>
      <c r="L87" s="259"/>
      <c r="M87" s="235"/>
      <c r="N87" s="235" t="s">
        <v>5</v>
      </c>
      <c r="O87" s="235" t="s">
        <v>964</v>
      </c>
      <c r="P87" s="262" t="s">
        <v>4</v>
      </c>
      <c r="Q87" s="235" t="s">
        <v>971</v>
      </c>
      <c r="R87" s="263" t="s">
        <v>1128</v>
      </c>
      <c r="S87" s="260" t="s">
        <v>36</v>
      </c>
      <c r="T87" s="869" t="s">
        <v>964</v>
      </c>
      <c r="U87" s="219"/>
    </row>
    <row r="88" spans="1:21" s="245" customFormat="1" ht="75" x14ac:dyDescent="0.35">
      <c r="A88" s="237">
        <f t="shared" si="2"/>
        <v>78</v>
      </c>
      <c r="B88" s="235" t="s">
        <v>1129</v>
      </c>
      <c r="C88" s="235">
        <v>20004</v>
      </c>
      <c r="D88" s="235">
        <v>1969</v>
      </c>
      <c r="E88" s="242" t="s">
        <v>974</v>
      </c>
      <c r="F88" s="259"/>
      <c r="G88" s="259">
        <v>6.3</v>
      </c>
      <c r="H88" s="259">
        <v>9.3049999999999997</v>
      </c>
      <c r="I88" s="259"/>
      <c r="J88" s="243">
        <v>1.8</v>
      </c>
      <c r="K88" s="259"/>
      <c r="L88" s="259"/>
      <c r="M88" s="235"/>
      <c r="N88" s="235" t="s">
        <v>5</v>
      </c>
      <c r="O88" s="235" t="s">
        <v>964</v>
      </c>
      <c r="P88" s="262" t="s">
        <v>4</v>
      </c>
      <c r="Q88" s="235" t="s">
        <v>971</v>
      </c>
      <c r="R88" s="263" t="s">
        <v>1128</v>
      </c>
      <c r="S88" s="260" t="s">
        <v>36</v>
      </c>
      <c r="T88" s="869" t="s">
        <v>964</v>
      </c>
      <c r="U88" s="219"/>
    </row>
    <row r="89" spans="1:21" s="245" customFormat="1" ht="75" x14ac:dyDescent="0.35">
      <c r="A89" s="237">
        <f t="shared" si="2"/>
        <v>79</v>
      </c>
      <c r="B89" s="235" t="s">
        <v>1130</v>
      </c>
      <c r="C89" s="235">
        <v>98420109208</v>
      </c>
      <c r="D89" s="235">
        <v>2018</v>
      </c>
      <c r="E89" s="242" t="s">
        <v>974</v>
      </c>
      <c r="F89" s="259"/>
      <c r="G89" s="259">
        <v>6.3</v>
      </c>
      <c r="H89" s="259">
        <v>9.3049999999999997</v>
      </c>
      <c r="I89" s="259"/>
      <c r="J89" s="243">
        <v>20</v>
      </c>
      <c r="K89" s="259"/>
      <c r="L89" s="259"/>
      <c r="M89" s="235"/>
      <c r="N89" s="235" t="s">
        <v>5</v>
      </c>
      <c r="O89" s="235" t="s">
        <v>964</v>
      </c>
      <c r="P89" s="235" t="s">
        <v>4</v>
      </c>
      <c r="Q89" s="235" t="s">
        <v>971</v>
      </c>
      <c r="R89" s="241" t="s">
        <v>1128</v>
      </c>
      <c r="S89" s="235" t="s">
        <v>36</v>
      </c>
      <c r="T89" s="869" t="s">
        <v>964</v>
      </c>
      <c r="U89" s="219"/>
    </row>
    <row r="90" spans="1:21" s="245" customFormat="1" ht="75" x14ac:dyDescent="0.35">
      <c r="A90" s="237">
        <f t="shared" si="2"/>
        <v>80</v>
      </c>
      <c r="B90" s="235" t="s">
        <v>1131</v>
      </c>
      <c r="C90" s="259">
        <v>20004</v>
      </c>
      <c r="D90" s="259">
        <v>1969</v>
      </c>
      <c r="E90" s="242" t="s">
        <v>974</v>
      </c>
      <c r="F90" s="259"/>
      <c r="G90" s="259">
        <v>6.3</v>
      </c>
      <c r="H90" s="259">
        <v>9.3049999999999997</v>
      </c>
      <c r="I90" s="259"/>
      <c r="J90" s="243">
        <v>50</v>
      </c>
      <c r="K90" s="259"/>
      <c r="L90" s="259"/>
      <c r="M90" s="235"/>
      <c r="N90" s="235" t="s">
        <v>5</v>
      </c>
      <c r="O90" s="235" t="s">
        <v>964</v>
      </c>
      <c r="P90" s="235" t="s">
        <v>4</v>
      </c>
      <c r="Q90" s="235" t="s">
        <v>971</v>
      </c>
      <c r="R90" s="241" t="s">
        <v>1128</v>
      </c>
      <c r="S90" s="235" t="s">
        <v>36</v>
      </c>
      <c r="T90" s="869" t="s">
        <v>964</v>
      </c>
      <c r="U90" s="219"/>
    </row>
    <row r="91" spans="1:21" s="245" customFormat="1" ht="120" x14ac:dyDescent="0.35">
      <c r="A91" s="237">
        <f t="shared" si="2"/>
        <v>81</v>
      </c>
      <c r="B91" s="235" t="s">
        <v>1132</v>
      </c>
      <c r="C91" s="243" t="s">
        <v>1133</v>
      </c>
      <c r="D91" s="264">
        <v>1985</v>
      </c>
      <c r="E91" s="242" t="s">
        <v>974</v>
      </c>
      <c r="F91" s="243">
        <v>24.4</v>
      </c>
      <c r="G91" s="243">
        <v>20.2</v>
      </c>
      <c r="H91" s="243">
        <v>2.8</v>
      </c>
      <c r="I91" s="259"/>
      <c r="J91" s="243">
        <v>634.79999999999995</v>
      </c>
      <c r="K91" s="243">
        <v>252.4</v>
      </c>
      <c r="L91" s="243">
        <v>1</v>
      </c>
      <c r="M91" s="235"/>
      <c r="N91" s="235" t="s">
        <v>5</v>
      </c>
      <c r="O91" s="235" t="s">
        <v>964</v>
      </c>
      <c r="P91" s="235" t="s">
        <v>4</v>
      </c>
      <c r="Q91" s="240" t="s">
        <v>192</v>
      </c>
      <c r="R91" s="241" t="s">
        <v>1134</v>
      </c>
      <c r="S91" s="235" t="s">
        <v>1135</v>
      </c>
      <c r="T91" s="869" t="s">
        <v>964</v>
      </c>
      <c r="U91" s="219"/>
    </row>
    <row r="92" spans="1:21" s="267" customFormat="1" ht="17.600000000000001" x14ac:dyDescent="0.4">
      <c r="A92" s="217"/>
      <c r="B92" s="217"/>
      <c r="C92" s="217"/>
      <c r="D92" s="217"/>
      <c r="E92" s="217"/>
      <c r="F92" s="217"/>
      <c r="G92" s="268"/>
      <c r="H92" s="217"/>
      <c r="I92" s="217"/>
      <c r="J92" s="268"/>
      <c r="K92" s="217"/>
      <c r="L92" s="217"/>
      <c r="M92" s="269"/>
      <c r="N92" s="217"/>
      <c r="O92" s="217"/>
      <c r="P92" s="217"/>
      <c r="Q92" s="217"/>
      <c r="R92" s="220"/>
      <c r="S92" s="217"/>
      <c r="T92" s="266"/>
    </row>
    <row r="93" spans="1:21" s="267" customFormat="1" ht="17.600000000000001" x14ac:dyDescent="0.4">
      <c r="A93" s="217"/>
      <c r="B93" s="217"/>
      <c r="C93" s="217"/>
      <c r="D93" s="217"/>
      <c r="E93" s="217"/>
      <c r="F93" s="217"/>
      <c r="G93" s="268"/>
      <c r="H93" s="217"/>
      <c r="I93" s="217"/>
      <c r="J93" s="268"/>
      <c r="K93" s="217"/>
      <c r="L93" s="217"/>
      <c r="M93" s="269"/>
      <c r="N93" s="217"/>
      <c r="O93" s="217"/>
      <c r="P93" s="217"/>
      <c r="Q93" s="217"/>
      <c r="R93" s="220"/>
      <c r="S93" s="217"/>
      <c r="T93" s="266"/>
    </row>
    <row r="94" spans="1:21" s="267" customFormat="1" ht="17.600000000000001" x14ac:dyDescent="0.4">
      <c r="A94" s="217"/>
      <c r="B94" s="217"/>
      <c r="C94" s="217"/>
      <c r="D94" s="217"/>
      <c r="E94" s="217"/>
      <c r="F94" s="217"/>
      <c r="G94" s="268"/>
      <c r="H94" s="217"/>
      <c r="I94" s="217"/>
      <c r="J94" s="268"/>
      <c r="K94" s="217"/>
      <c r="L94" s="217"/>
      <c r="M94" s="269"/>
      <c r="N94" s="217"/>
      <c r="O94" s="217"/>
      <c r="P94" s="217"/>
      <c r="Q94" s="217"/>
      <c r="R94" s="220"/>
      <c r="S94" s="217"/>
      <c r="T94" s="266"/>
    </row>
    <row r="95" spans="1:21" s="267" customFormat="1" ht="17.600000000000001" x14ac:dyDescent="0.4">
      <c r="A95" s="217"/>
      <c r="B95" s="217"/>
      <c r="C95" s="217"/>
      <c r="D95" s="217"/>
      <c r="E95" s="217"/>
      <c r="F95" s="217"/>
      <c r="G95" s="268"/>
      <c r="H95" s="217"/>
      <c r="I95" s="217"/>
      <c r="J95" s="268"/>
      <c r="K95" s="217"/>
      <c r="L95" s="217"/>
      <c r="M95" s="269"/>
      <c r="N95" s="217"/>
      <c r="O95" s="217"/>
      <c r="P95" s="217"/>
      <c r="Q95" s="217"/>
      <c r="R95" s="220"/>
      <c r="S95" s="217"/>
      <c r="T95" s="266"/>
    </row>
    <row r="96" spans="1:21" s="267" customFormat="1" ht="17.600000000000001" x14ac:dyDescent="0.4">
      <c r="A96" s="217"/>
      <c r="B96" s="217"/>
      <c r="C96" s="217"/>
      <c r="D96" s="217"/>
      <c r="E96" s="217"/>
      <c r="F96" s="217"/>
      <c r="G96" s="268"/>
      <c r="H96" s="217"/>
      <c r="I96" s="217"/>
      <c r="J96" s="268"/>
      <c r="K96" s="217"/>
      <c r="L96" s="217"/>
      <c r="M96" s="269"/>
      <c r="N96" s="217"/>
      <c r="O96" s="217"/>
      <c r="P96" s="217"/>
      <c r="Q96" s="217"/>
      <c r="R96" s="220"/>
      <c r="S96" s="217"/>
      <c r="T96" s="266"/>
    </row>
    <row r="97" spans="1:20" s="267" customFormat="1" ht="17.600000000000001" x14ac:dyDescent="0.4">
      <c r="A97" s="217"/>
      <c r="B97" s="217"/>
      <c r="C97" s="217"/>
      <c r="D97" s="217"/>
      <c r="E97" s="217"/>
      <c r="F97" s="217"/>
      <c r="G97" s="268"/>
      <c r="H97" s="217"/>
      <c r="I97" s="217"/>
      <c r="J97" s="268"/>
      <c r="K97" s="217"/>
      <c r="L97" s="217"/>
      <c r="M97" s="269"/>
      <c r="N97" s="217"/>
      <c r="O97" s="217"/>
      <c r="P97" s="217"/>
      <c r="Q97" s="217"/>
      <c r="R97" s="220"/>
      <c r="S97" s="217"/>
      <c r="T97" s="266"/>
    </row>
    <row r="98" spans="1:20" ht="17.600000000000001" x14ac:dyDescent="0.35">
      <c r="B98" s="217"/>
      <c r="G98" s="268"/>
    </row>
    <row r="308" spans="5:5" x14ac:dyDescent="0.35">
      <c r="E308" s="270">
        <v>40</v>
      </c>
    </row>
  </sheetData>
  <mergeCells count="15">
    <mergeCell ref="T4:T5"/>
    <mergeCell ref="A1:S1"/>
    <mergeCell ref="A2:S2"/>
    <mergeCell ref="A4:A5"/>
    <mergeCell ref="B4:B5"/>
    <mergeCell ref="C4:C5"/>
    <mergeCell ref="D4:D5"/>
    <mergeCell ref="E4:E5"/>
    <mergeCell ref="F4:M4"/>
    <mergeCell ref="N4:N5"/>
    <mergeCell ref="O4:O5"/>
    <mergeCell ref="P4:P5"/>
    <mergeCell ref="Q4:Q5"/>
    <mergeCell ref="R4:R5"/>
    <mergeCell ref="S4:S5"/>
  </mergeCells>
  <pageMargins left="0.51181102362204722" right="0.19685039370078741" top="0.39370078740157483" bottom="0.39370078740157483" header="0.15748031496062992" footer="0.19685039370078741"/>
  <pageSetup paperSize="9" scale="40" fitToHeight="0" orientation="landscape" r:id="rId1"/>
  <headerFooter alignWithMargins="0"/>
  <rowBreaks count="5" manualBreakCount="5">
    <brk id="31" max="19" man="1"/>
    <brk id="42" max="19" man="1"/>
    <brk id="55" max="19" man="1"/>
    <brk id="102" max="20" man="1"/>
    <brk id="103" max="20"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082"/>
  <sheetViews>
    <sheetView zoomScaleNormal="100" zoomScaleSheetLayoutView="85" workbookViewId="0">
      <pane ySplit="5" topLeftCell="A6" activePane="bottomLeft" state="frozen"/>
      <selection activeCell="A13" sqref="A13"/>
      <selection pane="bottomLeft" activeCell="I8" sqref="I8"/>
    </sheetView>
  </sheetViews>
  <sheetFormatPr defaultRowHeight="44.25" customHeight="1" x14ac:dyDescent="0.35"/>
  <cols>
    <col min="1" max="1" width="5.69140625" style="276" customWidth="1"/>
    <col min="2" max="2" width="35.3046875" style="277" customWidth="1"/>
    <col min="3" max="3" width="7.3046875" style="287" customWidth="1"/>
    <col min="4" max="4" width="15.3046875" style="287" customWidth="1"/>
    <col min="5" max="5" width="6.69140625" style="279" customWidth="1"/>
    <col min="6" max="6" width="7.15234375" style="279" customWidth="1"/>
    <col min="7" max="7" width="7.53515625" style="279" customWidth="1"/>
    <col min="8" max="8" width="6.69140625" style="280" customWidth="1"/>
    <col min="9" max="9" width="9.84375" style="281" customWidth="1"/>
    <col min="10" max="10" width="8" style="282" customWidth="1"/>
    <col min="11" max="11" width="5.69140625" style="282" customWidth="1"/>
    <col min="12" max="12" width="7.15234375" style="282" customWidth="1"/>
    <col min="13" max="13" width="8.15234375" style="278" customWidth="1"/>
    <col min="14" max="14" width="18.84375" style="285" customWidth="1"/>
    <col min="15" max="15" width="12" style="283" customWidth="1"/>
    <col min="16" max="16" width="8.53515625" style="278" customWidth="1"/>
    <col min="17" max="17" width="15.3828125" style="285" customWidth="1"/>
    <col min="18" max="18" width="35.69140625" style="283" customWidth="1"/>
    <col min="19" max="256" width="9.15234375" style="284"/>
    <col min="257" max="257" width="5.69140625" style="284" customWidth="1"/>
    <col min="258" max="258" width="35.3046875" style="284" customWidth="1"/>
    <col min="259" max="259" width="7.3046875" style="284" customWidth="1"/>
    <col min="260" max="260" width="0" style="284" hidden="1" customWidth="1"/>
    <col min="261" max="261" width="6.69140625" style="284" customWidth="1"/>
    <col min="262" max="262" width="7.15234375" style="284" customWidth="1"/>
    <col min="263" max="263" width="7.53515625" style="284" customWidth="1"/>
    <col min="264" max="264" width="6.69140625" style="284" customWidth="1"/>
    <col min="265" max="265" width="9.84375" style="284" customWidth="1"/>
    <col min="266" max="266" width="8" style="284" customWidth="1"/>
    <col min="267" max="267" width="5.69140625" style="284" customWidth="1"/>
    <col min="268" max="268" width="7.15234375" style="284" customWidth="1"/>
    <col min="269" max="269" width="8.15234375" style="284" customWidth="1"/>
    <col min="270" max="270" width="18.84375" style="284" customWidth="1"/>
    <col min="271" max="272" width="0" style="284" hidden="1" customWidth="1"/>
    <col min="273" max="273" width="15.3828125" style="284" customWidth="1"/>
    <col min="274" max="274" width="35.69140625" style="284" customWidth="1"/>
    <col min="275" max="512" width="9.15234375" style="284"/>
    <col min="513" max="513" width="5.69140625" style="284" customWidth="1"/>
    <col min="514" max="514" width="35.3046875" style="284" customWidth="1"/>
    <col min="515" max="515" width="7.3046875" style="284" customWidth="1"/>
    <col min="516" max="516" width="0" style="284" hidden="1" customWidth="1"/>
    <col min="517" max="517" width="6.69140625" style="284" customWidth="1"/>
    <col min="518" max="518" width="7.15234375" style="284" customWidth="1"/>
    <col min="519" max="519" width="7.53515625" style="284" customWidth="1"/>
    <col min="520" max="520" width="6.69140625" style="284" customWidth="1"/>
    <col min="521" max="521" width="9.84375" style="284" customWidth="1"/>
    <col min="522" max="522" width="8" style="284" customWidth="1"/>
    <col min="523" max="523" width="5.69140625" style="284" customWidth="1"/>
    <col min="524" max="524" width="7.15234375" style="284" customWidth="1"/>
    <col min="525" max="525" width="8.15234375" style="284" customWidth="1"/>
    <col min="526" max="526" width="18.84375" style="284" customWidth="1"/>
    <col min="527" max="528" width="0" style="284" hidden="1" customWidth="1"/>
    <col min="529" max="529" width="15.3828125" style="284" customWidth="1"/>
    <col min="530" max="530" width="35.69140625" style="284" customWidth="1"/>
    <col min="531" max="768" width="9.15234375" style="284"/>
    <col min="769" max="769" width="5.69140625" style="284" customWidth="1"/>
    <col min="770" max="770" width="35.3046875" style="284" customWidth="1"/>
    <col min="771" max="771" width="7.3046875" style="284" customWidth="1"/>
    <col min="772" max="772" width="0" style="284" hidden="1" customWidth="1"/>
    <col min="773" max="773" width="6.69140625" style="284" customWidth="1"/>
    <col min="774" max="774" width="7.15234375" style="284" customWidth="1"/>
    <col min="775" max="775" width="7.53515625" style="284" customWidth="1"/>
    <col min="776" max="776" width="6.69140625" style="284" customWidth="1"/>
    <col min="777" max="777" width="9.84375" style="284" customWidth="1"/>
    <col min="778" max="778" width="8" style="284" customWidth="1"/>
    <col min="779" max="779" width="5.69140625" style="284" customWidth="1"/>
    <col min="780" max="780" width="7.15234375" style="284" customWidth="1"/>
    <col min="781" max="781" width="8.15234375" style="284" customWidth="1"/>
    <col min="782" max="782" width="18.84375" style="284" customWidth="1"/>
    <col min="783" max="784" width="0" style="284" hidden="1" customWidth="1"/>
    <col min="785" max="785" width="15.3828125" style="284" customWidth="1"/>
    <col min="786" max="786" width="35.69140625" style="284" customWidth="1"/>
    <col min="787" max="1024" width="9.15234375" style="284"/>
    <col min="1025" max="1025" width="5.69140625" style="284" customWidth="1"/>
    <col min="1026" max="1026" width="35.3046875" style="284" customWidth="1"/>
    <col min="1027" max="1027" width="7.3046875" style="284" customWidth="1"/>
    <col min="1028" max="1028" width="0" style="284" hidden="1" customWidth="1"/>
    <col min="1029" max="1029" width="6.69140625" style="284" customWidth="1"/>
    <col min="1030" max="1030" width="7.15234375" style="284" customWidth="1"/>
    <col min="1031" max="1031" width="7.53515625" style="284" customWidth="1"/>
    <col min="1032" max="1032" width="6.69140625" style="284" customWidth="1"/>
    <col min="1033" max="1033" width="9.84375" style="284" customWidth="1"/>
    <col min="1034" max="1034" width="8" style="284" customWidth="1"/>
    <col min="1035" max="1035" width="5.69140625" style="284" customWidth="1"/>
    <col min="1036" max="1036" width="7.15234375" style="284" customWidth="1"/>
    <col min="1037" max="1037" width="8.15234375" style="284" customWidth="1"/>
    <col min="1038" max="1038" width="18.84375" style="284" customWidth="1"/>
    <col min="1039" max="1040" width="0" style="284" hidden="1" customWidth="1"/>
    <col min="1041" max="1041" width="15.3828125" style="284" customWidth="1"/>
    <col min="1042" max="1042" width="35.69140625" style="284" customWidth="1"/>
    <col min="1043" max="1280" width="9.15234375" style="284"/>
    <col min="1281" max="1281" width="5.69140625" style="284" customWidth="1"/>
    <col min="1282" max="1282" width="35.3046875" style="284" customWidth="1"/>
    <col min="1283" max="1283" width="7.3046875" style="284" customWidth="1"/>
    <col min="1284" max="1284" width="0" style="284" hidden="1" customWidth="1"/>
    <col min="1285" max="1285" width="6.69140625" style="284" customWidth="1"/>
    <col min="1286" max="1286" width="7.15234375" style="284" customWidth="1"/>
    <col min="1287" max="1287" width="7.53515625" style="284" customWidth="1"/>
    <col min="1288" max="1288" width="6.69140625" style="284" customWidth="1"/>
    <col min="1289" max="1289" width="9.84375" style="284" customWidth="1"/>
    <col min="1290" max="1290" width="8" style="284" customWidth="1"/>
    <col min="1291" max="1291" width="5.69140625" style="284" customWidth="1"/>
    <col min="1292" max="1292" width="7.15234375" style="284" customWidth="1"/>
    <col min="1293" max="1293" width="8.15234375" style="284" customWidth="1"/>
    <col min="1294" max="1294" width="18.84375" style="284" customWidth="1"/>
    <col min="1295" max="1296" width="0" style="284" hidden="1" customWidth="1"/>
    <col min="1297" max="1297" width="15.3828125" style="284" customWidth="1"/>
    <col min="1298" max="1298" width="35.69140625" style="284" customWidth="1"/>
    <col min="1299" max="1536" width="9.15234375" style="284"/>
    <col min="1537" max="1537" width="5.69140625" style="284" customWidth="1"/>
    <col min="1538" max="1538" width="35.3046875" style="284" customWidth="1"/>
    <col min="1539" max="1539" width="7.3046875" style="284" customWidth="1"/>
    <col min="1540" max="1540" width="0" style="284" hidden="1" customWidth="1"/>
    <col min="1541" max="1541" width="6.69140625" style="284" customWidth="1"/>
    <col min="1542" max="1542" width="7.15234375" style="284" customWidth="1"/>
    <col min="1543" max="1543" width="7.53515625" style="284" customWidth="1"/>
    <col min="1544" max="1544" width="6.69140625" style="284" customWidth="1"/>
    <col min="1545" max="1545" width="9.84375" style="284" customWidth="1"/>
    <col min="1546" max="1546" width="8" style="284" customWidth="1"/>
    <col min="1547" max="1547" width="5.69140625" style="284" customWidth="1"/>
    <col min="1548" max="1548" width="7.15234375" style="284" customWidth="1"/>
    <col min="1549" max="1549" width="8.15234375" style="284" customWidth="1"/>
    <col min="1550" max="1550" width="18.84375" style="284" customWidth="1"/>
    <col min="1551" max="1552" width="0" style="284" hidden="1" customWidth="1"/>
    <col min="1553" max="1553" width="15.3828125" style="284" customWidth="1"/>
    <col min="1554" max="1554" width="35.69140625" style="284" customWidth="1"/>
    <col min="1555" max="1792" width="9.15234375" style="284"/>
    <col min="1793" max="1793" width="5.69140625" style="284" customWidth="1"/>
    <col min="1794" max="1794" width="35.3046875" style="284" customWidth="1"/>
    <col min="1795" max="1795" width="7.3046875" style="284" customWidth="1"/>
    <col min="1796" max="1796" width="0" style="284" hidden="1" customWidth="1"/>
    <col min="1797" max="1797" width="6.69140625" style="284" customWidth="1"/>
    <col min="1798" max="1798" width="7.15234375" style="284" customWidth="1"/>
    <col min="1799" max="1799" width="7.53515625" style="284" customWidth="1"/>
    <col min="1800" max="1800" width="6.69140625" style="284" customWidth="1"/>
    <col min="1801" max="1801" width="9.84375" style="284" customWidth="1"/>
    <col min="1802" max="1802" width="8" style="284" customWidth="1"/>
    <col min="1803" max="1803" width="5.69140625" style="284" customWidth="1"/>
    <col min="1804" max="1804" width="7.15234375" style="284" customWidth="1"/>
    <col min="1805" max="1805" width="8.15234375" style="284" customWidth="1"/>
    <col min="1806" max="1806" width="18.84375" style="284" customWidth="1"/>
    <col min="1807" max="1808" width="0" style="284" hidden="1" customWidth="1"/>
    <col min="1809" max="1809" width="15.3828125" style="284" customWidth="1"/>
    <col min="1810" max="1810" width="35.69140625" style="284" customWidth="1"/>
    <col min="1811" max="2048" width="9.15234375" style="284"/>
    <col min="2049" max="2049" width="5.69140625" style="284" customWidth="1"/>
    <col min="2050" max="2050" width="35.3046875" style="284" customWidth="1"/>
    <col min="2051" max="2051" width="7.3046875" style="284" customWidth="1"/>
    <col min="2052" max="2052" width="0" style="284" hidden="1" customWidth="1"/>
    <col min="2053" max="2053" width="6.69140625" style="284" customWidth="1"/>
    <col min="2054" max="2054" width="7.15234375" style="284" customWidth="1"/>
    <col min="2055" max="2055" width="7.53515625" style="284" customWidth="1"/>
    <col min="2056" max="2056" width="6.69140625" style="284" customWidth="1"/>
    <col min="2057" max="2057" width="9.84375" style="284" customWidth="1"/>
    <col min="2058" max="2058" width="8" style="284" customWidth="1"/>
    <col min="2059" max="2059" width="5.69140625" style="284" customWidth="1"/>
    <col min="2060" max="2060" width="7.15234375" style="284" customWidth="1"/>
    <col min="2061" max="2061" width="8.15234375" style="284" customWidth="1"/>
    <col min="2062" max="2062" width="18.84375" style="284" customWidth="1"/>
    <col min="2063" max="2064" width="0" style="284" hidden="1" customWidth="1"/>
    <col min="2065" max="2065" width="15.3828125" style="284" customWidth="1"/>
    <col min="2066" max="2066" width="35.69140625" style="284" customWidth="1"/>
    <col min="2067" max="2304" width="9.15234375" style="284"/>
    <col min="2305" max="2305" width="5.69140625" style="284" customWidth="1"/>
    <col min="2306" max="2306" width="35.3046875" style="284" customWidth="1"/>
    <col min="2307" max="2307" width="7.3046875" style="284" customWidth="1"/>
    <col min="2308" max="2308" width="0" style="284" hidden="1" customWidth="1"/>
    <col min="2309" max="2309" width="6.69140625" style="284" customWidth="1"/>
    <col min="2310" max="2310" width="7.15234375" style="284" customWidth="1"/>
    <col min="2311" max="2311" width="7.53515625" style="284" customWidth="1"/>
    <col min="2312" max="2312" width="6.69140625" style="284" customWidth="1"/>
    <col min="2313" max="2313" width="9.84375" style="284" customWidth="1"/>
    <col min="2314" max="2314" width="8" style="284" customWidth="1"/>
    <col min="2315" max="2315" width="5.69140625" style="284" customWidth="1"/>
    <col min="2316" max="2316" width="7.15234375" style="284" customWidth="1"/>
    <col min="2317" max="2317" width="8.15234375" style="284" customWidth="1"/>
    <col min="2318" max="2318" width="18.84375" style="284" customWidth="1"/>
    <col min="2319" max="2320" width="0" style="284" hidden="1" customWidth="1"/>
    <col min="2321" max="2321" width="15.3828125" style="284" customWidth="1"/>
    <col min="2322" max="2322" width="35.69140625" style="284" customWidth="1"/>
    <col min="2323" max="2560" width="9.15234375" style="284"/>
    <col min="2561" max="2561" width="5.69140625" style="284" customWidth="1"/>
    <col min="2562" max="2562" width="35.3046875" style="284" customWidth="1"/>
    <col min="2563" max="2563" width="7.3046875" style="284" customWidth="1"/>
    <col min="2564" max="2564" width="0" style="284" hidden="1" customWidth="1"/>
    <col min="2565" max="2565" width="6.69140625" style="284" customWidth="1"/>
    <col min="2566" max="2566" width="7.15234375" style="284" customWidth="1"/>
    <col min="2567" max="2567" width="7.53515625" style="284" customWidth="1"/>
    <col min="2568" max="2568" width="6.69140625" style="284" customWidth="1"/>
    <col min="2569" max="2569" width="9.84375" style="284" customWidth="1"/>
    <col min="2570" max="2570" width="8" style="284" customWidth="1"/>
    <col min="2571" max="2571" width="5.69140625" style="284" customWidth="1"/>
    <col min="2572" max="2572" width="7.15234375" style="284" customWidth="1"/>
    <col min="2573" max="2573" width="8.15234375" style="284" customWidth="1"/>
    <col min="2574" max="2574" width="18.84375" style="284" customWidth="1"/>
    <col min="2575" max="2576" width="0" style="284" hidden="1" customWidth="1"/>
    <col min="2577" max="2577" width="15.3828125" style="284" customWidth="1"/>
    <col min="2578" max="2578" width="35.69140625" style="284" customWidth="1"/>
    <col min="2579" max="2816" width="9.15234375" style="284"/>
    <col min="2817" max="2817" width="5.69140625" style="284" customWidth="1"/>
    <col min="2818" max="2818" width="35.3046875" style="284" customWidth="1"/>
    <col min="2819" max="2819" width="7.3046875" style="284" customWidth="1"/>
    <col min="2820" max="2820" width="0" style="284" hidden="1" customWidth="1"/>
    <col min="2821" max="2821" width="6.69140625" style="284" customWidth="1"/>
    <col min="2822" max="2822" width="7.15234375" style="284" customWidth="1"/>
    <col min="2823" max="2823" width="7.53515625" style="284" customWidth="1"/>
    <col min="2824" max="2824" width="6.69140625" style="284" customWidth="1"/>
    <col min="2825" max="2825" width="9.84375" style="284" customWidth="1"/>
    <col min="2826" max="2826" width="8" style="284" customWidth="1"/>
    <col min="2827" max="2827" width="5.69140625" style="284" customWidth="1"/>
    <col min="2828" max="2828" width="7.15234375" style="284" customWidth="1"/>
    <col min="2829" max="2829" width="8.15234375" style="284" customWidth="1"/>
    <col min="2830" max="2830" width="18.84375" style="284" customWidth="1"/>
    <col min="2831" max="2832" width="0" style="284" hidden="1" customWidth="1"/>
    <col min="2833" max="2833" width="15.3828125" style="284" customWidth="1"/>
    <col min="2834" max="2834" width="35.69140625" style="284" customWidth="1"/>
    <col min="2835" max="3072" width="9.15234375" style="284"/>
    <col min="3073" max="3073" width="5.69140625" style="284" customWidth="1"/>
    <col min="3074" max="3074" width="35.3046875" style="284" customWidth="1"/>
    <col min="3075" max="3075" width="7.3046875" style="284" customWidth="1"/>
    <col min="3076" max="3076" width="0" style="284" hidden="1" customWidth="1"/>
    <col min="3077" max="3077" width="6.69140625" style="284" customWidth="1"/>
    <col min="3078" max="3078" width="7.15234375" style="284" customWidth="1"/>
    <col min="3079" max="3079" width="7.53515625" style="284" customWidth="1"/>
    <col min="3080" max="3080" width="6.69140625" style="284" customWidth="1"/>
    <col min="3081" max="3081" width="9.84375" style="284" customWidth="1"/>
    <col min="3082" max="3082" width="8" style="284" customWidth="1"/>
    <col min="3083" max="3083" width="5.69140625" style="284" customWidth="1"/>
    <col min="3084" max="3084" width="7.15234375" style="284" customWidth="1"/>
    <col min="3085" max="3085" width="8.15234375" style="284" customWidth="1"/>
    <col min="3086" max="3086" width="18.84375" style="284" customWidth="1"/>
    <col min="3087" max="3088" width="0" style="284" hidden="1" customWidth="1"/>
    <col min="3089" max="3089" width="15.3828125" style="284" customWidth="1"/>
    <col min="3090" max="3090" width="35.69140625" style="284" customWidth="1"/>
    <col min="3091" max="3328" width="9.15234375" style="284"/>
    <col min="3329" max="3329" width="5.69140625" style="284" customWidth="1"/>
    <col min="3330" max="3330" width="35.3046875" style="284" customWidth="1"/>
    <col min="3331" max="3331" width="7.3046875" style="284" customWidth="1"/>
    <col min="3332" max="3332" width="0" style="284" hidden="1" customWidth="1"/>
    <col min="3333" max="3333" width="6.69140625" style="284" customWidth="1"/>
    <col min="3334" max="3334" width="7.15234375" style="284" customWidth="1"/>
    <col min="3335" max="3335" width="7.53515625" style="284" customWidth="1"/>
    <col min="3336" max="3336" width="6.69140625" style="284" customWidth="1"/>
    <col min="3337" max="3337" width="9.84375" style="284" customWidth="1"/>
    <col min="3338" max="3338" width="8" style="284" customWidth="1"/>
    <col min="3339" max="3339" width="5.69140625" style="284" customWidth="1"/>
    <col min="3340" max="3340" width="7.15234375" style="284" customWidth="1"/>
    <col min="3341" max="3341" width="8.15234375" style="284" customWidth="1"/>
    <col min="3342" max="3342" width="18.84375" style="284" customWidth="1"/>
    <col min="3343" max="3344" width="0" style="284" hidden="1" customWidth="1"/>
    <col min="3345" max="3345" width="15.3828125" style="284" customWidth="1"/>
    <col min="3346" max="3346" width="35.69140625" style="284" customWidth="1"/>
    <col min="3347" max="3584" width="9.15234375" style="284"/>
    <col min="3585" max="3585" width="5.69140625" style="284" customWidth="1"/>
    <col min="3586" max="3586" width="35.3046875" style="284" customWidth="1"/>
    <col min="3587" max="3587" width="7.3046875" style="284" customWidth="1"/>
    <col min="3588" max="3588" width="0" style="284" hidden="1" customWidth="1"/>
    <col min="3589" max="3589" width="6.69140625" style="284" customWidth="1"/>
    <col min="3590" max="3590" width="7.15234375" style="284" customWidth="1"/>
    <col min="3591" max="3591" width="7.53515625" style="284" customWidth="1"/>
    <col min="3592" max="3592" width="6.69140625" style="284" customWidth="1"/>
    <col min="3593" max="3593" width="9.84375" style="284" customWidth="1"/>
    <col min="3594" max="3594" width="8" style="284" customWidth="1"/>
    <col min="3595" max="3595" width="5.69140625" style="284" customWidth="1"/>
    <col min="3596" max="3596" width="7.15234375" style="284" customWidth="1"/>
    <col min="3597" max="3597" width="8.15234375" style="284" customWidth="1"/>
    <col min="3598" max="3598" width="18.84375" style="284" customWidth="1"/>
    <col min="3599" max="3600" width="0" style="284" hidden="1" customWidth="1"/>
    <col min="3601" max="3601" width="15.3828125" style="284" customWidth="1"/>
    <col min="3602" max="3602" width="35.69140625" style="284" customWidth="1"/>
    <col min="3603" max="3840" width="9.15234375" style="284"/>
    <col min="3841" max="3841" width="5.69140625" style="284" customWidth="1"/>
    <col min="3842" max="3842" width="35.3046875" style="284" customWidth="1"/>
    <col min="3843" max="3843" width="7.3046875" style="284" customWidth="1"/>
    <col min="3844" max="3844" width="0" style="284" hidden="1" customWidth="1"/>
    <col min="3845" max="3845" width="6.69140625" style="284" customWidth="1"/>
    <col min="3846" max="3846" width="7.15234375" style="284" customWidth="1"/>
    <col min="3847" max="3847" width="7.53515625" style="284" customWidth="1"/>
    <col min="3848" max="3848" width="6.69140625" style="284" customWidth="1"/>
    <col min="3849" max="3849" width="9.84375" style="284" customWidth="1"/>
    <col min="3850" max="3850" width="8" style="284" customWidth="1"/>
    <col min="3851" max="3851" width="5.69140625" style="284" customWidth="1"/>
    <col min="3852" max="3852" width="7.15234375" style="284" customWidth="1"/>
    <col min="3853" max="3853" width="8.15234375" style="284" customWidth="1"/>
    <col min="3854" max="3854" width="18.84375" style="284" customWidth="1"/>
    <col min="3855" max="3856" width="0" style="284" hidden="1" customWidth="1"/>
    <col min="3857" max="3857" width="15.3828125" style="284" customWidth="1"/>
    <col min="3858" max="3858" width="35.69140625" style="284" customWidth="1"/>
    <col min="3859" max="4096" width="9.15234375" style="284"/>
    <col min="4097" max="4097" width="5.69140625" style="284" customWidth="1"/>
    <col min="4098" max="4098" width="35.3046875" style="284" customWidth="1"/>
    <col min="4099" max="4099" width="7.3046875" style="284" customWidth="1"/>
    <col min="4100" max="4100" width="0" style="284" hidden="1" customWidth="1"/>
    <col min="4101" max="4101" width="6.69140625" style="284" customWidth="1"/>
    <col min="4102" max="4102" width="7.15234375" style="284" customWidth="1"/>
    <col min="4103" max="4103" width="7.53515625" style="284" customWidth="1"/>
    <col min="4104" max="4104" width="6.69140625" style="284" customWidth="1"/>
    <col min="4105" max="4105" width="9.84375" style="284" customWidth="1"/>
    <col min="4106" max="4106" width="8" style="284" customWidth="1"/>
    <col min="4107" max="4107" width="5.69140625" style="284" customWidth="1"/>
    <col min="4108" max="4108" width="7.15234375" style="284" customWidth="1"/>
    <col min="4109" max="4109" width="8.15234375" style="284" customWidth="1"/>
    <col min="4110" max="4110" width="18.84375" style="284" customWidth="1"/>
    <col min="4111" max="4112" width="0" style="284" hidden="1" customWidth="1"/>
    <col min="4113" max="4113" width="15.3828125" style="284" customWidth="1"/>
    <col min="4114" max="4114" width="35.69140625" style="284" customWidth="1"/>
    <col min="4115" max="4352" width="9.15234375" style="284"/>
    <col min="4353" max="4353" width="5.69140625" style="284" customWidth="1"/>
    <col min="4354" max="4354" width="35.3046875" style="284" customWidth="1"/>
    <col min="4355" max="4355" width="7.3046875" style="284" customWidth="1"/>
    <col min="4356" max="4356" width="0" style="284" hidden="1" customWidth="1"/>
    <col min="4357" max="4357" width="6.69140625" style="284" customWidth="1"/>
    <col min="4358" max="4358" width="7.15234375" style="284" customWidth="1"/>
    <col min="4359" max="4359" width="7.53515625" style="284" customWidth="1"/>
    <col min="4360" max="4360" width="6.69140625" style="284" customWidth="1"/>
    <col min="4361" max="4361" width="9.84375" style="284" customWidth="1"/>
    <col min="4362" max="4362" width="8" style="284" customWidth="1"/>
    <col min="4363" max="4363" width="5.69140625" style="284" customWidth="1"/>
    <col min="4364" max="4364" width="7.15234375" style="284" customWidth="1"/>
    <col min="4365" max="4365" width="8.15234375" style="284" customWidth="1"/>
    <col min="4366" max="4366" width="18.84375" style="284" customWidth="1"/>
    <col min="4367" max="4368" width="0" style="284" hidden="1" customWidth="1"/>
    <col min="4369" max="4369" width="15.3828125" style="284" customWidth="1"/>
    <col min="4370" max="4370" width="35.69140625" style="284" customWidth="1"/>
    <col min="4371" max="4608" width="9.15234375" style="284"/>
    <col min="4609" max="4609" width="5.69140625" style="284" customWidth="1"/>
    <col min="4610" max="4610" width="35.3046875" style="284" customWidth="1"/>
    <col min="4611" max="4611" width="7.3046875" style="284" customWidth="1"/>
    <col min="4612" max="4612" width="0" style="284" hidden="1" customWidth="1"/>
    <col min="4613" max="4613" width="6.69140625" style="284" customWidth="1"/>
    <col min="4614" max="4614" width="7.15234375" style="284" customWidth="1"/>
    <col min="4615" max="4615" width="7.53515625" style="284" customWidth="1"/>
    <col min="4616" max="4616" width="6.69140625" style="284" customWidth="1"/>
    <col min="4617" max="4617" width="9.84375" style="284" customWidth="1"/>
    <col min="4618" max="4618" width="8" style="284" customWidth="1"/>
    <col min="4619" max="4619" width="5.69140625" style="284" customWidth="1"/>
    <col min="4620" max="4620" width="7.15234375" style="284" customWidth="1"/>
    <col min="4621" max="4621" width="8.15234375" style="284" customWidth="1"/>
    <col min="4622" max="4622" width="18.84375" style="284" customWidth="1"/>
    <col min="4623" max="4624" width="0" style="284" hidden="1" customWidth="1"/>
    <col min="4625" max="4625" width="15.3828125" style="284" customWidth="1"/>
    <col min="4626" max="4626" width="35.69140625" style="284" customWidth="1"/>
    <col min="4627" max="4864" width="9.15234375" style="284"/>
    <col min="4865" max="4865" width="5.69140625" style="284" customWidth="1"/>
    <col min="4866" max="4866" width="35.3046875" style="284" customWidth="1"/>
    <col min="4867" max="4867" width="7.3046875" style="284" customWidth="1"/>
    <col min="4868" max="4868" width="0" style="284" hidden="1" customWidth="1"/>
    <col min="4869" max="4869" width="6.69140625" style="284" customWidth="1"/>
    <col min="4870" max="4870" width="7.15234375" style="284" customWidth="1"/>
    <col min="4871" max="4871" width="7.53515625" style="284" customWidth="1"/>
    <col min="4872" max="4872" width="6.69140625" style="284" customWidth="1"/>
    <col min="4873" max="4873" width="9.84375" style="284" customWidth="1"/>
    <col min="4874" max="4874" width="8" style="284" customWidth="1"/>
    <col min="4875" max="4875" width="5.69140625" style="284" customWidth="1"/>
    <col min="4876" max="4876" width="7.15234375" style="284" customWidth="1"/>
    <col min="4877" max="4877" width="8.15234375" style="284" customWidth="1"/>
    <col min="4878" max="4878" width="18.84375" style="284" customWidth="1"/>
    <col min="4879" max="4880" width="0" style="284" hidden="1" customWidth="1"/>
    <col min="4881" max="4881" width="15.3828125" style="284" customWidth="1"/>
    <col min="4882" max="4882" width="35.69140625" style="284" customWidth="1"/>
    <col min="4883" max="5120" width="9.15234375" style="284"/>
    <col min="5121" max="5121" width="5.69140625" style="284" customWidth="1"/>
    <col min="5122" max="5122" width="35.3046875" style="284" customWidth="1"/>
    <col min="5123" max="5123" width="7.3046875" style="284" customWidth="1"/>
    <col min="5124" max="5124" width="0" style="284" hidden="1" customWidth="1"/>
    <col min="5125" max="5125" width="6.69140625" style="284" customWidth="1"/>
    <col min="5126" max="5126" width="7.15234375" style="284" customWidth="1"/>
    <col min="5127" max="5127" width="7.53515625" style="284" customWidth="1"/>
    <col min="5128" max="5128" width="6.69140625" style="284" customWidth="1"/>
    <col min="5129" max="5129" width="9.84375" style="284" customWidth="1"/>
    <col min="5130" max="5130" width="8" style="284" customWidth="1"/>
    <col min="5131" max="5131" width="5.69140625" style="284" customWidth="1"/>
    <col min="5132" max="5132" width="7.15234375" style="284" customWidth="1"/>
    <col min="5133" max="5133" width="8.15234375" style="284" customWidth="1"/>
    <col min="5134" max="5134" width="18.84375" style="284" customWidth="1"/>
    <col min="5135" max="5136" width="0" style="284" hidden="1" customWidth="1"/>
    <col min="5137" max="5137" width="15.3828125" style="284" customWidth="1"/>
    <col min="5138" max="5138" width="35.69140625" style="284" customWidth="1"/>
    <col min="5139" max="5376" width="9.15234375" style="284"/>
    <col min="5377" max="5377" width="5.69140625" style="284" customWidth="1"/>
    <col min="5378" max="5378" width="35.3046875" style="284" customWidth="1"/>
    <col min="5379" max="5379" width="7.3046875" style="284" customWidth="1"/>
    <col min="5380" max="5380" width="0" style="284" hidden="1" customWidth="1"/>
    <col min="5381" max="5381" width="6.69140625" style="284" customWidth="1"/>
    <col min="5382" max="5382" width="7.15234375" style="284" customWidth="1"/>
    <col min="5383" max="5383" width="7.53515625" style="284" customWidth="1"/>
    <col min="5384" max="5384" width="6.69140625" style="284" customWidth="1"/>
    <col min="5385" max="5385" width="9.84375" style="284" customWidth="1"/>
    <col min="5386" max="5386" width="8" style="284" customWidth="1"/>
    <col min="5387" max="5387" width="5.69140625" style="284" customWidth="1"/>
    <col min="5388" max="5388" width="7.15234375" style="284" customWidth="1"/>
    <col min="5389" max="5389" width="8.15234375" style="284" customWidth="1"/>
    <col min="5390" max="5390" width="18.84375" style="284" customWidth="1"/>
    <col min="5391" max="5392" width="0" style="284" hidden="1" customWidth="1"/>
    <col min="5393" max="5393" width="15.3828125" style="284" customWidth="1"/>
    <col min="5394" max="5394" width="35.69140625" style="284" customWidth="1"/>
    <col min="5395" max="5632" width="9.15234375" style="284"/>
    <col min="5633" max="5633" width="5.69140625" style="284" customWidth="1"/>
    <col min="5634" max="5634" width="35.3046875" style="284" customWidth="1"/>
    <col min="5635" max="5635" width="7.3046875" style="284" customWidth="1"/>
    <col min="5636" max="5636" width="0" style="284" hidden="1" customWidth="1"/>
    <col min="5637" max="5637" width="6.69140625" style="284" customWidth="1"/>
    <col min="5638" max="5638" width="7.15234375" style="284" customWidth="1"/>
    <col min="5639" max="5639" width="7.53515625" style="284" customWidth="1"/>
    <col min="5640" max="5640" width="6.69140625" style="284" customWidth="1"/>
    <col min="5641" max="5641" width="9.84375" style="284" customWidth="1"/>
    <col min="5642" max="5642" width="8" style="284" customWidth="1"/>
    <col min="5643" max="5643" width="5.69140625" style="284" customWidth="1"/>
    <col min="5644" max="5644" width="7.15234375" style="284" customWidth="1"/>
    <col min="5645" max="5645" width="8.15234375" style="284" customWidth="1"/>
    <col min="5646" max="5646" width="18.84375" style="284" customWidth="1"/>
    <col min="5647" max="5648" width="0" style="284" hidden="1" customWidth="1"/>
    <col min="5649" max="5649" width="15.3828125" style="284" customWidth="1"/>
    <col min="5650" max="5650" width="35.69140625" style="284" customWidth="1"/>
    <col min="5651" max="5888" width="9.15234375" style="284"/>
    <col min="5889" max="5889" width="5.69140625" style="284" customWidth="1"/>
    <col min="5890" max="5890" width="35.3046875" style="284" customWidth="1"/>
    <col min="5891" max="5891" width="7.3046875" style="284" customWidth="1"/>
    <col min="5892" max="5892" width="0" style="284" hidden="1" customWidth="1"/>
    <col min="5893" max="5893" width="6.69140625" style="284" customWidth="1"/>
    <col min="5894" max="5894" width="7.15234375" style="284" customWidth="1"/>
    <col min="5895" max="5895" width="7.53515625" style="284" customWidth="1"/>
    <col min="5896" max="5896" width="6.69140625" style="284" customWidth="1"/>
    <col min="5897" max="5897" width="9.84375" style="284" customWidth="1"/>
    <col min="5898" max="5898" width="8" style="284" customWidth="1"/>
    <col min="5899" max="5899" width="5.69140625" style="284" customWidth="1"/>
    <col min="5900" max="5900" width="7.15234375" style="284" customWidth="1"/>
    <col min="5901" max="5901" width="8.15234375" style="284" customWidth="1"/>
    <col min="5902" max="5902" width="18.84375" style="284" customWidth="1"/>
    <col min="5903" max="5904" width="0" style="284" hidden="1" customWidth="1"/>
    <col min="5905" max="5905" width="15.3828125" style="284" customWidth="1"/>
    <col min="5906" max="5906" width="35.69140625" style="284" customWidth="1"/>
    <col min="5907" max="6144" width="9.15234375" style="284"/>
    <col min="6145" max="6145" width="5.69140625" style="284" customWidth="1"/>
    <col min="6146" max="6146" width="35.3046875" style="284" customWidth="1"/>
    <col min="6147" max="6147" width="7.3046875" style="284" customWidth="1"/>
    <col min="6148" max="6148" width="0" style="284" hidden="1" customWidth="1"/>
    <col min="6149" max="6149" width="6.69140625" style="284" customWidth="1"/>
    <col min="6150" max="6150" width="7.15234375" style="284" customWidth="1"/>
    <col min="6151" max="6151" width="7.53515625" style="284" customWidth="1"/>
    <col min="6152" max="6152" width="6.69140625" style="284" customWidth="1"/>
    <col min="6153" max="6153" width="9.84375" style="284" customWidth="1"/>
    <col min="6154" max="6154" width="8" style="284" customWidth="1"/>
    <col min="6155" max="6155" width="5.69140625" style="284" customWidth="1"/>
    <col min="6156" max="6156" width="7.15234375" style="284" customWidth="1"/>
    <col min="6157" max="6157" width="8.15234375" style="284" customWidth="1"/>
    <col min="6158" max="6158" width="18.84375" style="284" customWidth="1"/>
    <col min="6159" max="6160" width="0" style="284" hidden="1" customWidth="1"/>
    <col min="6161" max="6161" width="15.3828125" style="284" customWidth="1"/>
    <col min="6162" max="6162" width="35.69140625" style="284" customWidth="1"/>
    <col min="6163" max="6400" width="9.15234375" style="284"/>
    <col min="6401" max="6401" width="5.69140625" style="284" customWidth="1"/>
    <col min="6402" max="6402" width="35.3046875" style="284" customWidth="1"/>
    <col min="6403" max="6403" width="7.3046875" style="284" customWidth="1"/>
    <col min="6404" max="6404" width="0" style="284" hidden="1" customWidth="1"/>
    <col min="6405" max="6405" width="6.69140625" style="284" customWidth="1"/>
    <col min="6406" max="6406" width="7.15234375" style="284" customWidth="1"/>
    <col min="6407" max="6407" width="7.53515625" style="284" customWidth="1"/>
    <col min="6408" max="6408" width="6.69140625" style="284" customWidth="1"/>
    <col min="6409" max="6409" width="9.84375" style="284" customWidth="1"/>
    <col min="6410" max="6410" width="8" style="284" customWidth="1"/>
    <col min="6411" max="6411" width="5.69140625" style="284" customWidth="1"/>
    <col min="6412" max="6412" width="7.15234375" style="284" customWidth="1"/>
    <col min="6413" max="6413" width="8.15234375" style="284" customWidth="1"/>
    <col min="6414" max="6414" width="18.84375" style="284" customWidth="1"/>
    <col min="6415" max="6416" width="0" style="284" hidden="1" customWidth="1"/>
    <col min="6417" max="6417" width="15.3828125" style="284" customWidth="1"/>
    <col min="6418" max="6418" width="35.69140625" style="284" customWidth="1"/>
    <col min="6419" max="6656" width="9.15234375" style="284"/>
    <col min="6657" max="6657" width="5.69140625" style="284" customWidth="1"/>
    <col min="6658" max="6658" width="35.3046875" style="284" customWidth="1"/>
    <col min="6659" max="6659" width="7.3046875" style="284" customWidth="1"/>
    <col min="6660" max="6660" width="0" style="284" hidden="1" customWidth="1"/>
    <col min="6661" max="6661" width="6.69140625" style="284" customWidth="1"/>
    <col min="6662" max="6662" width="7.15234375" style="284" customWidth="1"/>
    <col min="6663" max="6663" width="7.53515625" style="284" customWidth="1"/>
    <col min="6664" max="6664" width="6.69140625" style="284" customWidth="1"/>
    <col min="6665" max="6665" width="9.84375" style="284" customWidth="1"/>
    <col min="6666" max="6666" width="8" style="284" customWidth="1"/>
    <col min="6667" max="6667" width="5.69140625" style="284" customWidth="1"/>
    <col min="6668" max="6668" width="7.15234375" style="284" customWidth="1"/>
    <col min="6669" max="6669" width="8.15234375" style="284" customWidth="1"/>
    <col min="6670" max="6670" width="18.84375" style="284" customWidth="1"/>
    <col min="6671" max="6672" width="0" style="284" hidden="1" customWidth="1"/>
    <col min="6673" max="6673" width="15.3828125" style="284" customWidth="1"/>
    <col min="6674" max="6674" width="35.69140625" style="284" customWidth="1"/>
    <col min="6675" max="6912" width="9.15234375" style="284"/>
    <col min="6913" max="6913" width="5.69140625" style="284" customWidth="1"/>
    <col min="6914" max="6914" width="35.3046875" style="284" customWidth="1"/>
    <col min="6915" max="6915" width="7.3046875" style="284" customWidth="1"/>
    <col min="6916" max="6916" width="0" style="284" hidden="1" customWidth="1"/>
    <col min="6917" max="6917" width="6.69140625" style="284" customWidth="1"/>
    <col min="6918" max="6918" width="7.15234375" style="284" customWidth="1"/>
    <col min="6919" max="6919" width="7.53515625" style="284" customWidth="1"/>
    <col min="6920" max="6920" width="6.69140625" style="284" customWidth="1"/>
    <col min="6921" max="6921" width="9.84375" style="284" customWidth="1"/>
    <col min="6922" max="6922" width="8" style="284" customWidth="1"/>
    <col min="6923" max="6923" width="5.69140625" style="284" customWidth="1"/>
    <col min="6924" max="6924" width="7.15234375" style="284" customWidth="1"/>
    <col min="6925" max="6925" width="8.15234375" style="284" customWidth="1"/>
    <col min="6926" max="6926" width="18.84375" style="284" customWidth="1"/>
    <col min="6927" max="6928" width="0" style="284" hidden="1" customWidth="1"/>
    <col min="6929" max="6929" width="15.3828125" style="284" customWidth="1"/>
    <col min="6930" max="6930" width="35.69140625" style="284" customWidth="1"/>
    <col min="6931" max="7168" width="9.15234375" style="284"/>
    <col min="7169" max="7169" width="5.69140625" style="284" customWidth="1"/>
    <col min="7170" max="7170" width="35.3046875" style="284" customWidth="1"/>
    <col min="7171" max="7171" width="7.3046875" style="284" customWidth="1"/>
    <col min="7172" max="7172" width="0" style="284" hidden="1" customWidth="1"/>
    <col min="7173" max="7173" width="6.69140625" style="284" customWidth="1"/>
    <col min="7174" max="7174" width="7.15234375" style="284" customWidth="1"/>
    <col min="7175" max="7175" width="7.53515625" style="284" customWidth="1"/>
    <col min="7176" max="7176" width="6.69140625" style="284" customWidth="1"/>
    <col min="7177" max="7177" width="9.84375" style="284" customWidth="1"/>
    <col min="7178" max="7178" width="8" style="284" customWidth="1"/>
    <col min="7179" max="7179" width="5.69140625" style="284" customWidth="1"/>
    <col min="7180" max="7180" width="7.15234375" style="284" customWidth="1"/>
    <col min="7181" max="7181" width="8.15234375" style="284" customWidth="1"/>
    <col min="7182" max="7182" width="18.84375" style="284" customWidth="1"/>
    <col min="7183" max="7184" width="0" style="284" hidden="1" customWidth="1"/>
    <col min="7185" max="7185" width="15.3828125" style="284" customWidth="1"/>
    <col min="7186" max="7186" width="35.69140625" style="284" customWidth="1"/>
    <col min="7187" max="7424" width="9.15234375" style="284"/>
    <col min="7425" max="7425" width="5.69140625" style="284" customWidth="1"/>
    <col min="7426" max="7426" width="35.3046875" style="284" customWidth="1"/>
    <col min="7427" max="7427" width="7.3046875" style="284" customWidth="1"/>
    <col min="7428" max="7428" width="0" style="284" hidden="1" customWidth="1"/>
    <col min="7429" max="7429" width="6.69140625" style="284" customWidth="1"/>
    <col min="7430" max="7430" width="7.15234375" style="284" customWidth="1"/>
    <col min="7431" max="7431" width="7.53515625" style="284" customWidth="1"/>
    <col min="7432" max="7432" width="6.69140625" style="284" customWidth="1"/>
    <col min="7433" max="7433" width="9.84375" style="284" customWidth="1"/>
    <col min="7434" max="7434" width="8" style="284" customWidth="1"/>
    <col min="7435" max="7435" width="5.69140625" style="284" customWidth="1"/>
    <col min="7436" max="7436" width="7.15234375" style="284" customWidth="1"/>
    <col min="7437" max="7437" width="8.15234375" style="284" customWidth="1"/>
    <col min="7438" max="7438" width="18.84375" style="284" customWidth="1"/>
    <col min="7439" max="7440" width="0" style="284" hidden="1" customWidth="1"/>
    <col min="7441" max="7441" width="15.3828125" style="284" customWidth="1"/>
    <col min="7442" max="7442" width="35.69140625" style="284" customWidth="1"/>
    <col min="7443" max="7680" width="9.15234375" style="284"/>
    <col min="7681" max="7681" width="5.69140625" style="284" customWidth="1"/>
    <col min="7682" max="7682" width="35.3046875" style="284" customWidth="1"/>
    <col min="7683" max="7683" width="7.3046875" style="284" customWidth="1"/>
    <col min="7684" max="7684" width="0" style="284" hidden="1" customWidth="1"/>
    <col min="7685" max="7685" width="6.69140625" style="284" customWidth="1"/>
    <col min="7686" max="7686" width="7.15234375" style="284" customWidth="1"/>
    <col min="7687" max="7687" width="7.53515625" style="284" customWidth="1"/>
    <col min="7688" max="7688" width="6.69140625" style="284" customWidth="1"/>
    <col min="7689" max="7689" width="9.84375" style="284" customWidth="1"/>
    <col min="7690" max="7690" width="8" style="284" customWidth="1"/>
    <col min="7691" max="7691" width="5.69140625" style="284" customWidth="1"/>
    <col min="7692" max="7692" width="7.15234375" style="284" customWidth="1"/>
    <col min="7693" max="7693" width="8.15234375" style="284" customWidth="1"/>
    <col min="7694" max="7694" width="18.84375" style="284" customWidth="1"/>
    <col min="7695" max="7696" width="0" style="284" hidden="1" customWidth="1"/>
    <col min="7697" max="7697" width="15.3828125" style="284" customWidth="1"/>
    <col min="7698" max="7698" width="35.69140625" style="284" customWidth="1"/>
    <col min="7699" max="7936" width="9.15234375" style="284"/>
    <col min="7937" max="7937" width="5.69140625" style="284" customWidth="1"/>
    <col min="7938" max="7938" width="35.3046875" style="284" customWidth="1"/>
    <col min="7939" max="7939" width="7.3046875" style="284" customWidth="1"/>
    <col min="7940" max="7940" width="0" style="284" hidden="1" customWidth="1"/>
    <col min="7941" max="7941" width="6.69140625" style="284" customWidth="1"/>
    <col min="7942" max="7942" width="7.15234375" style="284" customWidth="1"/>
    <col min="7943" max="7943" width="7.53515625" style="284" customWidth="1"/>
    <col min="7944" max="7944" width="6.69140625" style="284" customWidth="1"/>
    <col min="7945" max="7945" width="9.84375" style="284" customWidth="1"/>
    <col min="7946" max="7946" width="8" style="284" customWidth="1"/>
    <col min="7947" max="7947" width="5.69140625" style="284" customWidth="1"/>
    <col min="7948" max="7948" width="7.15234375" style="284" customWidth="1"/>
    <col min="7949" max="7949" width="8.15234375" style="284" customWidth="1"/>
    <col min="7950" max="7950" width="18.84375" style="284" customWidth="1"/>
    <col min="7951" max="7952" width="0" style="284" hidden="1" customWidth="1"/>
    <col min="7953" max="7953" width="15.3828125" style="284" customWidth="1"/>
    <col min="7954" max="7954" width="35.69140625" style="284" customWidth="1"/>
    <col min="7955" max="8192" width="9.15234375" style="284"/>
    <col min="8193" max="8193" width="5.69140625" style="284" customWidth="1"/>
    <col min="8194" max="8194" width="35.3046875" style="284" customWidth="1"/>
    <col min="8195" max="8195" width="7.3046875" style="284" customWidth="1"/>
    <col min="8196" max="8196" width="0" style="284" hidden="1" customWidth="1"/>
    <col min="8197" max="8197" width="6.69140625" style="284" customWidth="1"/>
    <col min="8198" max="8198" width="7.15234375" style="284" customWidth="1"/>
    <col min="8199" max="8199" width="7.53515625" style="284" customWidth="1"/>
    <col min="8200" max="8200" width="6.69140625" style="284" customWidth="1"/>
    <col min="8201" max="8201" width="9.84375" style="284" customWidth="1"/>
    <col min="8202" max="8202" width="8" style="284" customWidth="1"/>
    <col min="8203" max="8203" width="5.69140625" style="284" customWidth="1"/>
    <col min="8204" max="8204" width="7.15234375" style="284" customWidth="1"/>
    <col min="8205" max="8205" width="8.15234375" style="284" customWidth="1"/>
    <col min="8206" max="8206" width="18.84375" style="284" customWidth="1"/>
    <col min="8207" max="8208" width="0" style="284" hidden="1" customWidth="1"/>
    <col min="8209" max="8209" width="15.3828125" style="284" customWidth="1"/>
    <col min="8210" max="8210" width="35.69140625" style="284" customWidth="1"/>
    <col min="8211" max="8448" width="9.15234375" style="284"/>
    <col min="8449" max="8449" width="5.69140625" style="284" customWidth="1"/>
    <col min="8450" max="8450" width="35.3046875" style="284" customWidth="1"/>
    <col min="8451" max="8451" width="7.3046875" style="284" customWidth="1"/>
    <col min="8452" max="8452" width="0" style="284" hidden="1" customWidth="1"/>
    <col min="8453" max="8453" width="6.69140625" style="284" customWidth="1"/>
    <col min="8454" max="8454" width="7.15234375" style="284" customWidth="1"/>
    <col min="8455" max="8455" width="7.53515625" style="284" customWidth="1"/>
    <col min="8456" max="8456" width="6.69140625" style="284" customWidth="1"/>
    <col min="8457" max="8457" width="9.84375" style="284" customWidth="1"/>
    <col min="8458" max="8458" width="8" style="284" customWidth="1"/>
    <col min="8459" max="8459" width="5.69140625" style="284" customWidth="1"/>
    <col min="8460" max="8460" width="7.15234375" style="284" customWidth="1"/>
    <col min="8461" max="8461" width="8.15234375" style="284" customWidth="1"/>
    <col min="8462" max="8462" width="18.84375" style="284" customWidth="1"/>
    <col min="8463" max="8464" width="0" style="284" hidden="1" customWidth="1"/>
    <col min="8465" max="8465" width="15.3828125" style="284" customWidth="1"/>
    <col min="8466" max="8466" width="35.69140625" style="284" customWidth="1"/>
    <col min="8467" max="8704" width="9.15234375" style="284"/>
    <col min="8705" max="8705" width="5.69140625" style="284" customWidth="1"/>
    <col min="8706" max="8706" width="35.3046875" style="284" customWidth="1"/>
    <col min="8707" max="8707" width="7.3046875" style="284" customWidth="1"/>
    <col min="8708" max="8708" width="0" style="284" hidden="1" customWidth="1"/>
    <col min="8709" max="8709" width="6.69140625" style="284" customWidth="1"/>
    <col min="8710" max="8710" width="7.15234375" style="284" customWidth="1"/>
    <col min="8711" max="8711" width="7.53515625" style="284" customWidth="1"/>
    <col min="8712" max="8712" width="6.69140625" style="284" customWidth="1"/>
    <col min="8713" max="8713" width="9.84375" style="284" customWidth="1"/>
    <col min="8714" max="8714" width="8" style="284" customWidth="1"/>
    <col min="8715" max="8715" width="5.69140625" style="284" customWidth="1"/>
    <col min="8716" max="8716" width="7.15234375" style="284" customWidth="1"/>
    <col min="8717" max="8717" width="8.15234375" style="284" customWidth="1"/>
    <col min="8718" max="8718" width="18.84375" style="284" customWidth="1"/>
    <col min="8719" max="8720" width="0" style="284" hidden="1" customWidth="1"/>
    <col min="8721" max="8721" width="15.3828125" style="284" customWidth="1"/>
    <col min="8722" max="8722" width="35.69140625" style="284" customWidth="1"/>
    <col min="8723" max="8960" width="9.15234375" style="284"/>
    <col min="8961" max="8961" width="5.69140625" style="284" customWidth="1"/>
    <col min="8962" max="8962" width="35.3046875" style="284" customWidth="1"/>
    <col min="8963" max="8963" width="7.3046875" style="284" customWidth="1"/>
    <col min="8964" max="8964" width="0" style="284" hidden="1" customWidth="1"/>
    <col min="8965" max="8965" width="6.69140625" style="284" customWidth="1"/>
    <col min="8966" max="8966" width="7.15234375" style="284" customWidth="1"/>
    <col min="8967" max="8967" width="7.53515625" style="284" customWidth="1"/>
    <col min="8968" max="8968" width="6.69140625" style="284" customWidth="1"/>
    <col min="8969" max="8969" width="9.84375" style="284" customWidth="1"/>
    <col min="8970" max="8970" width="8" style="284" customWidth="1"/>
    <col min="8971" max="8971" width="5.69140625" style="284" customWidth="1"/>
    <col min="8972" max="8972" width="7.15234375" style="284" customWidth="1"/>
    <col min="8973" max="8973" width="8.15234375" style="284" customWidth="1"/>
    <col min="8974" max="8974" width="18.84375" style="284" customWidth="1"/>
    <col min="8975" max="8976" width="0" style="284" hidden="1" customWidth="1"/>
    <col min="8977" max="8977" width="15.3828125" style="284" customWidth="1"/>
    <col min="8978" max="8978" width="35.69140625" style="284" customWidth="1"/>
    <col min="8979" max="9216" width="9.15234375" style="284"/>
    <col min="9217" max="9217" width="5.69140625" style="284" customWidth="1"/>
    <col min="9218" max="9218" width="35.3046875" style="284" customWidth="1"/>
    <col min="9219" max="9219" width="7.3046875" style="284" customWidth="1"/>
    <col min="9220" max="9220" width="0" style="284" hidden="1" customWidth="1"/>
    <col min="9221" max="9221" width="6.69140625" style="284" customWidth="1"/>
    <col min="9222" max="9222" width="7.15234375" style="284" customWidth="1"/>
    <col min="9223" max="9223" width="7.53515625" style="284" customWidth="1"/>
    <col min="9224" max="9224" width="6.69140625" style="284" customWidth="1"/>
    <col min="9225" max="9225" width="9.84375" style="284" customWidth="1"/>
    <col min="9226" max="9226" width="8" style="284" customWidth="1"/>
    <col min="9227" max="9227" width="5.69140625" style="284" customWidth="1"/>
    <col min="9228" max="9228" width="7.15234375" style="284" customWidth="1"/>
    <col min="9229" max="9229" width="8.15234375" style="284" customWidth="1"/>
    <col min="9230" max="9230" width="18.84375" style="284" customWidth="1"/>
    <col min="9231" max="9232" width="0" style="284" hidden="1" customWidth="1"/>
    <col min="9233" max="9233" width="15.3828125" style="284" customWidth="1"/>
    <col min="9234" max="9234" width="35.69140625" style="284" customWidth="1"/>
    <col min="9235" max="9472" width="9.15234375" style="284"/>
    <col min="9473" max="9473" width="5.69140625" style="284" customWidth="1"/>
    <col min="9474" max="9474" width="35.3046875" style="284" customWidth="1"/>
    <col min="9475" max="9475" width="7.3046875" style="284" customWidth="1"/>
    <col min="9476" max="9476" width="0" style="284" hidden="1" customWidth="1"/>
    <col min="9477" max="9477" width="6.69140625" style="284" customWidth="1"/>
    <col min="9478" max="9478" width="7.15234375" style="284" customWidth="1"/>
    <col min="9479" max="9479" width="7.53515625" style="284" customWidth="1"/>
    <col min="9480" max="9480" width="6.69140625" style="284" customWidth="1"/>
    <col min="9481" max="9481" width="9.84375" style="284" customWidth="1"/>
    <col min="9482" max="9482" width="8" style="284" customWidth="1"/>
    <col min="9483" max="9483" width="5.69140625" style="284" customWidth="1"/>
    <col min="9484" max="9484" width="7.15234375" style="284" customWidth="1"/>
    <col min="9485" max="9485" width="8.15234375" style="284" customWidth="1"/>
    <col min="9486" max="9486" width="18.84375" style="284" customWidth="1"/>
    <col min="9487" max="9488" width="0" style="284" hidden="1" customWidth="1"/>
    <col min="9489" max="9489" width="15.3828125" style="284" customWidth="1"/>
    <col min="9490" max="9490" width="35.69140625" style="284" customWidth="1"/>
    <col min="9491" max="9728" width="9.15234375" style="284"/>
    <col min="9729" max="9729" width="5.69140625" style="284" customWidth="1"/>
    <col min="9730" max="9730" width="35.3046875" style="284" customWidth="1"/>
    <col min="9731" max="9731" width="7.3046875" style="284" customWidth="1"/>
    <col min="9732" max="9732" width="0" style="284" hidden="1" customWidth="1"/>
    <col min="9733" max="9733" width="6.69140625" style="284" customWidth="1"/>
    <col min="9734" max="9734" width="7.15234375" style="284" customWidth="1"/>
    <col min="9735" max="9735" width="7.53515625" style="284" customWidth="1"/>
    <col min="9736" max="9736" width="6.69140625" style="284" customWidth="1"/>
    <col min="9737" max="9737" width="9.84375" style="284" customWidth="1"/>
    <col min="9738" max="9738" width="8" style="284" customWidth="1"/>
    <col min="9739" max="9739" width="5.69140625" style="284" customWidth="1"/>
    <col min="9740" max="9740" width="7.15234375" style="284" customWidth="1"/>
    <col min="9741" max="9741" width="8.15234375" style="284" customWidth="1"/>
    <col min="9742" max="9742" width="18.84375" style="284" customWidth="1"/>
    <col min="9743" max="9744" width="0" style="284" hidden="1" customWidth="1"/>
    <col min="9745" max="9745" width="15.3828125" style="284" customWidth="1"/>
    <col min="9746" max="9746" width="35.69140625" style="284" customWidth="1"/>
    <col min="9747" max="9984" width="9.15234375" style="284"/>
    <col min="9985" max="9985" width="5.69140625" style="284" customWidth="1"/>
    <col min="9986" max="9986" width="35.3046875" style="284" customWidth="1"/>
    <col min="9987" max="9987" width="7.3046875" style="284" customWidth="1"/>
    <col min="9988" max="9988" width="0" style="284" hidden="1" customWidth="1"/>
    <col min="9989" max="9989" width="6.69140625" style="284" customWidth="1"/>
    <col min="9990" max="9990" width="7.15234375" style="284" customWidth="1"/>
    <col min="9991" max="9991" width="7.53515625" style="284" customWidth="1"/>
    <col min="9992" max="9992" width="6.69140625" style="284" customWidth="1"/>
    <col min="9993" max="9993" width="9.84375" style="284" customWidth="1"/>
    <col min="9994" max="9994" width="8" style="284" customWidth="1"/>
    <col min="9995" max="9995" width="5.69140625" style="284" customWidth="1"/>
    <col min="9996" max="9996" width="7.15234375" style="284" customWidth="1"/>
    <col min="9997" max="9997" width="8.15234375" style="284" customWidth="1"/>
    <col min="9998" max="9998" width="18.84375" style="284" customWidth="1"/>
    <col min="9999" max="10000" width="0" style="284" hidden="1" customWidth="1"/>
    <col min="10001" max="10001" width="15.3828125" style="284" customWidth="1"/>
    <col min="10002" max="10002" width="35.69140625" style="284" customWidth="1"/>
    <col min="10003" max="10240" width="9.15234375" style="284"/>
    <col min="10241" max="10241" width="5.69140625" style="284" customWidth="1"/>
    <col min="10242" max="10242" width="35.3046875" style="284" customWidth="1"/>
    <col min="10243" max="10243" width="7.3046875" style="284" customWidth="1"/>
    <col min="10244" max="10244" width="0" style="284" hidden="1" customWidth="1"/>
    <col min="10245" max="10245" width="6.69140625" style="284" customWidth="1"/>
    <col min="10246" max="10246" width="7.15234375" style="284" customWidth="1"/>
    <col min="10247" max="10247" width="7.53515625" style="284" customWidth="1"/>
    <col min="10248" max="10248" width="6.69140625" style="284" customWidth="1"/>
    <col min="10249" max="10249" width="9.84375" style="284" customWidth="1"/>
    <col min="10250" max="10250" width="8" style="284" customWidth="1"/>
    <col min="10251" max="10251" width="5.69140625" style="284" customWidth="1"/>
    <col min="10252" max="10252" width="7.15234375" style="284" customWidth="1"/>
    <col min="10253" max="10253" width="8.15234375" style="284" customWidth="1"/>
    <col min="10254" max="10254" width="18.84375" style="284" customWidth="1"/>
    <col min="10255" max="10256" width="0" style="284" hidden="1" customWidth="1"/>
    <col min="10257" max="10257" width="15.3828125" style="284" customWidth="1"/>
    <col min="10258" max="10258" width="35.69140625" style="284" customWidth="1"/>
    <col min="10259" max="10496" width="9.15234375" style="284"/>
    <col min="10497" max="10497" width="5.69140625" style="284" customWidth="1"/>
    <col min="10498" max="10498" width="35.3046875" style="284" customWidth="1"/>
    <col min="10499" max="10499" width="7.3046875" style="284" customWidth="1"/>
    <col min="10500" max="10500" width="0" style="284" hidden="1" customWidth="1"/>
    <col min="10501" max="10501" width="6.69140625" style="284" customWidth="1"/>
    <col min="10502" max="10502" width="7.15234375" style="284" customWidth="1"/>
    <col min="10503" max="10503" width="7.53515625" style="284" customWidth="1"/>
    <col min="10504" max="10504" width="6.69140625" style="284" customWidth="1"/>
    <col min="10505" max="10505" width="9.84375" style="284" customWidth="1"/>
    <col min="10506" max="10506" width="8" style="284" customWidth="1"/>
    <col min="10507" max="10507" width="5.69140625" style="284" customWidth="1"/>
    <col min="10508" max="10508" width="7.15234375" style="284" customWidth="1"/>
    <col min="10509" max="10509" width="8.15234375" style="284" customWidth="1"/>
    <col min="10510" max="10510" width="18.84375" style="284" customWidth="1"/>
    <col min="10511" max="10512" width="0" style="284" hidden="1" customWidth="1"/>
    <col min="10513" max="10513" width="15.3828125" style="284" customWidth="1"/>
    <col min="10514" max="10514" width="35.69140625" style="284" customWidth="1"/>
    <col min="10515" max="10752" width="9.15234375" style="284"/>
    <col min="10753" max="10753" width="5.69140625" style="284" customWidth="1"/>
    <col min="10754" max="10754" width="35.3046875" style="284" customWidth="1"/>
    <col min="10755" max="10755" width="7.3046875" style="284" customWidth="1"/>
    <col min="10756" max="10756" width="0" style="284" hidden="1" customWidth="1"/>
    <col min="10757" max="10757" width="6.69140625" style="284" customWidth="1"/>
    <col min="10758" max="10758" width="7.15234375" style="284" customWidth="1"/>
    <col min="10759" max="10759" width="7.53515625" style="284" customWidth="1"/>
    <col min="10760" max="10760" width="6.69140625" style="284" customWidth="1"/>
    <col min="10761" max="10761" width="9.84375" style="284" customWidth="1"/>
    <col min="10762" max="10762" width="8" style="284" customWidth="1"/>
    <col min="10763" max="10763" width="5.69140625" style="284" customWidth="1"/>
    <col min="10764" max="10764" width="7.15234375" style="284" customWidth="1"/>
    <col min="10765" max="10765" width="8.15234375" style="284" customWidth="1"/>
    <col min="10766" max="10766" width="18.84375" style="284" customWidth="1"/>
    <col min="10767" max="10768" width="0" style="284" hidden="1" customWidth="1"/>
    <col min="10769" max="10769" width="15.3828125" style="284" customWidth="1"/>
    <col min="10770" max="10770" width="35.69140625" style="284" customWidth="1"/>
    <col min="10771" max="11008" width="9.15234375" style="284"/>
    <col min="11009" max="11009" width="5.69140625" style="284" customWidth="1"/>
    <col min="11010" max="11010" width="35.3046875" style="284" customWidth="1"/>
    <col min="11011" max="11011" width="7.3046875" style="284" customWidth="1"/>
    <col min="11012" max="11012" width="0" style="284" hidden="1" customWidth="1"/>
    <col min="11013" max="11013" width="6.69140625" style="284" customWidth="1"/>
    <col min="11014" max="11014" width="7.15234375" style="284" customWidth="1"/>
    <col min="11015" max="11015" width="7.53515625" style="284" customWidth="1"/>
    <col min="11016" max="11016" width="6.69140625" style="284" customWidth="1"/>
    <col min="11017" max="11017" width="9.84375" style="284" customWidth="1"/>
    <col min="11018" max="11018" width="8" style="284" customWidth="1"/>
    <col min="11019" max="11019" width="5.69140625" style="284" customWidth="1"/>
    <col min="11020" max="11020" width="7.15234375" style="284" customWidth="1"/>
    <col min="11021" max="11021" width="8.15234375" style="284" customWidth="1"/>
    <col min="11022" max="11022" width="18.84375" style="284" customWidth="1"/>
    <col min="11023" max="11024" width="0" style="284" hidden="1" customWidth="1"/>
    <col min="11025" max="11025" width="15.3828125" style="284" customWidth="1"/>
    <col min="11026" max="11026" width="35.69140625" style="284" customWidth="1"/>
    <col min="11027" max="11264" width="9.15234375" style="284"/>
    <col min="11265" max="11265" width="5.69140625" style="284" customWidth="1"/>
    <col min="11266" max="11266" width="35.3046875" style="284" customWidth="1"/>
    <col min="11267" max="11267" width="7.3046875" style="284" customWidth="1"/>
    <col min="11268" max="11268" width="0" style="284" hidden="1" customWidth="1"/>
    <col min="11269" max="11269" width="6.69140625" style="284" customWidth="1"/>
    <col min="11270" max="11270" width="7.15234375" style="284" customWidth="1"/>
    <col min="11271" max="11271" width="7.53515625" style="284" customWidth="1"/>
    <col min="11272" max="11272" width="6.69140625" style="284" customWidth="1"/>
    <col min="11273" max="11273" width="9.84375" style="284" customWidth="1"/>
    <col min="11274" max="11274" width="8" style="284" customWidth="1"/>
    <col min="11275" max="11275" width="5.69140625" style="284" customWidth="1"/>
    <col min="11276" max="11276" width="7.15234375" style="284" customWidth="1"/>
    <col min="11277" max="11277" width="8.15234375" style="284" customWidth="1"/>
    <col min="11278" max="11278" width="18.84375" style="284" customWidth="1"/>
    <col min="11279" max="11280" width="0" style="284" hidden="1" customWidth="1"/>
    <col min="11281" max="11281" width="15.3828125" style="284" customWidth="1"/>
    <col min="11282" max="11282" width="35.69140625" style="284" customWidth="1"/>
    <col min="11283" max="11520" width="9.15234375" style="284"/>
    <col min="11521" max="11521" width="5.69140625" style="284" customWidth="1"/>
    <col min="11522" max="11522" width="35.3046875" style="284" customWidth="1"/>
    <col min="11523" max="11523" width="7.3046875" style="284" customWidth="1"/>
    <col min="11524" max="11524" width="0" style="284" hidden="1" customWidth="1"/>
    <col min="11525" max="11525" width="6.69140625" style="284" customWidth="1"/>
    <col min="11526" max="11526" width="7.15234375" style="284" customWidth="1"/>
    <col min="11527" max="11527" width="7.53515625" style="284" customWidth="1"/>
    <col min="11528" max="11528" width="6.69140625" style="284" customWidth="1"/>
    <col min="11529" max="11529" width="9.84375" style="284" customWidth="1"/>
    <col min="11530" max="11530" width="8" style="284" customWidth="1"/>
    <col min="11531" max="11531" width="5.69140625" style="284" customWidth="1"/>
    <col min="11532" max="11532" width="7.15234375" style="284" customWidth="1"/>
    <col min="11533" max="11533" width="8.15234375" style="284" customWidth="1"/>
    <col min="11534" max="11534" width="18.84375" style="284" customWidth="1"/>
    <col min="11535" max="11536" width="0" style="284" hidden="1" customWidth="1"/>
    <col min="11537" max="11537" width="15.3828125" style="284" customWidth="1"/>
    <col min="11538" max="11538" width="35.69140625" style="284" customWidth="1"/>
    <col min="11539" max="11776" width="9.15234375" style="284"/>
    <col min="11777" max="11777" width="5.69140625" style="284" customWidth="1"/>
    <col min="11778" max="11778" width="35.3046875" style="284" customWidth="1"/>
    <col min="11779" max="11779" width="7.3046875" style="284" customWidth="1"/>
    <col min="11780" max="11780" width="0" style="284" hidden="1" customWidth="1"/>
    <col min="11781" max="11781" width="6.69140625" style="284" customWidth="1"/>
    <col min="11782" max="11782" width="7.15234375" style="284" customWidth="1"/>
    <col min="11783" max="11783" width="7.53515625" style="284" customWidth="1"/>
    <col min="11784" max="11784" width="6.69140625" style="284" customWidth="1"/>
    <col min="11785" max="11785" width="9.84375" style="284" customWidth="1"/>
    <col min="11786" max="11786" width="8" style="284" customWidth="1"/>
    <col min="11787" max="11787" width="5.69140625" style="284" customWidth="1"/>
    <col min="11788" max="11788" width="7.15234375" style="284" customWidth="1"/>
    <col min="11789" max="11789" width="8.15234375" style="284" customWidth="1"/>
    <col min="11790" max="11790" width="18.84375" style="284" customWidth="1"/>
    <col min="11791" max="11792" width="0" style="284" hidden="1" customWidth="1"/>
    <col min="11793" max="11793" width="15.3828125" style="284" customWidth="1"/>
    <col min="11794" max="11794" width="35.69140625" style="284" customWidth="1"/>
    <col min="11795" max="12032" width="9.15234375" style="284"/>
    <col min="12033" max="12033" width="5.69140625" style="284" customWidth="1"/>
    <col min="12034" max="12034" width="35.3046875" style="284" customWidth="1"/>
    <col min="12035" max="12035" width="7.3046875" style="284" customWidth="1"/>
    <col min="12036" max="12036" width="0" style="284" hidden="1" customWidth="1"/>
    <col min="12037" max="12037" width="6.69140625" style="284" customWidth="1"/>
    <col min="12038" max="12038" width="7.15234375" style="284" customWidth="1"/>
    <col min="12039" max="12039" width="7.53515625" style="284" customWidth="1"/>
    <col min="12040" max="12040" width="6.69140625" style="284" customWidth="1"/>
    <col min="12041" max="12041" width="9.84375" style="284" customWidth="1"/>
    <col min="12042" max="12042" width="8" style="284" customWidth="1"/>
    <col min="12043" max="12043" width="5.69140625" style="284" customWidth="1"/>
    <col min="12044" max="12044" width="7.15234375" style="284" customWidth="1"/>
    <col min="12045" max="12045" width="8.15234375" style="284" customWidth="1"/>
    <col min="12046" max="12046" width="18.84375" style="284" customWidth="1"/>
    <col min="12047" max="12048" width="0" style="284" hidden="1" customWidth="1"/>
    <col min="12049" max="12049" width="15.3828125" style="284" customWidth="1"/>
    <col min="12050" max="12050" width="35.69140625" style="284" customWidth="1"/>
    <col min="12051" max="12288" width="9.15234375" style="284"/>
    <col min="12289" max="12289" width="5.69140625" style="284" customWidth="1"/>
    <col min="12290" max="12290" width="35.3046875" style="284" customWidth="1"/>
    <col min="12291" max="12291" width="7.3046875" style="284" customWidth="1"/>
    <col min="12292" max="12292" width="0" style="284" hidden="1" customWidth="1"/>
    <col min="12293" max="12293" width="6.69140625" style="284" customWidth="1"/>
    <col min="12294" max="12294" width="7.15234375" style="284" customWidth="1"/>
    <col min="12295" max="12295" width="7.53515625" style="284" customWidth="1"/>
    <col min="12296" max="12296" width="6.69140625" style="284" customWidth="1"/>
    <col min="12297" max="12297" width="9.84375" style="284" customWidth="1"/>
    <col min="12298" max="12298" width="8" style="284" customWidth="1"/>
    <col min="12299" max="12299" width="5.69140625" style="284" customWidth="1"/>
    <col min="12300" max="12300" width="7.15234375" style="284" customWidth="1"/>
    <col min="12301" max="12301" width="8.15234375" style="284" customWidth="1"/>
    <col min="12302" max="12302" width="18.84375" style="284" customWidth="1"/>
    <col min="12303" max="12304" width="0" style="284" hidden="1" customWidth="1"/>
    <col min="12305" max="12305" width="15.3828125" style="284" customWidth="1"/>
    <col min="12306" max="12306" width="35.69140625" style="284" customWidth="1"/>
    <col min="12307" max="12544" width="9.15234375" style="284"/>
    <col min="12545" max="12545" width="5.69140625" style="284" customWidth="1"/>
    <col min="12546" max="12546" width="35.3046875" style="284" customWidth="1"/>
    <col min="12547" max="12547" width="7.3046875" style="284" customWidth="1"/>
    <col min="12548" max="12548" width="0" style="284" hidden="1" customWidth="1"/>
    <col min="12549" max="12549" width="6.69140625" style="284" customWidth="1"/>
    <col min="12550" max="12550" width="7.15234375" style="284" customWidth="1"/>
    <col min="12551" max="12551" width="7.53515625" style="284" customWidth="1"/>
    <col min="12552" max="12552" width="6.69140625" style="284" customWidth="1"/>
    <col min="12553" max="12553" width="9.84375" style="284" customWidth="1"/>
    <col min="12554" max="12554" width="8" style="284" customWidth="1"/>
    <col min="12555" max="12555" width="5.69140625" style="284" customWidth="1"/>
    <col min="12556" max="12556" width="7.15234375" style="284" customWidth="1"/>
    <col min="12557" max="12557" width="8.15234375" style="284" customWidth="1"/>
    <col min="12558" max="12558" width="18.84375" style="284" customWidth="1"/>
    <col min="12559" max="12560" width="0" style="284" hidden="1" customWidth="1"/>
    <col min="12561" max="12561" width="15.3828125" style="284" customWidth="1"/>
    <col min="12562" max="12562" width="35.69140625" style="284" customWidth="1"/>
    <col min="12563" max="12800" width="9.15234375" style="284"/>
    <col min="12801" max="12801" width="5.69140625" style="284" customWidth="1"/>
    <col min="12802" max="12802" width="35.3046875" style="284" customWidth="1"/>
    <col min="12803" max="12803" width="7.3046875" style="284" customWidth="1"/>
    <col min="12804" max="12804" width="0" style="284" hidden="1" customWidth="1"/>
    <col min="12805" max="12805" width="6.69140625" style="284" customWidth="1"/>
    <col min="12806" max="12806" width="7.15234375" style="284" customWidth="1"/>
    <col min="12807" max="12807" width="7.53515625" style="284" customWidth="1"/>
    <col min="12808" max="12808" width="6.69140625" style="284" customWidth="1"/>
    <col min="12809" max="12809" width="9.84375" style="284" customWidth="1"/>
    <col min="12810" max="12810" width="8" style="284" customWidth="1"/>
    <col min="12811" max="12811" width="5.69140625" style="284" customWidth="1"/>
    <col min="12812" max="12812" width="7.15234375" style="284" customWidth="1"/>
    <col min="12813" max="12813" width="8.15234375" style="284" customWidth="1"/>
    <col min="12814" max="12814" width="18.84375" style="284" customWidth="1"/>
    <col min="12815" max="12816" width="0" style="284" hidden="1" customWidth="1"/>
    <col min="12817" max="12817" width="15.3828125" style="284" customWidth="1"/>
    <col min="12818" max="12818" width="35.69140625" style="284" customWidth="1"/>
    <col min="12819" max="13056" width="9.15234375" style="284"/>
    <col min="13057" max="13057" width="5.69140625" style="284" customWidth="1"/>
    <col min="13058" max="13058" width="35.3046875" style="284" customWidth="1"/>
    <col min="13059" max="13059" width="7.3046875" style="284" customWidth="1"/>
    <col min="13060" max="13060" width="0" style="284" hidden="1" customWidth="1"/>
    <col min="13061" max="13061" width="6.69140625" style="284" customWidth="1"/>
    <col min="13062" max="13062" width="7.15234375" style="284" customWidth="1"/>
    <col min="13063" max="13063" width="7.53515625" style="284" customWidth="1"/>
    <col min="13064" max="13064" width="6.69140625" style="284" customWidth="1"/>
    <col min="13065" max="13065" width="9.84375" style="284" customWidth="1"/>
    <col min="13066" max="13066" width="8" style="284" customWidth="1"/>
    <col min="13067" max="13067" width="5.69140625" style="284" customWidth="1"/>
    <col min="13068" max="13068" width="7.15234375" style="284" customWidth="1"/>
    <col min="13069" max="13069" width="8.15234375" style="284" customWidth="1"/>
    <col min="13070" max="13070" width="18.84375" style="284" customWidth="1"/>
    <col min="13071" max="13072" width="0" style="284" hidden="1" customWidth="1"/>
    <col min="13073" max="13073" width="15.3828125" style="284" customWidth="1"/>
    <col min="13074" max="13074" width="35.69140625" style="284" customWidth="1"/>
    <col min="13075" max="13312" width="9.15234375" style="284"/>
    <col min="13313" max="13313" width="5.69140625" style="284" customWidth="1"/>
    <col min="13314" max="13314" width="35.3046875" style="284" customWidth="1"/>
    <col min="13315" max="13315" width="7.3046875" style="284" customWidth="1"/>
    <col min="13316" max="13316" width="0" style="284" hidden="1" customWidth="1"/>
    <col min="13317" max="13317" width="6.69140625" style="284" customWidth="1"/>
    <col min="13318" max="13318" width="7.15234375" style="284" customWidth="1"/>
    <col min="13319" max="13319" width="7.53515625" style="284" customWidth="1"/>
    <col min="13320" max="13320" width="6.69140625" style="284" customWidth="1"/>
    <col min="13321" max="13321" width="9.84375" style="284" customWidth="1"/>
    <col min="13322" max="13322" width="8" style="284" customWidth="1"/>
    <col min="13323" max="13323" width="5.69140625" style="284" customWidth="1"/>
    <col min="13324" max="13324" width="7.15234375" style="284" customWidth="1"/>
    <col min="13325" max="13325" width="8.15234375" style="284" customWidth="1"/>
    <col min="13326" max="13326" width="18.84375" style="284" customWidth="1"/>
    <col min="13327" max="13328" width="0" style="284" hidden="1" customWidth="1"/>
    <col min="13329" max="13329" width="15.3828125" style="284" customWidth="1"/>
    <col min="13330" max="13330" width="35.69140625" style="284" customWidth="1"/>
    <col min="13331" max="13568" width="9.15234375" style="284"/>
    <col min="13569" max="13569" width="5.69140625" style="284" customWidth="1"/>
    <col min="13570" max="13570" width="35.3046875" style="284" customWidth="1"/>
    <col min="13571" max="13571" width="7.3046875" style="284" customWidth="1"/>
    <col min="13572" max="13572" width="0" style="284" hidden="1" customWidth="1"/>
    <col min="13573" max="13573" width="6.69140625" style="284" customWidth="1"/>
    <col min="13574" max="13574" width="7.15234375" style="284" customWidth="1"/>
    <col min="13575" max="13575" width="7.53515625" style="284" customWidth="1"/>
    <col min="13576" max="13576" width="6.69140625" style="284" customWidth="1"/>
    <col min="13577" max="13577" width="9.84375" style="284" customWidth="1"/>
    <col min="13578" max="13578" width="8" style="284" customWidth="1"/>
    <col min="13579" max="13579" width="5.69140625" style="284" customWidth="1"/>
    <col min="13580" max="13580" width="7.15234375" style="284" customWidth="1"/>
    <col min="13581" max="13581" width="8.15234375" style="284" customWidth="1"/>
    <col min="13582" max="13582" width="18.84375" style="284" customWidth="1"/>
    <col min="13583" max="13584" width="0" style="284" hidden="1" customWidth="1"/>
    <col min="13585" max="13585" width="15.3828125" style="284" customWidth="1"/>
    <col min="13586" max="13586" width="35.69140625" style="284" customWidth="1"/>
    <col min="13587" max="13824" width="9.15234375" style="284"/>
    <col min="13825" max="13825" width="5.69140625" style="284" customWidth="1"/>
    <col min="13826" max="13826" width="35.3046875" style="284" customWidth="1"/>
    <col min="13827" max="13827" width="7.3046875" style="284" customWidth="1"/>
    <col min="13828" max="13828" width="0" style="284" hidden="1" customWidth="1"/>
    <col min="13829" max="13829" width="6.69140625" style="284" customWidth="1"/>
    <col min="13830" max="13830" width="7.15234375" style="284" customWidth="1"/>
    <col min="13831" max="13831" width="7.53515625" style="284" customWidth="1"/>
    <col min="13832" max="13832" width="6.69140625" style="284" customWidth="1"/>
    <col min="13833" max="13833" width="9.84375" style="284" customWidth="1"/>
    <col min="13834" max="13834" width="8" style="284" customWidth="1"/>
    <col min="13835" max="13835" width="5.69140625" style="284" customWidth="1"/>
    <col min="13836" max="13836" width="7.15234375" style="284" customWidth="1"/>
    <col min="13837" max="13837" width="8.15234375" style="284" customWidth="1"/>
    <col min="13838" max="13838" width="18.84375" style="284" customWidth="1"/>
    <col min="13839" max="13840" width="0" style="284" hidden="1" customWidth="1"/>
    <col min="13841" max="13841" width="15.3828125" style="284" customWidth="1"/>
    <col min="13842" max="13842" width="35.69140625" style="284" customWidth="1"/>
    <col min="13843" max="14080" width="9.15234375" style="284"/>
    <col min="14081" max="14081" width="5.69140625" style="284" customWidth="1"/>
    <col min="14082" max="14082" width="35.3046875" style="284" customWidth="1"/>
    <col min="14083" max="14083" width="7.3046875" style="284" customWidth="1"/>
    <col min="14084" max="14084" width="0" style="284" hidden="1" customWidth="1"/>
    <col min="14085" max="14085" width="6.69140625" style="284" customWidth="1"/>
    <col min="14086" max="14086" width="7.15234375" style="284" customWidth="1"/>
    <col min="14087" max="14087" width="7.53515625" style="284" customWidth="1"/>
    <col min="14088" max="14088" width="6.69140625" style="284" customWidth="1"/>
    <col min="14089" max="14089" width="9.84375" style="284" customWidth="1"/>
    <col min="14090" max="14090" width="8" style="284" customWidth="1"/>
    <col min="14091" max="14091" width="5.69140625" style="284" customWidth="1"/>
    <col min="14092" max="14092" width="7.15234375" style="284" customWidth="1"/>
    <col min="14093" max="14093" width="8.15234375" style="284" customWidth="1"/>
    <col min="14094" max="14094" width="18.84375" style="284" customWidth="1"/>
    <col min="14095" max="14096" width="0" style="284" hidden="1" customWidth="1"/>
    <col min="14097" max="14097" width="15.3828125" style="284" customWidth="1"/>
    <col min="14098" max="14098" width="35.69140625" style="284" customWidth="1"/>
    <col min="14099" max="14336" width="9.15234375" style="284"/>
    <col min="14337" max="14337" width="5.69140625" style="284" customWidth="1"/>
    <col min="14338" max="14338" width="35.3046875" style="284" customWidth="1"/>
    <col min="14339" max="14339" width="7.3046875" style="284" customWidth="1"/>
    <col min="14340" max="14340" width="0" style="284" hidden="1" customWidth="1"/>
    <col min="14341" max="14341" width="6.69140625" style="284" customWidth="1"/>
    <col min="14342" max="14342" width="7.15234375" style="284" customWidth="1"/>
    <col min="14343" max="14343" width="7.53515625" style="284" customWidth="1"/>
    <col min="14344" max="14344" width="6.69140625" style="284" customWidth="1"/>
    <col min="14345" max="14345" width="9.84375" style="284" customWidth="1"/>
    <col min="14346" max="14346" width="8" style="284" customWidth="1"/>
    <col min="14347" max="14347" width="5.69140625" style="284" customWidth="1"/>
    <col min="14348" max="14348" width="7.15234375" style="284" customWidth="1"/>
    <col min="14349" max="14349" width="8.15234375" style="284" customWidth="1"/>
    <col min="14350" max="14350" width="18.84375" style="284" customWidth="1"/>
    <col min="14351" max="14352" width="0" style="284" hidden="1" customWidth="1"/>
    <col min="14353" max="14353" width="15.3828125" style="284" customWidth="1"/>
    <col min="14354" max="14354" width="35.69140625" style="284" customWidth="1"/>
    <col min="14355" max="14592" width="9.15234375" style="284"/>
    <col min="14593" max="14593" width="5.69140625" style="284" customWidth="1"/>
    <col min="14594" max="14594" width="35.3046875" style="284" customWidth="1"/>
    <col min="14595" max="14595" width="7.3046875" style="284" customWidth="1"/>
    <col min="14596" max="14596" width="0" style="284" hidden="1" customWidth="1"/>
    <col min="14597" max="14597" width="6.69140625" style="284" customWidth="1"/>
    <col min="14598" max="14598" width="7.15234375" style="284" customWidth="1"/>
    <col min="14599" max="14599" width="7.53515625" style="284" customWidth="1"/>
    <col min="14600" max="14600" width="6.69140625" style="284" customWidth="1"/>
    <col min="14601" max="14601" width="9.84375" style="284" customWidth="1"/>
    <col min="14602" max="14602" width="8" style="284" customWidth="1"/>
    <col min="14603" max="14603" width="5.69140625" style="284" customWidth="1"/>
    <col min="14604" max="14604" width="7.15234375" style="284" customWidth="1"/>
    <col min="14605" max="14605" width="8.15234375" style="284" customWidth="1"/>
    <col min="14606" max="14606" width="18.84375" style="284" customWidth="1"/>
    <col min="14607" max="14608" width="0" style="284" hidden="1" customWidth="1"/>
    <col min="14609" max="14609" width="15.3828125" style="284" customWidth="1"/>
    <col min="14610" max="14610" width="35.69140625" style="284" customWidth="1"/>
    <col min="14611" max="14848" width="9.15234375" style="284"/>
    <col min="14849" max="14849" width="5.69140625" style="284" customWidth="1"/>
    <col min="14850" max="14850" width="35.3046875" style="284" customWidth="1"/>
    <col min="14851" max="14851" width="7.3046875" style="284" customWidth="1"/>
    <col min="14852" max="14852" width="0" style="284" hidden="1" customWidth="1"/>
    <col min="14853" max="14853" width="6.69140625" style="284" customWidth="1"/>
    <col min="14854" max="14854" width="7.15234375" style="284" customWidth="1"/>
    <col min="14855" max="14855" width="7.53515625" style="284" customWidth="1"/>
    <col min="14856" max="14856" width="6.69140625" style="284" customWidth="1"/>
    <col min="14857" max="14857" width="9.84375" style="284" customWidth="1"/>
    <col min="14858" max="14858" width="8" style="284" customWidth="1"/>
    <col min="14859" max="14859" width="5.69140625" style="284" customWidth="1"/>
    <col min="14860" max="14860" width="7.15234375" style="284" customWidth="1"/>
    <col min="14861" max="14861" width="8.15234375" style="284" customWidth="1"/>
    <col min="14862" max="14862" width="18.84375" style="284" customWidth="1"/>
    <col min="14863" max="14864" width="0" style="284" hidden="1" customWidth="1"/>
    <col min="14865" max="14865" width="15.3828125" style="284" customWidth="1"/>
    <col min="14866" max="14866" width="35.69140625" style="284" customWidth="1"/>
    <col min="14867" max="15104" width="9.15234375" style="284"/>
    <col min="15105" max="15105" width="5.69140625" style="284" customWidth="1"/>
    <col min="15106" max="15106" width="35.3046875" style="284" customWidth="1"/>
    <col min="15107" max="15107" width="7.3046875" style="284" customWidth="1"/>
    <col min="15108" max="15108" width="0" style="284" hidden="1" customWidth="1"/>
    <col min="15109" max="15109" width="6.69140625" style="284" customWidth="1"/>
    <col min="15110" max="15110" width="7.15234375" style="284" customWidth="1"/>
    <col min="15111" max="15111" width="7.53515625" style="284" customWidth="1"/>
    <col min="15112" max="15112" width="6.69140625" style="284" customWidth="1"/>
    <col min="15113" max="15113" width="9.84375" style="284" customWidth="1"/>
    <col min="15114" max="15114" width="8" style="284" customWidth="1"/>
    <col min="15115" max="15115" width="5.69140625" style="284" customWidth="1"/>
    <col min="15116" max="15116" width="7.15234375" style="284" customWidth="1"/>
    <col min="15117" max="15117" width="8.15234375" style="284" customWidth="1"/>
    <col min="15118" max="15118" width="18.84375" style="284" customWidth="1"/>
    <col min="15119" max="15120" width="0" style="284" hidden="1" customWidth="1"/>
    <col min="15121" max="15121" width="15.3828125" style="284" customWidth="1"/>
    <col min="15122" max="15122" width="35.69140625" style="284" customWidth="1"/>
    <col min="15123" max="15360" width="9.15234375" style="284"/>
    <col min="15361" max="15361" width="5.69140625" style="284" customWidth="1"/>
    <col min="15362" max="15362" width="35.3046875" style="284" customWidth="1"/>
    <col min="15363" max="15363" width="7.3046875" style="284" customWidth="1"/>
    <col min="15364" max="15364" width="0" style="284" hidden="1" customWidth="1"/>
    <col min="15365" max="15365" width="6.69140625" style="284" customWidth="1"/>
    <col min="15366" max="15366" width="7.15234375" style="284" customWidth="1"/>
    <col min="15367" max="15367" width="7.53515625" style="284" customWidth="1"/>
    <col min="15368" max="15368" width="6.69140625" style="284" customWidth="1"/>
    <col min="15369" max="15369" width="9.84375" style="284" customWidth="1"/>
    <col min="15370" max="15370" width="8" style="284" customWidth="1"/>
    <col min="15371" max="15371" width="5.69140625" style="284" customWidth="1"/>
    <col min="15372" max="15372" width="7.15234375" style="284" customWidth="1"/>
    <col min="15373" max="15373" width="8.15234375" style="284" customWidth="1"/>
    <col min="15374" max="15374" width="18.84375" style="284" customWidth="1"/>
    <col min="15375" max="15376" width="0" style="284" hidden="1" customWidth="1"/>
    <col min="15377" max="15377" width="15.3828125" style="284" customWidth="1"/>
    <col min="15378" max="15378" width="35.69140625" style="284" customWidth="1"/>
    <col min="15379" max="15616" width="9.15234375" style="284"/>
    <col min="15617" max="15617" width="5.69140625" style="284" customWidth="1"/>
    <col min="15618" max="15618" width="35.3046875" style="284" customWidth="1"/>
    <col min="15619" max="15619" width="7.3046875" style="284" customWidth="1"/>
    <col min="15620" max="15620" width="0" style="284" hidden="1" customWidth="1"/>
    <col min="15621" max="15621" width="6.69140625" style="284" customWidth="1"/>
    <col min="15622" max="15622" width="7.15234375" style="284" customWidth="1"/>
    <col min="15623" max="15623" width="7.53515625" style="284" customWidth="1"/>
    <col min="15624" max="15624" width="6.69140625" style="284" customWidth="1"/>
    <col min="15625" max="15625" width="9.84375" style="284" customWidth="1"/>
    <col min="15626" max="15626" width="8" style="284" customWidth="1"/>
    <col min="15627" max="15627" width="5.69140625" style="284" customWidth="1"/>
    <col min="15628" max="15628" width="7.15234375" style="284" customWidth="1"/>
    <col min="15629" max="15629" width="8.15234375" style="284" customWidth="1"/>
    <col min="15630" max="15630" width="18.84375" style="284" customWidth="1"/>
    <col min="15631" max="15632" width="0" style="284" hidden="1" customWidth="1"/>
    <col min="15633" max="15633" width="15.3828125" style="284" customWidth="1"/>
    <col min="15634" max="15634" width="35.69140625" style="284" customWidth="1"/>
    <col min="15635" max="15872" width="9.15234375" style="284"/>
    <col min="15873" max="15873" width="5.69140625" style="284" customWidth="1"/>
    <col min="15874" max="15874" width="35.3046875" style="284" customWidth="1"/>
    <col min="15875" max="15875" width="7.3046875" style="284" customWidth="1"/>
    <col min="15876" max="15876" width="0" style="284" hidden="1" customWidth="1"/>
    <col min="15877" max="15877" width="6.69140625" style="284" customWidth="1"/>
    <col min="15878" max="15878" width="7.15234375" style="284" customWidth="1"/>
    <col min="15879" max="15879" width="7.53515625" style="284" customWidth="1"/>
    <col min="15880" max="15880" width="6.69140625" style="284" customWidth="1"/>
    <col min="15881" max="15881" width="9.84375" style="284" customWidth="1"/>
    <col min="15882" max="15882" width="8" style="284" customWidth="1"/>
    <col min="15883" max="15883" width="5.69140625" style="284" customWidth="1"/>
    <col min="15884" max="15884" width="7.15234375" style="284" customWidth="1"/>
    <col min="15885" max="15885" width="8.15234375" style="284" customWidth="1"/>
    <col min="15886" max="15886" width="18.84375" style="284" customWidth="1"/>
    <col min="15887" max="15888" width="0" style="284" hidden="1" customWidth="1"/>
    <col min="15889" max="15889" width="15.3828125" style="284" customWidth="1"/>
    <col min="15890" max="15890" width="35.69140625" style="284" customWidth="1"/>
    <col min="15891" max="16128" width="9.15234375" style="284"/>
    <col min="16129" max="16129" width="5.69140625" style="284" customWidth="1"/>
    <col min="16130" max="16130" width="35.3046875" style="284" customWidth="1"/>
    <col min="16131" max="16131" width="7.3046875" style="284" customWidth="1"/>
    <col min="16132" max="16132" width="0" style="284" hidden="1" customWidth="1"/>
    <col min="16133" max="16133" width="6.69140625" style="284" customWidth="1"/>
    <col min="16134" max="16134" width="7.15234375" style="284" customWidth="1"/>
    <col min="16135" max="16135" width="7.53515625" style="284" customWidth="1"/>
    <col min="16136" max="16136" width="6.69140625" style="284" customWidth="1"/>
    <col min="16137" max="16137" width="9.84375" style="284" customWidth="1"/>
    <col min="16138" max="16138" width="8" style="284" customWidth="1"/>
    <col min="16139" max="16139" width="5.69140625" style="284" customWidth="1"/>
    <col min="16140" max="16140" width="7.15234375" style="284" customWidth="1"/>
    <col min="16141" max="16141" width="8.15234375" style="284" customWidth="1"/>
    <col min="16142" max="16142" width="18.84375" style="284" customWidth="1"/>
    <col min="16143" max="16144" width="0" style="284" hidden="1" customWidth="1"/>
    <col min="16145" max="16145" width="15.3828125" style="284" customWidth="1"/>
    <col min="16146" max="16146" width="35.69140625" style="284" customWidth="1"/>
    <col min="16147" max="16384" width="9.15234375" style="284"/>
  </cols>
  <sheetData>
    <row r="1" spans="1:18" ht="21.75" customHeight="1" x14ac:dyDescent="0.35">
      <c r="A1" s="286"/>
      <c r="B1" s="1128" t="s">
        <v>948</v>
      </c>
      <c r="C1" s="1129"/>
      <c r="D1" s="1129"/>
      <c r="E1" s="1129"/>
      <c r="F1" s="1129"/>
      <c r="G1" s="1129"/>
      <c r="H1" s="1129"/>
      <c r="I1" s="1129"/>
      <c r="J1" s="1129"/>
      <c r="K1" s="1129"/>
      <c r="L1" s="1129"/>
      <c r="M1" s="1129"/>
      <c r="N1" s="1129"/>
      <c r="O1" s="1129"/>
      <c r="P1" s="1129"/>
      <c r="Q1" s="1129"/>
    </row>
    <row r="2" spans="1:18" ht="18.75" customHeight="1" x14ac:dyDescent="0.35">
      <c r="A2" s="286"/>
      <c r="B2" s="1128" t="s">
        <v>1137</v>
      </c>
      <c r="C2" s="1130"/>
      <c r="D2" s="1130"/>
      <c r="E2" s="1130"/>
      <c r="F2" s="1130"/>
      <c r="G2" s="1130"/>
      <c r="H2" s="1130"/>
      <c r="I2" s="1130"/>
      <c r="J2" s="1130"/>
      <c r="K2" s="1130"/>
      <c r="L2" s="1130"/>
      <c r="M2" s="1130"/>
      <c r="N2" s="1130"/>
      <c r="O2" s="1130"/>
      <c r="P2" s="1130"/>
      <c r="Q2" s="1131"/>
    </row>
    <row r="3" spans="1:18" ht="17.25" customHeight="1" thickBot="1" x14ac:dyDescent="0.4">
      <c r="E3" s="288"/>
      <c r="F3" s="289"/>
      <c r="G3" s="289"/>
      <c r="H3" s="289"/>
      <c r="I3" s="289"/>
    </row>
    <row r="4" spans="1:18" ht="44.25" customHeight="1" x14ac:dyDescent="0.35">
      <c r="A4" s="1132" t="s">
        <v>1138</v>
      </c>
      <c r="B4" s="1134" t="s">
        <v>12</v>
      </c>
      <c r="C4" s="1136" t="s">
        <v>1139</v>
      </c>
      <c r="D4" s="1136" t="s">
        <v>1140</v>
      </c>
      <c r="E4" s="1134" t="s">
        <v>1141</v>
      </c>
      <c r="F4" s="1132" t="s">
        <v>952</v>
      </c>
      <c r="G4" s="1139"/>
      <c r="H4" s="1139"/>
      <c r="I4" s="1139"/>
      <c r="J4" s="1139"/>
      <c r="K4" s="1139"/>
      <c r="L4" s="1140"/>
      <c r="M4" s="1141" t="s">
        <v>1142</v>
      </c>
      <c r="N4" s="1134" t="s">
        <v>1143</v>
      </c>
      <c r="O4" s="1144" t="s">
        <v>1144</v>
      </c>
      <c r="P4" s="1146" t="s">
        <v>10</v>
      </c>
      <c r="Q4" s="1141" t="s">
        <v>9</v>
      </c>
      <c r="R4" s="1126" t="s">
        <v>13</v>
      </c>
    </row>
    <row r="5" spans="1:18" s="295" customFormat="1" ht="44.25" customHeight="1" thickBot="1" x14ac:dyDescent="0.4">
      <c r="A5" s="1133"/>
      <c r="B5" s="1135"/>
      <c r="C5" s="1137"/>
      <c r="D5" s="1137"/>
      <c r="E5" s="1138"/>
      <c r="F5" s="290" t="s">
        <v>956</v>
      </c>
      <c r="G5" s="291" t="s">
        <v>1145</v>
      </c>
      <c r="H5" s="292" t="s">
        <v>958</v>
      </c>
      <c r="I5" s="293" t="s">
        <v>1146</v>
      </c>
      <c r="J5" s="291" t="s">
        <v>1147</v>
      </c>
      <c r="K5" s="291" t="s">
        <v>2</v>
      </c>
      <c r="L5" s="294" t="s">
        <v>1148</v>
      </c>
      <c r="M5" s="1142"/>
      <c r="N5" s="1143"/>
      <c r="O5" s="1145"/>
      <c r="P5" s="1147"/>
      <c r="Q5" s="1142"/>
      <c r="R5" s="1127"/>
    </row>
    <row r="6" spans="1:18" s="302" customFormat="1" ht="44.25" customHeight="1" thickBot="1" x14ac:dyDescent="0.35">
      <c r="A6" s="296">
        <v>1</v>
      </c>
      <c r="B6" s="296">
        <v>2</v>
      </c>
      <c r="C6" s="296">
        <v>3</v>
      </c>
      <c r="D6" s="296">
        <v>4</v>
      </c>
      <c r="E6" s="296">
        <v>5</v>
      </c>
      <c r="F6" s="297">
        <v>6</v>
      </c>
      <c r="G6" s="298">
        <v>7</v>
      </c>
      <c r="H6" s="299">
        <v>8</v>
      </c>
      <c r="I6" s="298">
        <v>9</v>
      </c>
      <c r="J6" s="298">
        <v>10</v>
      </c>
      <c r="K6" s="298">
        <v>11</v>
      </c>
      <c r="L6" s="300">
        <v>12</v>
      </c>
      <c r="M6" s="296">
        <v>13</v>
      </c>
      <c r="N6" s="296">
        <v>14</v>
      </c>
      <c r="O6" s="301">
        <v>15</v>
      </c>
      <c r="P6" s="296">
        <v>16</v>
      </c>
      <c r="Q6" s="296">
        <v>15</v>
      </c>
      <c r="R6" s="301">
        <v>16</v>
      </c>
    </row>
    <row r="7" spans="1:18" s="309" customFormat="1" ht="44.25" customHeight="1" x14ac:dyDescent="0.35">
      <c r="A7" s="147" t="s">
        <v>596</v>
      </c>
      <c r="B7" s="303" t="s">
        <v>1149</v>
      </c>
      <c r="C7" s="304"/>
      <c r="D7" s="304"/>
      <c r="E7" s="303"/>
      <c r="F7" s="305"/>
      <c r="G7" s="305"/>
      <c r="H7" s="306"/>
      <c r="I7" s="307"/>
      <c r="J7" s="151"/>
      <c r="K7" s="151"/>
      <c r="L7" s="151"/>
      <c r="M7" s="151"/>
      <c r="N7" s="305"/>
      <c r="O7" s="308"/>
      <c r="P7" s="151"/>
      <c r="Q7" s="305"/>
      <c r="R7" s="308"/>
    </row>
    <row r="8" spans="1:18" s="309" customFormat="1" ht="44.25" customHeight="1" x14ac:dyDescent="0.35">
      <c r="A8" s="142" t="s">
        <v>601</v>
      </c>
      <c r="B8" s="310" t="s">
        <v>1150</v>
      </c>
      <c r="C8" s="311">
        <v>810008</v>
      </c>
      <c r="D8" s="312">
        <v>80687608</v>
      </c>
      <c r="E8" s="141">
        <v>1978</v>
      </c>
      <c r="F8" s="142">
        <v>99.5</v>
      </c>
      <c r="G8" s="142">
        <v>46.2</v>
      </c>
      <c r="H8" s="313">
        <v>24</v>
      </c>
      <c r="I8" s="314">
        <v>67002</v>
      </c>
      <c r="J8" s="142">
        <v>9389.7000000000007</v>
      </c>
      <c r="K8" s="142">
        <v>6</v>
      </c>
      <c r="L8" s="142" t="s">
        <v>4</v>
      </c>
      <c r="M8" s="142" t="s">
        <v>5</v>
      </c>
      <c r="N8" s="142" t="s">
        <v>1151</v>
      </c>
      <c r="O8" s="315" t="s">
        <v>1152</v>
      </c>
      <c r="P8" s="315" t="s">
        <v>192</v>
      </c>
      <c r="Q8" s="142" t="s">
        <v>1153</v>
      </c>
      <c r="R8" s="316" t="s">
        <v>1154</v>
      </c>
    </row>
    <row r="9" spans="1:18" s="309" customFormat="1" ht="44.25" customHeight="1" x14ac:dyDescent="0.35">
      <c r="A9" s="317" t="s">
        <v>1155</v>
      </c>
      <c r="B9" s="310" t="s">
        <v>1156</v>
      </c>
      <c r="C9" s="311"/>
      <c r="D9" s="312"/>
      <c r="E9" s="141"/>
      <c r="F9" s="142">
        <v>60</v>
      </c>
      <c r="G9" s="142">
        <v>36</v>
      </c>
      <c r="H9" s="313">
        <v>2.5499999999999998</v>
      </c>
      <c r="I9" s="314">
        <v>5508</v>
      </c>
      <c r="J9" s="142"/>
      <c r="K9" s="142"/>
      <c r="L9" s="142"/>
      <c r="M9" s="142"/>
      <c r="N9" s="142" t="s">
        <v>1151</v>
      </c>
      <c r="O9" s="315"/>
      <c r="P9" s="315"/>
      <c r="Q9" s="142"/>
      <c r="R9" s="318"/>
    </row>
    <row r="10" spans="1:18" s="309" customFormat="1" ht="44.25" customHeight="1" x14ac:dyDescent="0.35">
      <c r="A10" s="142" t="s">
        <v>603</v>
      </c>
      <c r="B10" s="310" t="s">
        <v>784</v>
      </c>
      <c r="C10" s="311">
        <v>810006</v>
      </c>
      <c r="D10" s="312">
        <v>19012000</v>
      </c>
      <c r="E10" s="141">
        <v>1981</v>
      </c>
      <c r="F10" s="142">
        <v>37.020000000000003</v>
      </c>
      <c r="G10" s="142">
        <v>37.020000000000003</v>
      </c>
      <c r="H10" s="313">
        <v>11.4</v>
      </c>
      <c r="I10" s="314">
        <v>8800</v>
      </c>
      <c r="J10" s="142">
        <v>1370.5</v>
      </c>
      <c r="K10" s="142">
        <v>1</v>
      </c>
      <c r="L10" s="142" t="s">
        <v>6</v>
      </c>
      <c r="M10" s="142" t="s">
        <v>5</v>
      </c>
      <c r="N10" s="142" t="s">
        <v>1151</v>
      </c>
      <c r="O10" s="315" t="s">
        <v>1152</v>
      </c>
      <c r="P10" s="315" t="s">
        <v>192</v>
      </c>
      <c r="Q10" s="142" t="s">
        <v>1153</v>
      </c>
      <c r="R10" s="316" t="s">
        <v>1157</v>
      </c>
    </row>
    <row r="11" spans="1:18" s="309" customFormat="1" ht="44.25" customHeight="1" x14ac:dyDescent="0.35">
      <c r="A11" s="142" t="s">
        <v>1158</v>
      </c>
      <c r="B11" s="310" t="s">
        <v>1159</v>
      </c>
      <c r="C11" s="311">
        <v>810002</v>
      </c>
      <c r="D11" s="312">
        <v>2334000</v>
      </c>
      <c r="E11" s="141">
        <v>1980</v>
      </c>
      <c r="F11" s="142">
        <v>18.899999999999999</v>
      </c>
      <c r="G11" s="142">
        <v>9.8000000000000007</v>
      </c>
      <c r="H11" s="313">
        <v>10.8</v>
      </c>
      <c r="I11" s="314">
        <v>2000</v>
      </c>
      <c r="J11" s="142">
        <v>156.4</v>
      </c>
      <c r="K11" s="142">
        <v>1</v>
      </c>
      <c r="L11" s="142" t="s">
        <v>6</v>
      </c>
      <c r="M11" s="142" t="s">
        <v>5</v>
      </c>
      <c r="N11" s="142" t="s">
        <v>1151</v>
      </c>
      <c r="O11" s="315" t="s">
        <v>1152</v>
      </c>
      <c r="P11" s="315" t="s">
        <v>192</v>
      </c>
      <c r="Q11" s="142" t="s">
        <v>1153</v>
      </c>
      <c r="R11" s="316" t="s">
        <v>1160</v>
      </c>
    </row>
    <row r="12" spans="1:18" s="309" customFormat="1" ht="44.25" customHeight="1" x14ac:dyDescent="0.35">
      <c r="A12" s="142" t="s">
        <v>1161</v>
      </c>
      <c r="B12" s="310" t="s">
        <v>1162</v>
      </c>
      <c r="C12" s="311">
        <v>810001</v>
      </c>
      <c r="D12" s="312">
        <v>1413579924</v>
      </c>
      <c r="E12" s="141">
        <v>1980</v>
      </c>
      <c r="F12" s="142">
        <v>324</v>
      </c>
      <c r="G12" s="142">
        <v>106.5</v>
      </c>
      <c r="H12" s="313">
        <v>46.2</v>
      </c>
      <c r="I12" s="314">
        <v>872290</v>
      </c>
      <c r="J12" s="142">
        <v>27026.799999999999</v>
      </c>
      <c r="K12" s="142">
        <v>7</v>
      </c>
      <c r="L12" s="142" t="s">
        <v>6</v>
      </c>
      <c r="M12" s="142" t="s">
        <v>5</v>
      </c>
      <c r="N12" s="142" t="s">
        <v>1151</v>
      </c>
      <c r="O12" s="315" t="s">
        <v>1152</v>
      </c>
      <c r="P12" s="315" t="s">
        <v>192</v>
      </c>
      <c r="Q12" s="142" t="s">
        <v>1153</v>
      </c>
      <c r="R12" s="316" t="s">
        <v>1163</v>
      </c>
    </row>
    <row r="13" spans="1:18" s="309" customFormat="1" ht="44.25" customHeight="1" x14ac:dyDescent="0.35">
      <c r="A13" s="142" t="s">
        <v>1164</v>
      </c>
      <c r="B13" s="310" t="s">
        <v>1165</v>
      </c>
      <c r="C13" s="311">
        <v>810005</v>
      </c>
      <c r="D13" s="312">
        <v>26653528</v>
      </c>
      <c r="E13" s="141">
        <v>1981</v>
      </c>
      <c r="F13" s="142">
        <v>84.8</v>
      </c>
      <c r="G13" s="142">
        <v>12.8</v>
      </c>
      <c r="H13" s="319">
        <v>7.22</v>
      </c>
      <c r="I13" s="314">
        <v>6395</v>
      </c>
      <c r="J13" s="142">
        <v>1085.44</v>
      </c>
      <c r="K13" s="142">
        <v>2</v>
      </c>
      <c r="L13" s="142" t="s">
        <v>6</v>
      </c>
      <c r="M13" s="142" t="s">
        <v>5</v>
      </c>
      <c r="N13" s="142" t="s">
        <v>1151</v>
      </c>
      <c r="O13" s="315" t="s">
        <v>1152</v>
      </c>
      <c r="P13" s="315" t="s">
        <v>192</v>
      </c>
      <c r="Q13" s="142" t="s">
        <v>1153</v>
      </c>
      <c r="R13" s="316" t="s">
        <v>1166</v>
      </c>
    </row>
    <row r="14" spans="1:18" s="309" customFormat="1" ht="44.25" customHeight="1" x14ac:dyDescent="0.35">
      <c r="A14" s="142" t="s">
        <v>1167</v>
      </c>
      <c r="B14" s="310" t="s">
        <v>1168</v>
      </c>
      <c r="C14" s="311">
        <v>810004</v>
      </c>
      <c r="D14" s="312">
        <v>63459268</v>
      </c>
      <c r="E14" s="141">
        <v>1980</v>
      </c>
      <c r="F14" s="142">
        <v>67.56</v>
      </c>
      <c r="G14" s="142">
        <v>25.56</v>
      </c>
      <c r="H14" s="313">
        <v>12.9</v>
      </c>
      <c r="I14" s="314">
        <v>22276</v>
      </c>
      <c r="J14" s="142">
        <v>1554.8</v>
      </c>
      <c r="K14" s="142">
        <v>1</v>
      </c>
      <c r="L14" s="142" t="s">
        <v>6</v>
      </c>
      <c r="M14" s="142" t="s">
        <v>5</v>
      </c>
      <c r="N14" s="142" t="s">
        <v>1151</v>
      </c>
      <c r="O14" s="315" t="s">
        <v>1152</v>
      </c>
      <c r="P14" s="315" t="s">
        <v>192</v>
      </c>
      <c r="Q14" s="142" t="s">
        <v>1153</v>
      </c>
      <c r="R14" s="316" t="s">
        <v>1169</v>
      </c>
    </row>
    <row r="15" spans="1:18" s="309" customFormat="1" ht="44.25" customHeight="1" x14ac:dyDescent="0.35">
      <c r="A15" s="142" t="s">
        <v>1170</v>
      </c>
      <c r="B15" s="310" t="s">
        <v>1171</v>
      </c>
      <c r="C15" s="311">
        <v>810003</v>
      </c>
      <c r="D15" s="312">
        <v>1176000</v>
      </c>
      <c r="E15" s="141">
        <v>1980</v>
      </c>
      <c r="F15" s="142">
        <v>18.8</v>
      </c>
      <c r="G15" s="142">
        <v>12.8</v>
      </c>
      <c r="H15" s="313">
        <v>7.8</v>
      </c>
      <c r="I15" s="314">
        <v>2598</v>
      </c>
      <c r="J15" s="142">
        <v>210.6</v>
      </c>
      <c r="K15" s="142">
        <v>1</v>
      </c>
      <c r="L15" s="142" t="s">
        <v>6</v>
      </c>
      <c r="M15" s="142" t="s">
        <v>5</v>
      </c>
      <c r="N15" s="142" t="s">
        <v>1151</v>
      </c>
      <c r="O15" s="315" t="s">
        <v>1152</v>
      </c>
      <c r="P15" s="315" t="s">
        <v>192</v>
      </c>
      <c r="Q15" s="142" t="s">
        <v>1153</v>
      </c>
      <c r="R15" s="316" t="s">
        <v>1172</v>
      </c>
    </row>
    <row r="16" spans="1:18" s="309" customFormat="1" ht="44.25" customHeight="1" x14ac:dyDescent="0.35">
      <c r="A16" s="142" t="s">
        <v>1173</v>
      </c>
      <c r="B16" s="310" t="s">
        <v>1174</v>
      </c>
      <c r="C16" s="311">
        <v>899865</v>
      </c>
      <c r="D16" s="312">
        <v>1146851</v>
      </c>
      <c r="E16" s="141">
        <v>1981</v>
      </c>
      <c r="F16" s="142">
        <v>31.02</v>
      </c>
      <c r="G16" s="142">
        <v>10.199999999999999</v>
      </c>
      <c r="H16" s="313">
        <v>10.8</v>
      </c>
      <c r="I16" s="314">
        <v>2488</v>
      </c>
      <c r="J16" s="142">
        <v>261.7</v>
      </c>
      <c r="K16" s="142">
        <v>1</v>
      </c>
      <c r="L16" s="142" t="s">
        <v>6</v>
      </c>
      <c r="M16" s="142" t="s">
        <v>5</v>
      </c>
      <c r="N16" s="142" t="s">
        <v>1151</v>
      </c>
      <c r="O16" s="315" t="s">
        <v>1152</v>
      </c>
      <c r="P16" s="315" t="s">
        <v>192</v>
      </c>
      <c r="Q16" s="142" t="s">
        <v>1153</v>
      </c>
      <c r="R16" s="316" t="s">
        <v>1175</v>
      </c>
    </row>
    <row r="17" spans="1:18" s="309" customFormat="1" ht="44.25" customHeight="1" x14ac:dyDescent="0.35">
      <c r="A17" s="142" t="s">
        <v>1176</v>
      </c>
      <c r="B17" s="310" t="s">
        <v>1177</v>
      </c>
      <c r="C17" s="311" t="s">
        <v>1178</v>
      </c>
      <c r="D17" s="312"/>
      <c r="E17" s="141">
        <v>1991</v>
      </c>
      <c r="F17" s="142">
        <v>46.1</v>
      </c>
      <c r="G17" s="142">
        <v>19.28</v>
      </c>
      <c r="H17" s="313">
        <v>9</v>
      </c>
      <c r="I17" s="314">
        <v>9257</v>
      </c>
      <c r="J17" s="142">
        <v>1041.9000000000001</v>
      </c>
      <c r="K17" s="142">
        <v>3</v>
      </c>
      <c r="L17" s="142" t="s">
        <v>6</v>
      </c>
      <c r="M17" s="142" t="s">
        <v>5</v>
      </c>
      <c r="N17" s="142"/>
      <c r="O17" s="315"/>
      <c r="P17" s="320" t="s">
        <v>1179</v>
      </c>
      <c r="Q17" s="142" t="s">
        <v>1153</v>
      </c>
      <c r="R17" s="316" t="s">
        <v>1175</v>
      </c>
    </row>
    <row r="18" spans="1:18" s="309" customFormat="1" ht="44.25" customHeight="1" x14ac:dyDescent="0.35">
      <c r="A18" s="141" t="s">
        <v>606</v>
      </c>
      <c r="B18" s="137" t="s">
        <v>1180</v>
      </c>
      <c r="C18" s="311"/>
      <c r="D18" s="312"/>
      <c r="E18" s="141"/>
      <c r="F18" s="142"/>
      <c r="G18" s="142"/>
      <c r="H18" s="313"/>
      <c r="I18" s="314"/>
      <c r="J18" s="142"/>
      <c r="K18" s="142"/>
      <c r="L18" s="142"/>
      <c r="M18" s="142"/>
      <c r="N18" s="142"/>
      <c r="O18" s="315"/>
      <c r="P18" s="315"/>
      <c r="Q18" s="142"/>
      <c r="R18" s="318"/>
    </row>
    <row r="19" spans="1:18" s="309" customFormat="1" ht="44.25" customHeight="1" x14ac:dyDescent="0.35">
      <c r="A19" s="142" t="s">
        <v>610</v>
      </c>
      <c r="B19" s="143" t="s">
        <v>1181</v>
      </c>
      <c r="C19" s="321">
        <v>820009</v>
      </c>
      <c r="D19" s="322">
        <v>7875033</v>
      </c>
      <c r="E19" s="145">
        <v>1980</v>
      </c>
      <c r="F19" s="142"/>
      <c r="G19" s="142" t="s">
        <v>1182</v>
      </c>
      <c r="H19" s="323">
        <v>11.92</v>
      </c>
      <c r="I19" s="324">
        <v>19799</v>
      </c>
      <c r="J19" s="142">
        <v>7218</v>
      </c>
      <c r="K19" s="142"/>
      <c r="L19" s="142" t="s">
        <v>6</v>
      </c>
      <c r="M19" s="142" t="s">
        <v>5</v>
      </c>
      <c r="N19" s="142" t="s">
        <v>1151</v>
      </c>
      <c r="O19" s="315" t="s">
        <v>1152</v>
      </c>
      <c r="P19" s="315" t="s">
        <v>192</v>
      </c>
      <c r="Q19" s="142" t="s">
        <v>1153</v>
      </c>
      <c r="R19" s="316" t="s">
        <v>1183</v>
      </c>
    </row>
    <row r="20" spans="1:18" s="309" customFormat="1" ht="44.25" customHeight="1" x14ac:dyDescent="0.35">
      <c r="A20" s="317" t="s">
        <v>1184</v>
      </c>
      <c r="B20" s="143" t="s">
        <v>1185</v>
      </c>
      <c r="C20" s="321"/>
      <c r="D20" s="322"/>
      <c r="E20" s="145"/>
      <c r="F20" s="142">
        <v>80.2</v>
      </c>
      <c r="G20" s="142">
        <v>90</v>
      </c>
      <c r="H20" s="158">
        <v>1.3</v>
      </c>
      <c r="I20" s="324">
        <v>9383</v>
      </c>
      <c r="J20" s="142"/>
      <c r="K20" s="142"/>
      <c r="L20" s="142"/>
      <c r="M20" s="142"/>
      <c r="N20" s="142" t="s">
        <v>1151</v>
      </c>
      <c r="O20" s="315"/>
      <c r="P20" s="315"/>
      <c r="Q20" s="142"/>
      <c r="R20" s="316" t="s">
        <v>1186</v>
      </c>
    </row>
    <row r="21" spans="1:18" s="309" customFormat="1" ht="44.25" customHeight="1" x14ac:dyDescent="0.35">
      <c r="A21" s="317" t="s">
        <v>612</v>
      </c>
      <c r="B21" s="143" t="s">
        <v>1187</v>
      </c>
      <c r="C21" s="321">
        <v>820019</v>
      </c>
      <c r="D21" s="322">
        <v>22837779</v>
      </c>
      <c r="E21" s="145">
        <v>1981</v>
      </c>
      <c r="F21" s="142"/>
      <c r="G21" s="142" t="s">
        <v>1182</v>
      </c>
      <c r="H21" s="323">
        <v>11.92</v>
      </c>
      <c r="I21" s="324">
        <v>19799</v>
      </c>
      <c r="J21" s="142">
        <v>6732</v>
      </c>
      <c r="K21" s="142"/>
      <c r="L21" s="142" t="s">
        <v>6</v>
      </c>
      <c r="M21" s="142" t="s">
        <v>5</v>
      </c>
      <c r="N21" s="142" t="s">
        <v>1151</v>
      </c>
      <c r="O21" s="315" t="s">
        <v>1152</v>
      </c>
      <c r="P21" s="315" t="s">
        <v>192</v>
      </c>
      <c r="Q21" s="142" t="s">
        <v>1153</v>
      </c>
      <c r="R21" s="316" t="s">
        <v>1183</v>
      </c>
    </row>
    <row r="22" spans="1:18" s="309" customFormat="1" ht="44.25" customHeight="1" x14ac:dyDescent="0.35">
      <c r="A22" s="317" t="s">
        <v>1188</v>
      </c>
      <c r="B22" s="143" t="s">
        <v>1189</v>
      </c>
      <c r="C22" s="321"/>
      <c r="D22" s="322"/>
      <c r="E22" s="145"/>
      <c r="F22" s="142">
        <v>74.8</v>
      </c>
      <c r="G22" s="142">
        <v>90</v>
      </c>
      <c r="H22" s="323">
        <v>1.3</v>
      </c>
      <c r="I22" s="324">
        <v>8751.6</v>
      </c>
      <c r="J22" s="142"/>
      <c r="K22" s="142"/>
      <c r="L22" s="142"/>
      <c r="M22" s="142"/>
      <c r="N22" s="142" t="s">
        <v>1151</v>
      </c>
      <c r="O22" s="315"/>
      <c r="P22" s="315"/>
      <c r="Q22" s="142"/>
      <c r="R22" s="316" t="s">
        <v>1186</v>
      </c>
    </row>
    <row r="23" spans="1:18" s="309" customFormat="1" ht="44.25" customHeight="1" x14ac:dyDescent="0.35">
      <c r="A23" s="317" t="s">
        <v>614</v>
      </c>
      <c r="B23" s="143" t="s">
        <v>1190</v>
      </c>
      <c r="C23" s="321">
        <v>820001</v>
      </c>
      <c r="D23" s="322">
        <v>55377954</v>
      </c>
      <c r="E23" s="145">
        <v>1980</v>
      </c>
      <c r="F23" s="142"/>
      <c r="G23" s="142" t="s">
        <v>1191</v>
      </c>
      <c r="H23" s="323">
        <v>180</v>
      </c>
      <c r="I23" s="324">
        <v>45274</v>
      </c>
      <c r="J23" s="142" t="s">
        <v>1192</v>
      </c>
      <c r="K23" s="142"/>
      <c r="L23" s="142" t="s">
        <v>6</v>
      </c>
      <c r="M23" s="142" t="s">
        <v>5</v>
      </c>
      <c r="N23" s="142" t="s">
        <v>1151</v>
      </c>
      <c r="O23" s="315" t="s">
        <v>1152</v>
      </c>
      <c r="P23" s="315" t="s">
        <v>192</v>
      </c>
      <c r="Q23" s="142" t="s">
        <v>1153</v>
      </c>
      <c r="R23" s="318"/>
    </row>
    <row r="24" spans="1:18" s="309" customFormat="1" ht="44.25" customHeight="1" x14ac:dyDescent="0.35">
      <c r="A24" s="317" t="s">
        <v>1193</v>
      </c>
      <c r="B24" s="143" t="s">
        <v>1194</v>
      </c>
      <c r="C24" s="321"/>
      <c r="D24" s="322"/>
      <c r="E24" s="145"/>
      <c r="F24" s="142"/>
      <c r="G24" s="142"/>
      <c r="H24" s="323"/>
      <c r="I24" s="324">
        <v>11445</v>
      </c>
      <c r="J24" s="142"/>
      <c r="K24" s="142"/>
      <c r="L24" s="142"/>
      <c r="M24" s="142" t="s">
        <v>5</v>
      </c>
      <c r="N24" s="142" t="s">
        <v>1151</v>
      </c>
      <c r="O24" s="315"/>
      <c r="P24" s="315"/>
      <c r="Q24" s="142"/>
      <c r="R24" s="316" t="s">
        <v>1195</v>
      </c>
    </row>
    <row r="25" spans="1:18" s="309" customFormat="1" ht="44.25" customHeight="1" x14ac:dyDescent="0.35">
      <c r="A25" s="317" t="s">
        <v>1196</v>
      </c>
      <c r="B25" s="143" t="s">
        <v>1197</v>
      </c>
      <c r="C25" s="321"/>
      <c r="D25" s="322"/>
      <c r="E25" s="145"/>
      <c r="F25" s="142"/>
      <c r="G25" s="142"/>
      <c r="H25" s="323"/>
      <c r="I25" s="324">
        <v>54</v>
      </c>
      <c r="J25" s="142"/>
      <c r="K25" s="142"/>
      <c r="L25" s="142"/>
      <c r="M25" s="142" t="s">
        <v>5</v>
      </c>
      <c r="N25" s="142" t="s">
        <v>1151</v>
      </c>
      <c r="O25" s="315"/>
      <c r="P25" s="315"/>
      <c r="Q25" s="142"/>
      <c r="R25" s="316" t="s">
        <v>1198</v>
      </c>
    </row>
    <row r="26" spans="1:18" s="309" customFormat="1" ht="44.25" customHeight="1" x14ac:dyDescent="0.35">
      <c r="A26" s="317" t="s">
        <v>1199</v>
      </c>
      <c r="B26" s="143" t="s">
        <v>1200</v>
      </c>
      <c r="C26" s="321">
        <v>820010</v>
      </c>
      <c r="D26" s="322">
        <v>1113000</v>
      </c>
      <c r="E26" s="145">
        <v>1981</v>
      </c>
      <c r="F26" s="142" t="s">
        <v>1201</v>
      </c>
      <c r="G26" s="142" t="s">
        <v>1202</v>
      </c>
      <c r="H26" s="319" t="s">
        <v>1203</v>
      </c>
      <c r="I26" s="325" t="s">
        <v>1204</v>
      </c>
      <c r="J26" s="142"/>
      <c r="K26" s="142"/>
      <c r="L26" s="142" t="s">
        <v>6</v>
      </c>
      <c r="M26" s="142" t="s">
        <v>5</v>
      </c>
      <c r="N26" s="142" t="s">
        <v>1151</v>
      </c>
      <c r="O26" s="315" t="s">
        <v>1152</v>
      </c>
      <c r="P26" s="315" t="s">
        <v>192</v>
      </c>
      <c r="Q26" s="142" t="s">
        <v>1153</v>
      </c>
      <c r="R26" s="316" t="s">
        <v>1205</v>
      </c>
    </row>
    <row r="27" spans="1:18" s="309" customFormat="1" ht="44.25" customHeight="1" x14ac:dyDescent="0.35">
      <c r="A27" s="317" t="s">
        <v>1206</v>
      </c>
      <c r="B27" s="143" t="s">
        <v>1207</v>
      </c>
      <c r="C27" s="321">
        <v>820008</v>
      </c>
      <c r="D27" s="322">
        <v>7450000</v>
      </c>
      <c r="E27" s="145">
        <v>1980</v>
      </c>
      <c r="F27" s="142">
        <v>352.54</v>
      </c>
      <c r="G27" s="142">
        <v>8.6999999999999993</v>
      </c>
      <c r="H27" s="323">
        <v>10.5</v>
      </c>
      <c r="I27" s="324">
        <v>29689</v>
      </c>
      <c r="J27" s="142"/>
      <c r="K27" s="142"/>
      <c r="L27" s="142" t="s">
        <v>6</v>
      </c>
      <c r="M27" s="142" t="s">
        <v>5</v>
      </c>
      <c r="N27" s="142" t="s">
        <v>1151</v>
      </c>
      <c r="O27" s="315" t="s">
        <v>1152</v>
      </c>
      <c r="P27" s="315" t="s">
        <v>192</v>
      </c>
      <c r="Q27" s="142" t="s">
        <v>1153</v>
      </c>
      <c r="R27" s="316" t="s">
        <v>1208</v>
      </c>
    </row>
    <row r="28" spans="1:18" s="309" customFormat="1" ht="44.25" customHeight="1" x14ac:dyDescent="0.35">
      <c r="A28" s="317" t="s">
        <v>1209</v>
      </c>
      <c r="B28" s="143" t="s">
        <v>1210</v>
      </c>
      <c r="C28" s="321">
        <v>820020</v>
      </c>
      <c r="D28" s="322">
        <v>10069000</v>
      </c>
      <c r="E28" s="145">
        <v>1980</v>
      </c>
      <c r="F28" s="142">
        <v>980.6</v>
      </c>
      <c r="G28" s="142">
        <v>5.3</v>
      </c>
      <c r="H28" s="323">
        <v>2</v>
      </c>
      <c r="I28" s="324">
        <v>10394.299999999999</v>
      </c>
      <c r="J28" s="142"/>
      <c r="K28" s="142"/>
      <c r="L28" s="142" t="s">
        <v>6</v>
      </c>
      <c r="M28" s="142" t="s">
        <v>5</v>
      </c>
      <c r="N28" s="142" t="s">
        <v>1151</v>
      </c>
      <c r="O28" s="315" t="s">
        <v>1152</v>
      </c>
      <c r="P28" s="315" t="s">
        <v>192</v>
      </c>
      <c r="Q28" s="142" t="s">
        <v>1153</v>
      </c>
      <c r="R28" s="316" t="s">
        <v>1211</v>
      </c>
    </row>
    <row r="29" spans="1:18" s="309" customFormat="1" ht="44.25" customHeight="1" x14ac:dyDescent="0.35">
      <c r="A29" s="317" t="s">
        <v>1212</v>
      </c>
      <c r="B29" s="143" t="s">
        <v>1213</v>
      </c>
      <c r="C29" s="321">
        <v>830006</v>
      </c>
      <c r="D29" s="322">
        <v>8755000</v>
      </c>
      <c r="E29" s="145">
        <v>1981</v>
      </c>
      <c r="F29" s="142">
        <v>197</v>
      </c>
      <c r="G29" s="142"/>
      <c r="H29" s="323"/>
      <c r="I29" s="324">
        <v>1632</v>
      </c>
      <c r="J29" s="142">
        <v>148.4</v>
      </c>
      <c r="K29" s="142"/>
      <c r="L29" s="142" t="s">
        <v>6</v>
      </c>
      <c r="M29" s="142" t="s">
        <v>5</v>
      </c>
      <c r="N29" s="142" t="s">
        <v>1151</v>
      </c>
      <c r="O29" s="315" t="s">
        <v>1152</v>
      </c>
      <c r="P29" s="315" t="s">
        <v>192</v>
      </c>
      <c r="Q29" s="142" t="s">
        <v>1153</v>
      </c>
      <c r="R29" s="316" t="s">
        <v>1214</v>
      </c>
    </row>
    <row r="30" spans="1:18" s="309" customFormat="1" ht="44.25" customHeight="1" x14ac:dyDescent="0.35">
      <c r="A30" s="317" t="s">
        <v>1215</v>
      </c>
      <c r="B30" s="143" t="s">
        <v>1216</v>
      </c>
      <c r="C30" s="321"/>
      <c r="D30" s="322"/>
      <c r="E30" s="145"/>
      <c r="F30" s="142">
        <v>180</v>
      </c>
      <c r="G30" s="326" t="s">
        <v>1217</v>
      </c>
      <c r="H30" s="323"/>
      <c r="I30" s="324"/>
      <c r="J30" s="142"/>
      <c r="K30" s="142"/>
      <c r="L30" s="142"/>
      <c r="M30" s="142"/>
      <c r="N30" s="142" t="s">
        <v>1151</v>
      </c>
      <c r="O30" s="315"/>
      <c r="P30" s="315"/>
      <c r="Q30" s="142"/>
      <c r="R30" s="318"/>
    </row>
    <row r="31" spans="1:18" s="309" customFormat="1" ht="44.25" customHeight="1" x14ac:dyDescent="0.35">
      <c r="A31" s="317" t="s">
        <v>1218</v>
      </c>
      <c r="B31" s="143" t="s">
        <v>1219</v>
      </c>
      <c r="C31" s="321"/>
      <c r="D31" s="322"/>
      <c r="E31" s="145"/>
      <c r="F31" s="142">
        <v>17</v>
      </c>
      <c r="G31" s="326" t="s">
        <v>1220</v>
      </c>
      <c r="H31" s="323"/>
      <c r="I31" s="324"/>
      <c r="J31" s="142"/>
      <c r="K31" s="142"/>
      <c r="L31" s="142"/>
      <c r="M31" s="142"/>
      <c r="N31" s="142" t="s">
        <v>1151</v>
      </c>
      <c r="O31" s="315"/>
      <c r="P31" s="315"/>
      <c r="Q31" s="142"/>
      <c r="R31" s="318"/>
    </row>
    <row r="32" spans="1:18" s="309" customFormat="1" ht="44.25" customHeight="1" x14ac:dyDescent="0.35">
      <c r="A32" s="317" t="s">
        <v>1221</v>
      </c>
      <c r="B32" s="143" t="s">
        <v>1222</v>
      </c>
      <c r="C32" s="321">
        <v>820020</v>
      </c>
      <c r="D32" s="322">
        <v>3850000</v>
      </c>
      <c r="E32" s="145">
        <v>1980</v>
      </c>
      <c r="F32" s="142">
        <v>783.8</v>
      </c>
      <c r="G32" s="142"/>
      <c r="H32" s="323"/>
      <c r="I32" s="324"/>
      <c r="J32" s="142"/>
      <c r="K32" s="142"/>
      <c r="L32" s="142" t="s">
        <v>6</v>
      </c>
      <c r="M32" s="142" t="s">
        <v>5</v>
      </c>
      <c r="N32" s="142" t="s">
        <v>1151</v>
      </c>
      <c r="O32" s="315" t="s">
        <v>1152</v>
      </c>
      <c r="P32" s="315" t="s">
        <v>192</v>
      </c>
      <c r="Q32" s="142" t="s">
        <v>1153</v>
      </c>
      <c r="R32" s="316" t="s">
        <v>1211</v>
      </c>
    </row>
    <row r="33" spans="1:18" s="309" customFormat="1" ht="44.25" customHeight="1" x14ac:dyDescent="0.35">
      <c r="A33" s="317" t="s">
        <v>1223</v>
      </c>
      <c r="B33" s="143" t="s">
        <v>1224</v>
      </c>
      <c r="C33" s="321">
        <v>820020</v>
      </c>
      <c r="D33" s="322">
        <v>330000</v>
      </c>
      <c r="E33" s="145">
        <v>1980</v>
      </c>
      <c r="F33" s="142">
        <v>196.8</v>
      </c>
      <c r="G33" s="326" t="s">
        <v>1220</v>
      </c>
      <c r="H33" s="323"/>
      <c r="I33" s="324"/>
      <c r="J33" s="142"/>
      <c r="K33" s="142"/>
      <c r="L33" s="142" t="s">
        <v>6</v>
      </c>
      <c r="M33" s="142" t="s">
        <v>5</v>
      </c>
      <c r="N33" s="142" t="s">
        <v>1151</v>
      </c>
      <c r="O33" s="315" t="s">
        <v>1152</v>
      </c>
      <c r="P33" s="315" t="s">
        <v>192</v>
      </c>
      <c r="Q33" s="142" t="s">
        <v>1153</v>
      </c>
      <c r="R33" s="316" t="s">
        <v>1211</v>
      </c>
    </row>
    <row r="34" spans="1:18" s="309" customFormat="1" ht="44.25" customHeight="1" x14ac:dyDescent="0.35">
      <c r="A34" s="317" t="s">
        <v>1225</v>
      </c>
      <c r="B34" s="143" t="s">
        <v>1226</v>
      </c>
      <c r="C34" s="321">
        <v>820020</v>
      </c>
      <c r="D34" s="322">
        <v>107000</v>
      </c>
      <c r="E34" s="145">
        <v>1980</v>
      </c>
      <c r="F34" s="142"/>
      <c r="G34" s="326" t="s">
        <v>1217</v>
      </c>
      <c r="H34" s="323"/>
      <c r="I34" s="324"/>
      <c r="J34" s="142"/>
      <c r="K34" s="142"/>
      <c r="L34" s="142" t="s">
        <v>6</v>
      </c>
      <c r="M34" s="142" t="s">
        <v>5</v>
      </c>
      <c r="N34" s="142" t="s">
        <v>1151</v>
      </c>
      <c r="O34" s="315" t="s">
        <v>1152</v>
      </c>
      <c r="P34" s="315" t="s">
        <v>192</v>
      </c>
      <c r="Q34" s="142" t="s">
        <v>1153</v>
      </c>
      <c r="R34" s="316" t="s">
        <v>1211</v>
      </c>
    </row>
    <row r="35" spans="1:18" s="309" customFormat="1" ht="44.25" customHeight="1" x14ac:dyDescent="0.35">
      <c r="A35" s="317" t="s">
        <v>1227</v>
      </c>
      <c r="B35" s="143" t="s">
        <v>1228</v>
      </c>
      <c r="C35" s="321">
        <v>820031</v>
      </c>
      <c r="D35" s="322">
        <v>3571000</v>
      </c>
      <c r="E35" s="145">
        <v>1987</v>
      </c>
      <c r="F35" s="142">
        <v>2483</v>
      </c>
      <c r="G35" s="142">
        <v>5</v>
      </c>
      <c r="H35" s="323"/>
      <c r="I35" s="324">
        <v>21105</v>
      </c>
      <c r="J35" s="142">
        <v>12427.5</v>
      </c>
      <c r="K35" s="142"/>
      <c r="L35" s="142" t="s">
        <v>6</v>
      </c>
      <c r="M35" s="142" t="s">
        <v>5</v>
      </c>
      <c r="N35" s="142" t="s">
        <v>1151</v>
      </c>
      <c r="O35" s="315" t="s">
        <v>1152</v>
      </c>
      <c r="P35" s="315" t="s">
        <v>1229</v>
      </c>
      <c r="Q35" s="142" t="s">
        <v>1153</v>
      </c>
      <c r="R35" s="316" t="s">
        <v>1230</v>
      </c>
    </row>
    <row r="36" spans="1:18" s="309" customFormat="1" ht="44.25" customHeight="1" x14ac:dyDescent="0.35">
      <c r="A36" s="317" t="s">
        <v>1231</v>
      </c>
      <c r="B36" s="327" t="s">
        <v>1232</v>
      </c>
      <c r="C36" s="321"/>
      <c r="D36" s="322"/>
      <c r="E36" s="145"/>
      <c r="F36" s="142">
        <v>1155</v>
      </c>
      <c r="G36" s="142">
        <v>5.4</v>
      </c>
      <c r="H36" s="323"/>
      <c r="I36" s="324">
        <v>10602</v>
      </c>
      <c r="J36" s="142">
        <v>6243</v>
      </c>
      <c r="K36" s="142"/>
      <c r="L36" s="142"/>
      <c r="M36" s="142"/>
      <c r="N36" s="142" t="s">
        <v>1151</v>
      </c>
      <c r="O36" s="315"/>
      <c r="P36" s="315"/>
      <c r="Q36" s="142"/>
      <c r="R36" s="316"/>
    </row>
    <row r="37" spans="1:18" s="309" customFormat="1" ht="44.25" customHeight="1" x14ac:dyDescent="0.35">
      <c r="A37" s="317" t="s">
        <v>1233</v>
      </c>
      <c r="B37" s="327" t="s">
        <v>1234</v>
      </c>
      <c r="C37" s="321"/>
      <c r="D37" s="322"/>
      <c r="E37" s="145"/>
      <c r="F37" s="142">
        <v>236</v>
      </c>
      <c r="G37" s="142">
        <v>4.5</v>
      </c>
      <c r="H37" s="323"/>
      <c r="I37" s="324">
        <v>1805</v>
      </c>
      <c r="J37" s="142">
        <v>1062</v>
      </c>
      <c r="K37" s="142"/>
      <c r="L37" s="142"/>
      <c r="M37" s="142"/>
      <c r="N37" s="142" t="s">
        <v>1151</v>
      </c>
      <c r="O37" s="315"/>
      <c r="P37" s="315"/>
      <c r="Q37" s="142"/>
      <c r="R37" s="316"/>
    </row>
    <row r="38" spans="1:18" s="309" customFormat="1" ht="44.25" customHeight="1" x14ac:dyDescent="0.35">
      <c r="A38" s="317" t="s">
        <v>1235</v>
      </c>
      <c r="B38" s="327" t="s">
        <v>1236</v>
      </c>
      <c r="C38" s="321"/>
      <c r="D38" s="322"/>
      <c r="E38" s="145"/>
      <c r="F38" s="142">
        <v>1036</v>
      </c>
      <c r="G38" s="142">
        <v>4.8</v>
      </c>
      <c r="H38" s="323"/>
      <c r="I38" s="324">
        <v>8453</v>
      </c>
      <c r="J38" s="142">
        <v>4921.5</v>
      </c>
      <c r="K38" s="142"/>
      <c r="L38" s="142"/>
      <c r="M38" s="142"/>
      <c r="N38" s="142" t="s">
        <v>1151</v>
      </c>
      <c r="O38" s="315"/>
      <c r="P38" s="315"/>
      <c r="Q38" s="142"/>
      <c r="R38" s="316"/>
    </row>
    <row r="39" spans="1:18" s="309" customFormat="1" ht="44.25" customHeight="1" x14ac:dyDescent="0.35">
      <c r="A39" s="317" t="s">
        <v>1237</v>
      </c>
      <c r="B39" s="327" t="s">
        <v>1238</v>
      </c>
      <c r="C39" s="321"/>
      <c r="D39" s="322"/>
      <c r="E39" s="145"/>
      <c r="F39" s="142">
        <v>56</v>
      </c>
      <c r="G39" s="142">
        <v>6</v>
      </c>
      <c r="H39" s="323"/>
      <c r="I39" s="324">
        <v>571</v>
      </c>
      <c r="J39" s="142">
        <v>336</v>
      </c>
      <c r="K39" s="142"/>
      <c r="L39" s="142"/>
      <c r="M39" s="142"/>
      <c r="N39" s="142" t="s">
        <v>1151</v>
      </c>
      <c r="O39" s="315"/>
      <c r="P39" s="315"/>
      <c r="Q39" s="142"/>
      <c r="R39" s="316"/>
    </row>
    <row r="40" spans="1:18" s="309" customFormat="1" ht="44.25" customHeight="1" x14ac:dyDescent="0.35">
      <c r="A40" s="317" t="s">
        <v>1239</v>
      </c>
      <c r="B40" s="143" t="s">
        <v>1240</v>
      </c>
      <c r="C40" s="321">
        <v>820022</v>
      </c>
      <c r="D40" s="322">
        <v>10334842</v>
      </c>
      <c r="E40" s="145">
        <v>1982</v>
      </c>
      <c r="F40" s="142">
        <v>140</v>
      </c>
      <c r="G40" s="142">
        <v>110</v>
      </c>
      <c r="H40" s="323"/>
      <c r="I40" s="324">
        <v>39424</v>
      </c>
      <c r="J40" s="142">
        <v>15400</v>
      </c>
      <c r="K40" s="142"/>
      <c r="L40" s="142" t="s">
        <v>6</v>
      </c>
      <c r="M40" s="142" t="s">
        <v>5</v>
      </c>
      <c r="N40" s="142" t="s">
        <v>1151</v>
      </c>
      <c r="O40" s="315" t="s">
        <v>1152</v>
      </c>
      <c r="P40" s="320" t="s">
        <v>1179</v>
      </c>
      <c r="Q40" s="142" t="s">
        <v>1153</v>
      </c>
      <c r="R40" s="316" t="s">
        <v>1241</v>
      </c>
    </row>
    <row r="41" spans="1:18" s="309" customFormat="1" ht="44.25" customHeight="1" x14ac:dyDescent="0.35">
      <c r="A41" s="317" t="s">
        <v>1242</v>
      </c>
      <c r="B41" s="143" t="s">
        <v>1243</v>
      </c>
      <c r="C41" s="321">
        <v>820005</v>
      </c>
      <c r="D41" s="322">
        <v>64994886</v>
      </c>
      <c r="E41" s="145">
        <v>1980</v>
      </c>
      <c r="F41" s="142">
        <v>140</v>
      </c>
      <c r="G41" s="142">
        <v>110</v>
      </c>
      <c r="H41" s="323"/>
      <c r="I41" s="324">
        <v>36960</v>
      </c>
      <c r="J41" s="142">
        <v>15400</v>
      </c>
      <c r="K41" s="142"/>
      <c r="L41" s="142" t="s">
        <v>6</v>
      </c>
      <c r="M41" s="142" t="s">
        <v>5</v>
      </c>
      <c r="N41" s="142" t="s">
        <v>1151</v>
      </c>
      <c r="O41" s="315" t="s">
        <v>1152</v>
      </c>
      <c r="P41" s="320" t="s">
        <v>1179</v>
      </c>
      <c r="Q41" s="142" t="s">
        <v>1153</v>
      </c>
      <c r="R41" s="316" t="s">
        <v>1241</v>
      </c>
    </row>
    <row r="42" spans="1:18" s="309" customFormat="1" ht="44.25" customHeight="1" x14ac:dyDescent="0.35">
      <c r="A42" s="317" t="s">
        <v>1244</v>
      </c>
      <c r="B42" s="143" t="s">
        <v>1245</v>
      </c>
      <c r="C42" s="321">
        <v>820024</v>
      </c>
      <c r="D42" s="322">
        <v>23772066</v>
      </c>
      <c r="E42" s="145">
        <v>1984</v>
      </c>
      <c r="F42" s="142">
        <v>174</v>
      </c>
      <c r="G42" s="142">
        <v>96</v>
      </c>
      <c r="H42" s="323"/>
      <c r="I42" s="324">
        <v>40423</v>
      </c>
      <c r="J42" s="142">
        <v>16224</v>
      </c>
      <c r="K42" s="142"/>
      <c r="L42" s="142" t="s">
        <v>6</v>
      </c>
      <c r="M42" s="142" t="s">
        <v>5</v>
      </c>
      <c r="N42" s="142" t="s">
        <v>1151</v>
      </c>
      <c r="O42" s="315" t="s">
        <v>1246</v>
      </c>
      <c r="P42" s="320" t="s">
        <v>1179</v>
      </c>
      <c r="Q42" s="142" t="s">
        <v>1153</v>
      </c>
      <c r="R42" s="316" t="s">
        <v>1241</v>
      </c>
    </row>
    <row r="43" spans="1:18" s="309" customFormat="1" ht="44.25" customHeight="1" x14ac:dyDescent="0.35">
      <c r="A43" s="317" t="s">
        <v>1247</v>
      </c>
      <c r="B43" s="143" t="s">
        <v>1248</v>
      </c>
      <c r="C43" s="321">
        <v>820003</v>
      </c>
      <c r="D43" s="322">
        <v>471000</v>
      </c>
      <c r="E43" s="145">
        <v>1980</v>
      </c>
      <c r="F43" s="142">
        <v>1008</v>
      </c>
      <c r="G43" s="142">
        <v>2.7</v>
      </c>
      <c r="H43" s="323">
        <v>0.19</v>
      </c>
      <c r="I43" s="324">
        <v>517</v>
      </c>
      <c r="J43" s="142"/>
      <c r="K43" s="142"/>
      <c r="L43" s="142" t="s">
        <v>6</v>
      </c>
      <c r="M43" s="142" t="s">
        <v>5</v>
      </c>
      <c r="N43" s="142" t="s">
        <v>1151</v>
      </c>
      <c r="O43" s="315"/>
      <c r="P43" s="320" t="s">
        <v>1179</v>
      </c>
      <c r="Q43" s="142" t="s">
        <v>1153</v>
      </c>
      <c r="R43" s="316" t="s">
        <v>1249</v>
      </c>
    </row>
    <row r="44" spans="1:18" s="309" customFormat="1" ht="44.25" customHeight="1" x14ac:dyDescent="0.35">
      <c r="A44" s="317" t="s">
        <v>1250</v>
      </c>
      <c r="B44" s="327" t="s">
        <v>1251</v>
      </c>
      <c r="C44" s="321"/>
      <c r="D44" s="322"/>
      <c r="E44" s="145"/>
      <c r="F44" s="142">
        <v>1008</v>
      </c>
      <c r="G44" s="142">
        <v>5</v>
      </c>
      <c r="H44" s="323">
        <v>0.8</v>
      </c>
      <c r="I44" s="324">
        <v>4032</v>
      </c>
      <c r="J44" s="142"/>
      <c r="K44" s="142"/>
      <c r="L44" s="142"/>
      <c r="M44" s="142" t="s">
        <v>5</v>
      </c>
      <c r="N44" s="142" t="s">
        <v>1151</v>
      </c>
      <c r="O44" s="315"/>
      <c r="P44" s="315"/>
      <c r="Q44" s="142"/>
      <c r="R44" s="316" t="s">
        <v>1252</v>
      </c>
    </row>
    <row r="45" spans="1:18" s="309" customFormat="1" ht="44.25" customHeight="1" x14ac:dyDescent="0.35">
      <c r="A45" s="317" t="s">
        <v>1253</v>
      </c>
      <c r="B45" s="143" t="s">
        <v>1254</v>
      </c>
      <c r="C45" s="321">
        <v>820021</v>
      </c>
      <c r="D45" s="322">
        <v>1322000</v>
      </c>
      <c r="E45" s="145">
        <v>1981</v>
      </c>
      <c r="F45" s="142">
        <v>770</v>
      </c>
      <c r="G45" s="142">
        <v>2.7</v>
      </c>
      <c r="H45" s="323">
        <v>0.19</v>
      </c>
      <c r="I45" s="324">
        <v>395</v>
      </c>
      <c r="J45" s="142"/>
      <c r="K45" s="142"/>
      <c r="L45" s="142" t="s">
        <v>6</v>
      </c>
      <c r="M45" s="142" t="s">
        <v>5</v>
      </c>
      <c r="N45" s="142" t="s">
        <v>1151</v>
      </c>
      <c r="O45" s="315" t="s">
        <v>1152</v>
      </c>
      <c r="P45" s="320" t="s">
        <v>1179</v>
      </c>
      <c r="Q45" s="142" t="s">
        <v>1153</v>
      </c>
      <c r="R45" s="316" t="s">
        <v>1249</v>
      </c>
    </row>
    <row r="46" spans="1:18" s="309" customFormat="1" ht="44.25" customHeight="1" x14ac:dyDescent="0.35">
      <c r="A46" s="317" t="s">
        <v>1255</v>
      </c>
      <c r="B46" s="327" t="s">
        <v>1251</v>
      </c>
      <c r="C46" s="321"/>
      <c r="D46" s="322"/>
      <c r="E46" s="145"/>
      <c r="F46" s="142">
        <v>770</v>
      </c>
      <c r="G46" s="142">
        <v>5</v>
      </c>
      <c r="H46" s="323">
        <v>0.8</v>
      </c>
      <c r="I46" s="324">
        <v>3080</v>
      </c>
      <c r="J46" s="142"/>
      <c r="K46" s="142"/>
      <c r="L46" s="142"/>
      <c r="M46" s="142" t="s">
        <v>5</v>
      </c>
      <c r="N46" s="142" t="s">
        <v>1151</v>
      </c>
      <c r="O46" s="315"/>
      <c r="P46" s="315"/>
      <c r="Q46" s="142"/>
      <c r="R46" s="316" t="s">
        <v>1256</v>
      </c>
    </row>
    <row r="47" spans="1:18" s="309" customFormat="1" ht="44.25" customHeight="1" x14ac:dyDescent="0.35">
      <c r="A47" s="317" t="s">
        <v>1257</v>
      </c>
      <c r="B47" s="327" t="s">
        <v>1258</v>
      </c>
      <c r="C47" s="321">
        <v>820002</v>
      </c>
      <c r="D47" s="322">
        <v>295000</v>
      </c>
      <c r="E47" s="145">
        <v>1980</v>
      </c>
      <c r="F47" s="142">
        <v>890</v>
      </c>
      <c r="G47" s="142">
        <v>2.7</v>
      </c>
      <c r="H47" s="323">
        <v>0.19</v>
      </c>
      <c r="I47" s="324">
        <v>456</v>
      </c>
      <c r="J47" s="142"/>
      <c r="K47" s="142"/>
      <c r="L47" s="142" t="s">
        <v>6</v>
      </c>
      <c r="M47" s="142" t="s">
        <v>5</v>
      </c>
      <c r="N47" s="142" t="s">
        <v>1151</v>
      </c>
      <c r="O47" s="315"/>
      <c r="P47" s="315" t="s">
        <v>192</v>
      </c>
      <c r="Q47" s="142" t="s">
        <v>1153</v>
      </c>
      <c r="R47" s="316" t="s">
        <v>1259</v>
      </c>
    </row>
    <row r="48" spans="1:18" s="309" customFormat="1" ht="44.25" customHeight="1" x14ac:dyDescent="0.35">
      <c r="A48" s="317" t="s">
        <v>1260</v>
      </c>
      <c r="B48" s="327" t="s">
        <v>1251</v>
      </c>
      <c r="C48" s="321"/>
      <c r="D48" s="322"/>
      <c r="E48" s="145"/>
      <c r="F48" s="142">
        <v>890</v>
      </c>
      <c r="G48" s="142">
        <v>5</v>
      </c>
      <c r="H48" s="323">
        <v>0.8</v>
      </c>
      <c r="I48" s="324">
        <v>3560</v>
      </c>
      <c r="J48" s="142"/>
      <c r="K48" s="142"/>
      <c r="L48" s="142"/>
      <c r="M48" s="142" t="s">
        <v>5</v>
      </c>
      <c r="N48" s="142" t="s">
        <v>1151</v>
      </c>
      <c r="O48" s="315"/>
      <c r="P48" s="315"/>
      <c r="Q48" s="142"/>
      <c r="R48" s="316" t="s">
        <v>1256</v>
      </c>
    </row>
    <row r="49" spans="1:18" s="309" customFormat="1" ht="44.25" customHeight="1" x14ac:dyDescent="0.35">
      <c r="A49" s="284"/>
      <c r="B49" s="284"/>
      <c r="C49" s="284"/>
      <c r="D49" s="284"/>
      <c r="E49" s="284"/>
      <c r="F49" s="284"/>
      <c r="G49" s="284"/>
      <c r="H49" s="284"/>
      <c r="I49" s="284"/>
      <c r="J49" s="284"/>
      <c r="K49" s="284"/>
      <c r="L49" s="284"/>
      <c r="M49" s="284"/>
      <c r="N49" s="284"/>
      <c r="O49" s="284"/>
      <c r="P49" s="284"/>
      <c r="Q49" s="284"/>
      <c r="R49" s="284"/>
    </row>
    <row r="50" spans="1:18" s="309" customFormat="1" ht="44.25" customHeight="1" x14ac:dyDescent="0.35">
      <c r="A50" s="284"/>
      <c r="B50" s="284"/>
      <c r="C50" s="284"/>
      <c r="D50" s="284"/>
      <c r="E50" s="284"/>
      <c r="F50" s="284"/>
      <c r="G50" s="284"/>
      <c r="H50" s="284"/>
      <c r="I50" s="284"/>
      <c r="J50" s="284"/>
      <c r="K50" s="284"/>
      <c r="L50" s="284"/>
      <c r="M50" s="284"/>
      <c r="N50" s="284"/>
      <c r="O50" s="284"/>
      <c r="P50" s="284"/>
      <c r="Q50" s="284"/>
      <c r="R50" s="284"/>
    </row>
    <row r="51" spans="1:18" s="309" customFormat="1" ht="44.25" customHeight="1" x14ac:dyDescent="0.35">
      <c r="A51" s="284"/>
      <c r="B51" s="284"/>
      <c r="C51" s="284"/>
      <c r="D51" s="284"/>
      <c r="E51" s="284"/>
      <c r="F51" s="284"/>
      <c r="G51" s="284"/>
      <c r="H51" s="284"/>
      <c r="I51" s="284"/>
      <c r="J51" s="284"/>
      <c r="K51" s="284"/>
      <c r="L51" s="284"/>
      <c r="M51" s="284"/>
      <c r="N51" s="284"/>
      <c r="O51" s="284"/>
      <c r="P51" s="284"/>
      <c r="Q51" s="284"/>
      <c r="R51" s="284"/>
    </row>
    <row r="52" spans="1:18" s="309" customFormat="1" ht="44.25" customHeight="1" x14ac:dyDescent="0.35">
      <c r="A52" s="284"/>
      <c r="B52" s="284"/>
      <c r="C52" s="284"/>
      <c r="D52" s="284"/>
      <c r="E52" s="284"/>
      <c r="F52" s="284"/>
      <c r="G52" s="284"/>
      <c r="H52" s="284"/>
      <c r="I52" s="284"/>
      <c r="J52" s="284"/>
      <c r="K52" s="284"/>
      <c r="L52" s="284"/>
      <c r="M52" s="284"/>
      <c r="N52" s="284"/>
      <c r="O52" s="284"/>
      <c r="P52" s="284"/>
      <c r="Q52" s="284"/>
      <c r="R52" s="284"/>
    </row>
    <row r="53" spans="1:18" s="309" customFormat="1" ht="44.25" customHeight="1" x14ac:dyDescent="0.35">
      <c r="A53" s="284"/>
      <c r="B53" s="284"/>
      <c r="C53" s="284"/>
      <c r="D53" s="284"/>
      <c r="E53" s="284"/>
      <c r="F53" s="284"/>
      <c r="G53" s="284"/>
      <c r="H53" s="284"/>
      <c r="I53" s="284"/>
      <c r="J53" s="284"/>
      <c r="K53" s="284"/>
      <c r="L53" s="284"/>
      <c r="M53" s="284"/>
      <c r="N53" s="284"/>
      <c r="O53" s="284"/>
      <c r="P53" s="284"/>
      <c r="Q53" s="284"/>
      <c r="R53" s="284"/>
    </row>
    <row r="54" spans="1:18" s="309" customFormat="1" ht="44.25" customHeight="1" x14ac:dyDescent="0.35">
      <c r="A54" s="328"/>
      <c r="B54" s="329"/>
      <c r="C54" s="284"/>
      <c r="D54" s="284"/>
      <c r="E54" s="284"/>
      <c r="F54" s="284"/>
      <c r="G54" s="284"/>
      <c r="H54" s="284"/>
      <c r="I54" s="284"/>
      <c r="J54" s="284"/>
      <c r="K54" s="284"/>
      <c r="L54" s="284"/>
      <c r="M54" s="284"/>
      <c r="N54" s="284"/>
      <c r="O54" s="284"/>
      <c r="P54" s="284"/>
      <c r="Q54" s="284"/>
      <c r="R54" s="284"/>
    </row>
    <row r="55" spans="1:18" s="309" customFormat="1" ht="44.25" customHeight="1" x14ac:dyDescent="0.35">
      <c r="A55" s="284"/>
      <c r="B55" s="330"/>
      <c r="C55" s="284"/>
      <c r="D55" s="284"/>
      <c r="E55" s="284"/>
      <c r="F55" s="284"/>
      <c r="G55" s="284"/>
      <c r="H55" s="284"/>
      <c r="I55" s="284"/>
      <c r="J55" s="284"/>
      <c r="K55" s="284"/>
      <c r="L55" s="284"/>
      <c r="M55" s="284"/>
      <c r="N55" s="284"/>
      <c r="O55" s="284"/>
      <c r="P55" s="284"/>
      <c r="Q55" s="284"/>
      <c r="R55" s="284"/>
    </row>
    <row r="56" spans="1:18" s="309" customFormat="1" ht="44.25" customHeight="1" x14ac:dyDescent="0.35">
      <c r="A56" s="284"/>
      <c r="B56" s="284"/>
      <c r="C56" s="284"/>
      <c r="D56" s="284"/>
      <c r="E56" s="284"/>
      <c r="F56" s="284"/>
      <c r="G56" s="284"/>
      <c r="H56" s="284"/>
      <c r="I56" s="284"/>
      <c r="J56" s="284"/>
      <c r="K56" s="284"/>
      <c r="L56" s="284"/>
      <c r="M56" s="284"/>
      <c r="N56" s="284"/>
      <c r="O56" s="284"/>
      <c r="P56" s="284"/>
      <c r="Q56" s="284"/>
      <c r="R56" s="284"/>
    </row>
    <row r="57" spans="1:18" s="309" customFormat="1" ht="44.25" customHeight="1" x14ac:dyDescent="0.35">
      <c r="A57" s="284"/>
      <c r="B57" s="284"/>
      <c r="C57" s="284"/>
      <c r="D57" s="284"/>
      <c r="E57" s="284"/>
      <c r="F57" s="284"/>
      <c r="G57" s="284"/>
      <c r="H57" s="284"/>
      <c r="I57" s="284"/>
      <c r="J57" s="284"/>
      <c r="K57" s="284"/>
      <c r="L57" s="284"/>
      <c r="M57" s="284"/>
      <c r="N57" s="284"/>
      <c r="O57" s="284"/>
      <c r="P57" s="284"/>
      <c r="Q57" s="284"/>
      <c r="R57" s="284"/>
    </row>
    <row r="58" spans="1:18" s="309" customFormat="1" ht="44.25" customHeight="1" x14ac:dyDescent="0.35">
      <c r="A58" s="284"/>
      <c r="B58" s="284"/>
      <c r="C58" s="284"/>
      <c r="D58" s="284"/>
      <c r="E58" s="284"/>
      <c r="F58" s="284"/>
      <c r="G58" s="284"/>
      <c r="H58" s="284"/>
      <c r="I58" s="284"/>
      <c r="J58" s="284"/>
      <c r="K58" s="284"/>
      <c r="L58" s="284"/>
      <c r="M58" s="284"/>
      <c r="N58" s="284"/>
      <c r="O58" s="284"/>
      <c r="P58" s="284"/>
      <c r="Q58" s="284"/>
      <c r="R58" s="284"/>
    </row>
    <row r="59" spans="1:18" s="309" customFormat="1" ht="44.25" customHeight="1" x14ac:dyDescent="0.35">
      <c r="A59" s="284"/>
      <c r="B59" s="284"/>
      <c r="C59" s="284"/>
      <c r="D59" s="284"/>
      <c r="E59" s="284"/>
      <c r="F59" s="284"/>
      <c r="G59" s="284"/>
      <c r="H59" s="284"/>
      <c r="I59" s="284"/>
      <c r="J59" s="284"/>
      <c r="K59" s="284"/>
      <c r="L59" s="284"/>
      <c r="M59" s="284"/>
      <c r="N59" s="284"/>
      <c r="O59" s="284"/>
      <c r="P59" s="284"/>
      <c r="Q59" s="284"/>
      <c r="R59" s="284"/>
    </row>
    <row r="60" spans="1:18" s="309" customFormat="1" ht="44.25" customHeight="1" x14ac:dyDescent="0.35">
      <c r="A60" s="284"/>
      <c r="B60" s="284"/>
      <c r="C60" s="284"/>
      <c r="D60" s="284"/>
      <c r="E60" s="284"/>
      <c r="F60" s="284"/>
      <c r="G60" s="284"/>
      <c r="H60" s="284"/>
      <c r="I60" s="284"/>
      <c r="J60" s="284"/>
      <c r="K60" s="284"/>
      <c r="L60" s="284"/>
      <c r="M60" s="284"/>
      <c r="N60" s="284"/>
      <c r="O60" s="284"/>
      <c r="P60" s="284"/>
      <c r="Q60" s="284"/>
      <c r="R60" s="284"/>
    </row>
    <row r="61" spans="1:18" s="309" customFormat="1" ht="44.25" customHeight="1" x14ac:dyDescent="0.35">
      <c r="A61" s="284"/>
      <c r="B61" s="284"/>
      <c r="C61" s="284"/>
      <c r="D61" s="284"/>
      <c r="E61" s="284"/>
      <c r="F61" s="284"/>
      <c r="G61" s="284"/>
      <c r="H61" s="284"/>
      <c r="I61" s="284"/>
      <c r="J61" s="284"/>
      <c r="K61" s="284"/>
      <c r="L61" s="284"/>
      <c r="M61" s="284"/>
      <c r="N61" s="284"/>
      <c r="O61" s="284"/>
      <c r="P61" s="284"/>
      <c r="Q61" s="284"/>
      <c r="R61" s="284"/>
    </row>
    <row r="62" spans="1:18" s="309" customFormat="1" ht="44.25" customHeight="1" x14ac:dyDescent="0.35">
      <c r="A62" s="284"/>
      <c r="B62" s="284"/>
      <c r="C62" s="284"/>
      <c r="D62" s="284"/>
      <c r="E62" s="284"/>
      <c r="F62" s="284"/>
      <c r="G62" s="284"/>
      <c r="H62" s="284"/>
      <c r="I62" s="284"/>
      <c r="J62" s="284"/>
      <c r="K62" s="284"/>
      <c r="L62" s="284"/>
      <c r="M62" s="284"/>
      <c r="N62" s="284"/>
      <c r="O62" s="284"/>
      <c r="P62" s="284"/>
      <c r="Q62" s="284"/>
      <c r="R62" s="284"/>
    </row>
    <row r="63" spans="1:18" s="309" customFormat="1" ht="44.25" customHeight="1" x14ac:dyDescent="0.35">
      <c r="A63" s="284"/>
      <c r="B63" s="284"/>
      <c r="C63" s="284"/>
      <c r="D63" s="284"/>
      <c r="E63" s="284"/>
      <c r="F63" s="284"/>
      <c r="G63" s="284"/>
      <c r="H63" s="284"/>
      <c r="I63" s="284"/>
      <c r="J63" s="284"/>
      <c r="K63" s="284"/>
      <c r="L63" s="284"/>
      <c r="M63" s="284"/>
      <c r="N63" s="284"/>
      <c r="O63" s="284"/>
      <c r="P63" s="284"/>
      <c r="Q63" s="284"/>
      <c r="R63" s="284"/>
    </row>
    <row r="64" spans="1:18" s="309" customFormat="1" ht="44.25" customHeight="1" x14ac:dyDescent="0.35">
      <c r="A64" s="284"/>
      <c r="B64" s="284"/>
      <c r="C64" s="284"/>
      <c r="D64" s="284"/>
      <c r="E64" s="284"/>
      <c r="F64" s="284"/>
      <c r="G64" s="284"/>
      <c r="H64" s="284"/>
      <c r="I64" s="284"/>
      <c r="J64" s="284"/>
      <c r="K64" s="284"/>
      <c r="L64" s="284"/>
      <c r="M64" s="284"/>
      <c r="N64" s="284"/>
      <c r="O64" s="284"/>
      <c r="P64" s="284"/>
      <c r="Q64" s="284"/>
      <c r="R64" s="284"/>
    </row>
    <row r="65" spans="1:18" s="309" customFormat="1" ht="44.25" customHeight="1" x14ac:dyDescent="0.35">
      <c r="A65" s="284"/>
      <c r="B65" s="284"/>
      <c r="C65" s="284"/>
      <c r="D65" s="284"/>
      <c r="E65" s="284"/>
      <c r="F65" s="284"/>
      <c r="G65" s="284"/>
      <c r="H65" s="284"/>
      <c r="I65" s="284"/>
      <c r="J65" s="284"/>
      <c r="K65" s="284"/>
      <c r="L65" s="284"/>
      <c r="M65" s="284"/>
      <c r="N65" s="284"/>
      <c r="O65" s="284"/>
      <c r="P65" s="284"/>
      <c r="Q65" s="284"/>
      <c r="R65" s="284"/>
    </row>
    <row r="66" spans="1:18" s="309" customFormat="1" ht="44.25" customHeight="1" x14ac:dyDescent="0.35">
      <c r="A66" s="284"/>
      <c r="B66" s="284"/>
      <c r="C66" s="284"/>
      <c r="D66" s="284"/>
      <c r="E66" s="284"/>
      <c r="F66" s="284"/>
      <c r="G66" s="284"/>
      <c r="H66" s="284"/>
      <c r="I66" s="284"/>
      <c r="J66" s="284"/>
      <c r="K66" s="284"/>
      <c r="L66" s="284"/>
      <c r="M66" s="284"/>
      <c r="N66" s="284"/>
      <c r="O66" s="284"/>
      <c r="P66" s="284"/>
      <c r="Q66" s="284"/>
      <c r="R66" s="284"/>
    </row>
    <row r="67" spans="1:18" s="309" customFormat="1" ht="44.25" customHeight="1" x14ac:dyDescent="0.35">
      <c r="A67" s="284"/>
      <c r="B67" s="284"/>
      <c r="C67" s="284"/>
      <c r="D67" s="284"/>
      <c r="E67" s="284"/>
      <c r="F67" s="284"/>
      <c r="G67" s="284"/>
      <c r="H67" s="284"/>
      <c r="I67" s="284"/>
      <c r="J67" s="284"/>
      <c r="K67" s="284"/>
      <c r="L67" s="284"/>
      <c r="M67" s="284"/>
      <c r="N67" s="284"/>
      <c r="O67" s="284"/>
      <c r="P67" s="284"/>
      <c r="Q67" s="284"/>
      <c r="R67" s="284"/>
    </row>
    <row r="68" spans="1:18" s="309" customFormat="1" ht="44.25" customHeight="1" x14ac:dyDescent="0.35">
      <c r="A68" s="284"/>
      <c r="B68" s="284"/>
      <c r="C68" s="284"/>
      <c r="D68" s="284"/>
      <c r="E68" s="284"/>
      <c r="F68" s="284"/>
      <c r="G68" s="284"/>
      <c r="H68" s="284"/>
      <c r="I68" s="284"/>
      <c r="J68" s="284"/>
      <c r="K68" s="284"/>
      <c r="L68" s="284"/>
      <c r="M68" s="284"/>
      <c r="N68" s="284"/>
      <c r="O68" s="284"/>
      <c r="P68" s="284"/>
      <c r="Q68" s="284"/>
      <c r="R68" s="284"/>
    </row>
    <row r="69" spans="1:18" s="309" customFormat="1" ht="44.25" customHeight="1" x14ac:dyDescent="0.35">
      <c r="A69" s="284"/>
      <c r="B69" s="284"/>
      <c r="C69" s="284"/>
      <c r="D69" s="284"/>
      <c r="E69" s="284"/>
      <c r="F69" s="284"/>
      <c r="G69" s="284"/>
      <c r="H69" s="284"/>
      <c r="I69" s="284"/>
      <c r="J69" s="284"/>
      <c r="K69" s="284"/>
      <c r="L69" s="284"/>
      <c r="M69" s="284"/>
      <c r="N69" s="284"/>
      <c r="O69" s="284"/>
      <c r="P69" s="284"/>
      <c r="Q69" s="284"/>
      <c r="R69" s="284"/>
    </row>
    <row r="70" spans="1:18" s="309" customFormat="1" ht="44.25" customHeight="1" x14ac:dyDescent="0.35">
      <c r="A70" s="284"/>
      <c r="B70" s="284"/>
      <c r="C70" s="284"/>
      <c r="D70" s="284"/>
      <c r="E70" s="284"/>
      <c r="F70" s="284"/>
      <c r="G70" s="284"/>
      <c r="H70" s="284"/>
      <c r="I70" s="284"/>
      <c r="J70" s="284"/>
      <c r="K70" s="284"/>
      <c r="L70" s="284"/>
      <c r="M70" s="284"/>
      <c r="N70" s="284"/>
      <c r="O70" s="284"/>
      <c r="P70" s="284"/>
      <c r="Q70" s="284"/>
      <c r="R70" s="284"/>
    </row>
    <row r="71" spans="1:18" s="309" customFormat="1" ht="44.25" customHeight="1" x14ac:dyDescent="0.35">
      <c r="A71" s="284"/>
      <c r="B71" s="284"/>
      <c r="C71" s="284"/>
      <c r="D71" s="284"/>
      <c r="E71" s="284"/>
      <c r="F71" s="284"/>
      <c r="G71" s="284"/>
      <c r="H71" s="284"/>
      <c r="I71" s="284"/>
      <c r="J71" s="284"/>
      <c r="K71" s="284"/>
      <c r="L71" s="284"/>
      <c r="M71" s="284"/>
      <c r="N71" s="284"/>
      <c r="O71" s="284"/>
      <c r="P71" s="284"/>
      <c r="Q71" s="284"/>
      <c r="R71" s="284"/>
    </row>
    <row r="72" spans="1:18" s="309" customFormat="1" ht="44.25" customHeight="1" x14ac:dyDescent="0.35">
      <c r="A72" s="284"/>
      <c r="B72" s="284"/>
      <c r="C72" s="284"/>
      <c r="D72" s="284"/>
      <c r="E72" s="284"/>
      <c r="F72" s="284"/>
      <c r="G72" s="284"/>
      <c r="H72" s="284"/>
      <c r="I72" s="284"/>
      <c r="J72" s="284"/>
      <c r="K72" s="284"/>
      <c r="L72" s="284"/>
      <c r="M72" s="284"/>
      <c r="N72" s="284"/>
      <c r="O72" s="284"/>
      <c r="P72" s="284"/>
      <c r="Q72" s="284"/>
      <c r="R72" s="284"/>
    </row>
    <row r="73" spans="1:18" s="309" customFormat="1" ht="44.25" customHeight="1" x14ac:dyDescent="0.35">
      <c r="A73" s="284"/>
      <c r="B73" s="284"/>
      <c r="C73" s="284"/>
      <c r="D73" s="284"/>
      <c r="E73" s="284"/>
      <c r="F73" s="284"/>
      <c r="G73" s="284"/>
      <c r="H73" s="284"/>
      <c r="I73" s="284"/>
      <c r="J73" s="284"/>
      <c r="K73" s="284"/>
      <c r="L73" s="284"/>
      <c r="M73" s="284"/>
      <c r="N73" s="284"/>
      <c r="O73" s="284"/>
      <c r="P73" s="284"/>
      <c r="Q73" s="284"/>
      <c r="R73" s="284"/>
    </row>
    <row r="74" spans="1:18" s="309" customFormat="1" ht="44.25" customHeight="1" x14ac:dyDescent="0.35">
      <c r="A74" s="284"/>
      <c r="B74" s="284"/>
      <c r="C74" s="284"/>
      <c r="D74" s="284"/>
      <c r="E74" s="284"/>
      <c r="F74" s="284"/>
      <c r="G74" s="284"/>
      <c r="H74" s="284"/>
      <c r="I74" s="284"/>
      <c r="J74" s="284"/>
      <c r="K74" s="284"/>
      <c r="L74" s="284"/>
      <c r="M74" s="284"/>
      <c r="N74" s="284"/>
      <c r="O74" s="284"/>
      <c r="P74" s="284"/>
      <c r="Q74" s="284"/>
      <c r="R74" s="284"/>
    </row>
    <row r="75" spans="1:18" s="309" customFormat="1" ht="44.25" customHeight="1" x14ac:dyDescent="0.35">
      <c r="A75" s="284"/>
      <c r="B75" s="284"/>
      <c r="C75" s="284"/>
      <c r="D75" s="284"/>
      <c r="E75" s="284"/>
      <c r="F75" s="284"/>
      <c r="G75" s="284"/>
      <c r="H75" s="284"/>
      <c r="I75" s="284"/>
      <c r="J75" s="284"/>
      <c r="K75" s="284"/>
      <c r="L75" s="284"/>
      <c r="M75" s="284"/>
      <c r="N75" s="284"/>
      <c r="O75" s="284"/>
      <c r="P75" s="284"/>
      <c r="Q75" s="284"/>
      <c r="R75" s="284"/>
    </row>
    <row r="76" spans="1:18" s="309" customFormat="1" ht="44.25" customHeight="1" x14ac:dyDescent="0.35">
      <c r="A76" s="284"/>
      <c r="B76" s="284"/>
      <c r="C76" s="284"/>
      <c r="D76" s="284"/>
      <c r="E76" s="284"/>
      <c r="F76" s="284"/>
      <c r="G76" s="284"/>
      <c r="H76" s="284"/>
      <c r="I76" s="284"/>
      <c r="J76" s="284"/>
      <c r="K76" s="284"/>
      <c r="L76" s="284"/>
      <c r="M76" s="284"/>
      <c r="N76" s="284"/>
      <c r="O76" s="284"/>
      <c r="P76" s="284"/>
      <c r="Q76" s="284"/>
      <c r="R76" s="284"/>
    </row>
    <row r="77" spans="1:18" s="309" customFormat="1" ht="44.25" customHeight="1" x14ac:dyDescent="0.35">
      <c r="A77" s="284"/>
      <c r="B77" s="284"/>
      <c r="C77" s="284"/>
      <c r="D77" s="284"/>
      <c r="E77" s="284"/>
      <c r="F77" s="284"/>
      <c r="G77" s="284"/>
      <c r="H77" s="284"/>
      <c r="I77" s="284"/>
      <c r="J77" s="284"/>
      <c r="K77" s="284"/>
      <c r="L77" s="284"/>
      <c r="M77" s="284"/>
      <c r="N77" s="284"/>
      <c r="O77" s="284"/>
      <c r="P77" s="284"/>
      <c r="Q77" s="284"/>
      <c r="R77" s="284"/>
    </row>
    <row r="78" spans="1:18" s="309" customFormat="1" ht="44.25" customHeight="1" x14ac:dyDescent="0.35">
      <c r="A78" s="284"/>
      <c r="B78" s="284"/>
      <c r="C78" s="284"/>
      <c r="D78" s="284"/>
      <c r="E78" s="284"/>
      <c r="F78" s="284"/>
      <c r="G78" s="284"/>
      <c r="H78" s="284"/>
      <c r="I78" s="284"/>
      <c r="J78" s="284"/>
      <c r="K78" s="284"/>
      <c r="L78" s="284"/>
      <c r="M78" s="284"/>
      <c r="N78" s="284"/>
      <c r="O78" s="284"/>
      <c r="P78" s="284"/>
      <c r="Q78" s="284"/>
      <c r="R78" s="284"/>
    </row>
    <row r="79" spans="1:18" s="309" customFormat="1" ht="44.25" customHeight="1" x14ac:dyDescent="0.35">
      <c r="A79" s="284"/>
      <c r="B79" s="284"/>
      <c r="C79" s="284"/>
      <c r="D79" s="284"/>
      <c r="E79" s="284"/>
      <c r="F79" s="284"/>
      <c r="G79" s="284"/>
      <c r="H79" s="284"/>
      <c r="I79" s="284"/>
      <c r="J79" s="284"/>
      <c r="K79" s="284"/>
      <c r="L79" s="284"/>
      <c r="M79" s="284"/>
      <c r="N79" s="284"/>
      <c r="O79" s="284"/>
      <c r="P79" s="284"/>
      <c r="Q79" s="284"/>
      <c r="R79" s="284"/>
    </row>
    <row r="80" spans="1:18" s="309" customFormat="1" ht="44.25" customHeight="1" x14ac:dyDescent="0.35">
      <c r="A80" s="284"/>
      <c r="B80" s="284"/>
      <c r="C80" s="284"/>
      <c r="D80" s="284"/>
      <c r="E80" s="284"/>
      <c r="F80" s="284"/>
      <c r="G80" s="284"/>
      <c r="H80" s="284"/>
      <c r="I80" s="284"/>
      <c r="J80" s="284"/>
      <c r="K80" s="284"/>
      <c r="L80" s="284"/>
      <c r="M80" s="284"/>
      <c r="N80" s="284"/>
      <c r="O80" s="284"/>
      <c r="P80" s="284"/>
      <c r="Q80" s="284"/>
      <c r="R80" s="284"/>
    </row>
    <row r="81" spans="1:18" s="309" customFormat="1" ht="44.25" customHeight="1" x14ac:dyDescent="0.35">
      <c r="A81" s="284"/>
      <c r="B81" s="284"/>
      <c r="C81" s="284"/>
      <c r="D81" s="284"/>
      <c r="E81" s="284"/>
      <c r="F81" s="284"/>
      <c r="G81" s="284"/>
      <c r="H81" s="284"/>
      <c r="I81" s="284"/>
      <c r="J81" s="284"/>
      <c r="K81" s="284"/>
      <c r="L81" s="284"/>
      <c r="M81" s="284"/>
      <c r="N81" s="284"/>
      <c r="O81" s="284"/>
      <c r="P81" s="284"/>
      <c r="Q81" s="284"/>
      <c r="R81" s="284"/>
    </row>
    <row r="82" spans="1:18" s="309" customFormat="1" ht="44.25" customHeight="1" x14ac:dyDescent="0.35">
      <c r="A82" s="284"/>
      <c r="B82" s="284"/>
      <c r="C82" s="284"/>
      <c r="D82" s="284"/>
      <c r="E82" s="284"/>
      <c r="F82" s="284"/>
      <c r="G82" s="284"/>
      <c r="H82" s="284"/>
      <c r="I82" s="284"/>
      <c r="J82" s="284"/>
      <c r="K82" s="284"/>
      <c r="L82" s="284"/>
      <c r="M82" s="284"/>
      <c r="N82" s="284"/>
      <c r="O82" s="284"/>
      <c r="P82" s="284"/>
      <c r="Q82" s="284"/>
      <c r="R82" s="284"/>
    </row>
    <row r="83" spans="1:18" s="309" customFormat="1" ht="44.25" customHeight="1" x14ac:dyDescent="0.35">
      <c r="A83" s="284"/>
      <c r="B83" s="284"/>
      <c r="C83" s="284"/>
      <c r="D83" s="284"/>
      <c r="E83" s="284"/>
      <c r="F83" s="284"/>
      <c r="G83" s="284"/>
      <c r="H83" s="284"/>
      <c r="I83" s="284"/>
      <c r="J83" s="284"/>
      <c r="K83" s="284"/>
      <c r="L83" s="284"/>
      <c r="M83" s="284"/>
      <c r="N83" s="284"/>
      <c r="O83" s="284"/>
      <c r="P83" s="284"/>
      <c r="Q83" s="284"/>
      <c r="R83" s="284"/>
    </row>
    <row r="84" spans="1:18" s="309" customFormat="1" ht="44.25" customHeight="1" x14ac:dyDescent="0.35">
      <c r="A84" s="284"/>
      <c r="B84" s="284"/>
      <c r="C84" s="284"/>
      <c r="D84" s="284"/>
      <c r="E84" s="284"/>
      <c r="F84" s="284"/>
      <c r="G84" s="284"/>
      <c r="H84" s="284"/>
      <c r="I84" s="284"/>
      <c r="J84" s="284"/>
      <c r="K84" s="284"/>
      <c r="L84" s="284"/>
      <c r="M84" s="284"/>
      <c r="N84" s="284"/>
      <c r="O84" s="284"/>
      <c r="P84" s="284"/>
      <c r="Q84" s="284"/>
      <c r="R84" s="284"/>
    </row>
    <row r="85" spans="1:18" s="309" customFormat="1" ht="44.25" customHeight="1" x14ac:dyDescent="0.35">
      <c r="A85" s="284"/>
      <c r="B85" s="284"/>
      <c r="C85" s="284"/>
      <c r="D85" s="284"/>
      <c r="E85" s="284"/>
      <c r="F85" s="284"/>
      <c r="G85" s="284"/>
      <c r="H85" s="284"/>
      <c r="I85" s="284"/>
      <c r="J85" s="284"/>
      <c r="K85" s="284"/>
      <c r="L85" s="284"/>
      <c r="M85" s="284"/>
      <c r="N85" s="284"/>
      <c r="O85" s="284"/>
      <c r="P85" s="284"/>
      <c r="Q85" s="284"/>
      <c r="R85" s="284"/>
    </row>
    <row r="86" spans="1:18" s="309" customFormat="1" ht="44.25" customHeight="1" x14ac:dyDescent="0.35">
      <c r="A86" s="284"/>
      <c r="B86" s="284"/>
      <c r="C86" s="284"/>
      <c r="D86" s="284"/>
      <c r="E86" s="284"/>
      <c r="F86" s="284"/>
      <c r="G86" s="284"/>
      <c r="H86" s="284"/>
      <c r="I86" s="284"/>
      <c r="J86" s="284"/>
      <c r="K86" s="284"/>
      <c r="L86" s="284"/>
      <c r="M86" s="284"/>
      <c r="N86" s="284"/>
      <c r="O86" s="284"/>
      <c r="P86" s="284"/>
      <c r="Q86" s="284"/>
      <c r="R86" s="284"/>
    </row>
    <row r="87" spans="1:18" s="309" customFormat="1" ht="44.25" customHeight="1" x14ac:dyDescent="0.35">
      <c r="A87" s="284"/>
      <c r="B87" s="284"/>
      <c r="C87" s="284"/>
      <c r="D87" s="284"/>
      <c r="E87" s="284"/>
      <c r="F87" s="284"/>
      <c r="G87" s="284"/>
      <c r="H87" s="284"/>
      <c r="I87" s="284"/>
      <c r="J87" s="284"/>
      <c r="K87" s="284"/>
      <c r="L87" s="284"/>
      <c r="M87" s="284"/>
      <c r="N87" s="284"/>
      <c r="O87" s="284"/>
      <c r="P87" s="284"/>
      <c r="Q87" s="284"/>
      <c r="R87" s="284"/>
    </row>
    <row r="88" spans="1:18" s="309" customFormat="1" ht="44.25" customHeight="1" x14ac:dyDescent="0.35">
      <c r="A88" s="284"/>
      <c r="B88" s="284"/>
      <c r="C88" s="284"/>
      <c r="D88" s="284"/>
      <c r="E88" s="284"/>
      <c r="F88" s="284"/>
      <c r="G88" s="284"/>
      <c r="H88" s="284"/>
      <c r="I88" s="284"/>
      <c r="J88" s="284"/>
      <c r="K88" s="284"/>
      <c r="L88" s="284"/>
      <c r="M88" s="284"/>
      <c r="N88" s="284"/>
      <c r="O88" s="284"/>
      <c r="P88" s="284"/>
      <c r="Q88" s="284"/>
      <c r="R88" s="284"/>
    </row>
    <row r="89" spans="1:18" s="309" customFormat="1" ht="44.25" customHeight="1" x14ac:dyDescent="0.35">
      <c r="A89" s="284"/>
      <c r="B89" s="284"/>
      <c r="C89" s="284"/>
      <c r="D89" s="284"/>
      <c r="E89" s="284"/>
      <c r="F89" s="284"/>
      <c r="G89" s="284"/>
      <c r="H89" s="284"/>
      <c r="I89" s="284"/>
      <c r="J89" s="284"/>
      <c r="K89" s="284"/>
      <c r="L89" s="284"/>
      <c r="M89" s="284"/>
      <c r="N89" s="284"/>
      <c r="O89" s="284"/>
      <c r="P89" s="284"/>
      <c r="Q89" s="284"/>
      <c r="R89" s="284"/>
    </row>
    <row r="90" spans="1:18" s="309" customFormat="1" ht="44.25" customHeight="1" x14ac:dyDescent="0.35">
      <c r="A90" s="284"/>
      <c r="B90" s="284"/>
      <c r="C90" s="284"/>
      <c r="D90" s="284"/>
      <c r="E90" s="284"/>
      <c r="F90" s="284"/>
      <c r="G90" s="284"/>
      <c r="H90" s="284"/>
      <c r="I90" s="284"/>
      <c r="J90" s="284"/>
      <c r="K90" s="284"/>
      <c r="L90" s="284"/>
      <c r="M90" s="284"/>
      <c r="N90" s="284"/>
      <c r="O90" s="284"/>
      <c r="P90" s="284"/>
      <c r="Q90" s="284"/>
      <c r="R90" s="284"/>
    </row>
    <row r="91" spans="1:18" s="309" customFormat="1" ht="44.25" customHeight="1" x14ac:dyDescent="0.35">
      <c r="A91" s="284"/>
      <c r="B91" s="284"/>
      <c r="C91" s="284"/>
      <c r="D91" s="284"/>
      <c r="E91" s="284"/>
      <c r="F91" s="284"/>
      <c r="G91" s="284"/>
      <c r="H91" s="284"/>
      <c r="I91" s="284"/>
      <c r="J91" s="284"/>
      <c r="K91" s="284"/>
      <c r="L91" s="284"/>
      <c r="M91" s="284"/>
      <c r="N91" s="284"/>
      <c r="O91" s="284"/>
      <c r="P91" s="284"/>
      <c r="Q91" s="284"/>
      <c r="R91" s="284"/>
    </row>
    <row r="92" spans="1:18" s="309" customFormat="1" ht="44.25" customHeight="1" x14ac:dyDescent="0.35">
      <c r="A92" s="284"/>
      <c r="B92" s="284"/>
      <c r="C92" s="284"/>
      <c r="D92" s="284"/>
      <c r="E92" s="284"/>
      <c r="F92" s="284"/>
      <c r="G92" s="284"/>
      <c r="H92" s="284"/>
      <c r="I92" s="284"/>
      <c r="J92" s="284"/>
      <c r="K92" s="284"/>
      <c r="L92" s="284"/>
      <c r="M92" s="284"/>
      <c r="N92" s="284"/>
      <c r="O92" s="284"/>
      <c r="P92" s="284"/>
      <c r="Q92" s="284"/>
      <c r="R92" s="284"/>
    </row>
    <row r="93" spans="1:18" s="309" customFormat="1" ht="44.25" customHeight="1" x14ac:dyDescent="0.35">
      <c r="A93" s="284"/>
      <c r="B93" s="284"/>
      <c r="C93" s="284"/>
      <c r="D93" s="284"/>
      <c r="E93" s="284"/>
      <c r="F93" s="284"/>
      <c r="G93" s="284"/>
      <c r="H93" s="284"/>
      <c r="I93" s="284"/>
      <c r="J93" s="284"/>
      <c r="K93" s="284"/>
      <c r="L93" s="284"/>
      <c r="M93" s="284"/>
      <c r="N93" s="284"/>
      <c r="O93" s="284"/>
      <c r="P93" s="284"/>
      <c r="Q93" s="284"/>
      <c r="R93" s="284"/>
    </row>
    <row r="94" spans="1:18" s="309" customFormat="1" ht="44.25" customHeight="1" x14ac:dyDescent="0.35">
      <c r="A94" s="284"/>
      <c r="B94" s="284"/>
      <c r="C94" s="284"/>
      <c r="D94" s="284"/>
      <c r="E94" s="284"/>
      <c r="F94" s="284"/>
      <c r="G94" s="284"/>
      <c r="H94" s="284"/>
      <c r="I94" s="284"/>
      <c r="J94" s="284"/>
      <c r="K94" s="284"/>
      <c r="L94" s="284"/>
      <c r="M94" s="284"/>
      <c r="N94" s="284"/>
      <c r="O94" s="284"/>
      <c r="P94" s="284"/>
      <c r="Q94" s="284"/>
      <c r="R94" s="284"/>
    </row>
    <row r="95" spans="1:18" s="309" customFormat="1" ht="44.25" customHeight="1" x14ac:dyDescent="0.35">
      <c r="A95" s="284"/>
      <c r="B95" s="284"/>
      <c r="C95" s="284"/>
      <c r="D95" s="284"/>
      <c r="E95" s="284"/>
      <c r="F95" s="284"/>
      <c r="G95" s="284"/>
      <c r="H95" s="284"/>
      <c r="I95" s="284"/>
      <c r="J95" s="284"/>
      <c r="K95" s="284"/>
      <c r="L95" s="284"/>
      <c r="M95" s="284"/>
      <c r="N95" s="284"/>
      <c r="O95" s="284"/>
      <c r="P95" s="284"/>
      <c r="Q95" s="284"/>
      <c r="R95" s="284"/>
    </row>
    <row r="96" spans="1:18" s="309" customFormat="1" ht="44.25" customHeight="1" x14ac:dyDescent="0.35">
      <c r="A96" s="284"/>
      <c r="B96" s="284"/>
      <c r="C96" s="284"/>
      <c r="D96" s="284"/>
      <c r="E96" s="284"/>
      <c r="F96" s="284"/>
      <c r="G96" s="284"/>
      <c r="H96" s="284"/>
      <c r="I96" s="284"/>
      <c r="J96" s="284"/>
      <c r="K96" s="284"/>
      <c r="L96" s="284"/>
      <c r="M96" s="284"/>
      <c r="N96" s="284"/>
      <c r="O96" s="284"/>
      <c r="P96" s="284"/>
      <c r="Q96" s="284"/>
      <c r="R96" s="284"/>
    </row>
    <row r="97" spans="1:18" s="309" customFormat="1" ht="44.25" customHeight="1" x14ac:dyDescent="0.35">
      <c r="A97" s="284"/>
      <c r="B97" s="284"/>
      <c r="C97" s="284"/>
      <c r="D97" s="284"/>
      <c r="E97" s="284"/>
      <c r="F97" s="284"/>
      <c r="G97" s="284"/>
      <c r="H97" s="284"/>
      <c r="I97" s="284"/>
      <c r="J97" s="284"/>
      <c r="K97" s="284"/>
      <c r="L97" s="284"/>
      <c r="M97" s="284"/>
      <c r="N97" s="284"/>
      <c r="O97" s="284"/>
      <c r="P97" s="284"/>
      <c r="Q97" s="284"/>
      <c r="R97" s="284"/>
    </row>
    <row r="98" spans="1:18" s="309" customFormat="1" ht="44.25" customHeight="1" x14ac:dyDescent="0.35">
      <c r="A98" s="284"/>
      <c r="B98" s="284"/>
      <c r="C98" s="284"/>
      <c r="D98" s="284"/>
      <c r="E98" s="284"/>
      <c r="F98" s="284"/>
      <c r="G98" s="284"/>
      <c r="H98" s="284"/>
      <c r="I98" s="284"/>
      <c r="J98" s="284"/>
      <c r="K98" s="284"/>
      <c r="L98" s="284"/>
      <c r="M98" s="284"/>
      <c r="N98" s="284"/>
      <c r="O98" s="284"/>
      <c r="P98" s="284"/>
      <c r="Q98" s="284"/>
      <c r="R98" s="284"/>
    </row>
    <row r="99" spans="1:18" s="309" customFormat="1" ht="44.25" customHeight="1" x14ac:dyDescent="0.35">
      <c r="A99" s="284"/>
      <c r="B99" s="284"/>
      <c r="C99" s="284"/>
      <c r="D99" s="284"/>
      <c r="E99" s="284"/>
      <c r="F99" s="284"/>
      <c r="G99" s="284"/>
      <c r="H99" s="284"/>
      <c r="I99" s="284"/>
      <c r="J99" s="284"/>
      <c r="K99" s="284"/>
      <c r="L99" s="284"/>
      <c r="M99" s="284"/>
      <c r="N99" s="284"/>
      <c r="O99" s="284"/>
      <c r="P99" s="284"/>
      <c r="Q99" s="284"/>
      <c r="R99" s="284"/>
    </row>
    <row r="100" spans="1:18" s="309" customFormat="1" ht="44.25" customHeight="1" x14ac:dyDescent="0.35">
      <c r="A100" s="284"/>
      <c r="B100" s="284"/>
      <c r="C100" s="284"/>
      <c r="D100" s="284"/>
      <c r="E100" s="284"/>
      <c r="F100" s="284"/>
      <c r="G100" s="284"/>
      <c r="H100" s="284"/>
      <c r="I100" s="284"/>
      <c r="J100" s="284"/>
      <c r="K100" s="284"/>
      <c r="L100" s="284"/>
      <c r="M100" s="284"/>
      <c r="N100" s="284"/>
      <c r="O100" s="284"/>
      <c r="P100" s="284"/>
      <c r="Q100" s="284"/>
      <c r="R100" s="284"/>
    </row>
    <row r="101" spans="1:18" s="309" customFormat="1" ht="44.25" customHeight="1" x14ac:dyDescent="0.35">
      <c r="A101" s="284"/>
      <c r="B101" s="284"/>
      <c r="C101" s="284"/>
      <c r="D101" s="284"/>
      <c r="E101" s="284"/>
      <c r="F101" s="284"/>
      <c r="G101" s="284"/>
      <c r="H101" s="284"/>
      <c r="I101" s="284"/>
      <c r="J101" s="284"/>
      <c r="K101" s="284"/>
      <c r="L101" s="284"/>
      <c r="M101" s="284"/>
      <c r="N101" s="284"/>
      <c r="O101" s="284"/>
      <c r="P101" s="284"/>
      <c r="Q101" s="284"/>
      <c r="R101" s="284"/>
    </row>
    <row r="102" spans="1:18" s="309" customFormat="1" ht="44.25" customHeight="1" x14ac:dyDescent="0.35">
      <c r="A102" s="284"/>
      <c r="B102" s="284"/>
      <c r="C102" s="284"/>
      <c r="D102" s="284"/>
      <c r="E102" s="284"/>
      <c r="F102" s="284"/>
      <c r="G102" s="284"/>
      <c r="H102" s="284"/>
      <c r="I102" s="284"/>
      <c r="J102" s="284"/>
      <c r="K102" s="284"/>
      <c r="L102" s="284"/>
      <c r="M102" s="284"/>
      <c r="N102" s="284"/>
      <c r="O102" s="284"/>
      <c r="P102" s="284"/>
      <c r="Q102" s="284"/>
      <c r="R102" s="284"/>
    </row>
    <row r="103" spans="1:18" s="309" customFormat="1" ht="44.25" customHeight="1" x14ac:dyDescent="0.35">
      <c r="A103" s="284"/>
      <c r="B103" s="284"/>
      <c r="C103" s="284"/>
      <c r="D103" s="284"/>
      <c r="E103" s="284"/>
      <c r="F103" s="284"/>
      <c r="G103" s="284"/>
      <c r="H103" s="284"/>
      <c r="I103" s="284"/>
      <c r="J103" s="284"/>
      <c r="K103" s="284"/>
      <c r="L103" s="284"/>
      <c r="M103" s="284"/>
      <c r="N103" s="284"/>
      <c r="O103" s="284"/>
      <c r="P103" s="284"/>
      <c r="Q103" s="284"/>
      <c r="R103" s="284"/>
    </row>
    <row r="104" spans="1:18" s="309" customFormat="1" ht="44.25" customHeight="1" x14ac:dyDescent="0.35">
      <c r="A104" s="284"/>
      <c r="B104" s="284"/>
      <c r="C104" s="284"/>
      <c r="D104" s="284"/>
      <c r="E104" s="284"/>
      <c r="F104" s="284"/>
      <c r="G104" s="284"/>
      <c r="H104" s="284"/>
      <c r="I104" s="284"/>
      <c r="J104" s="284"/>
      <c r="K104" s="284"/>
      <c r="L104" s="284"/>
      <c r="M104" s="284"/>
      <c r="N104" s="284"/>
      <c r="O104" s="284"/>
      <c r="P104" s="284"/>
      <c r="Q104" s="284"/>
      <c r="R104" s="284"/>
    </row>
    <row r="105" spans="1:18" s="309" customFormat="1" ht="44.25" customHeight="1" x14ac:dyDescent="0.35">
      <c r="A105" s="284"/>
      <c r="B105" s="284"/>
      <c r="C105" s="284"/>
      <c r="D105" s="284"/>
      <c r="E105" s="284"/>
      <c r="F105" s="284"/>
      <c r="G105" s="284"/>
      <c r="H105" s="284"/>
      <c r="I105" s="284"/>
      <c r="J105" s="284"/>
      <c r="K105" s="284"/>
      <c r="L105" s="284"/>
      <c r="M105" s="284"/>
      <c r="N105" s="284"/>
      <c r="O105" s="284"/>
      <c r="P105" s="284"/>
      <c r="Q105" s="284"/>
      <c r="R105" s="284"/>
    </row>
    <row r="106" spans="1:18" s="309" customFormat="1" ht="44.25" customHeight="1" x14ac:dyDescent="0.35">
      <c r="A106" s="284"/>
      <c r="B106" s="284"/>
      <c r="C106" s="284"/>
      <c r="D106" s="284"/>
      <c r="E106" s="284"/>
      <c r="F106" s="284"/>
      <c r="G106" s="284"/>
      <c r="H106" s="284"/>
      <c r="I106" s="284"/>
      <c r="J106" s="284"/>
      <c r="K106" s="284"/>
      <c r="L106" s="284"/>
      <c r="M106" s="284"/>
      <c r="N106" s="284"/>
      <c r="O106" s="284"/>
      <c r="P106" s="284"/>
      <c r="Q106" s="284"/>
      <c r="R106" s="284"/>
    </row>
    <row r="107" spans="1:18" s="309" customFormat="1" ht="44.25" customHeight="1" x14ac:dyDescent="0.35">
      <c r="A107" s="284"/>
      <c r="B107" s="284"/>
      <c r="C107" s="284"/>
      <c r="D107" s="284"/>
      <c r="E107" s="284"/>
      <c r="F107" s="284"/>
      <c r="G107" s="284"/>
      <c r="H107" s="284"/>
      <c r="I107" s="284"/>
      <c r="J107" s="284"/>
      <c r="K107" s="284"/>
      <c r="L107" s="284"/>
      <c r="M107" s="284"/>
      <c r="N107" s="284"/>
      <c r="O107" s="284"/>
      <c r="P107" s="284"/>
      <c r="Q107" s="284"/>
      <c r="R107" s="284"/>
    </row>
    <row r="108" spans="1:18" s="309" customFormat="1" ht="44.25" customHeight="1" x14ac:dyDescent="0.35">
      <c r="A108" s="284"/>
      <c r="B108" s="284"/>
      <c r="C108" s="284"/>
      <c r="D108" s="284"/>
      <c r="E108" s="284"/>
      <c r="F108" s="284"/>
      <c r="G108" s="284"/>
      <c r="H108" s="284"/>
      <c r="I108" s="284"/>
      <c r="J108" s="284"/>
      <c r="K108" s="284"/>
      <c r="L108" s="284"/>
      <c r="M108" s="284"/>
      <c r="N108" s="284"/>
      <c r="O108" s="284"/>
      <c r="P108" s="284"/>
      <c r="Q108" s="284"/>
      <c r="R108" s="284"/>
    </row>
    <row r="109" spans="1:18" s="309" customFormat="1" ht="44.25" customHeight="1" x14ac:dyDescent="0.35">
      <c r="A109" s="284"/>
      <c r="B109" s="284"/>
      <c r="C109" s="284"/>
      <c r="D109" s="284"/>
      <c r="E109" s="284"/>
      <c r="F109" s="284"/>
      <c r="G109" s="284"/>
      <c r="H109" s="284"/>
      <c r="I109" s="284"/>
      <c r="J109" s="284"/>
      <c r="K109" s="284"/>
      <c r="L109" s="284"/>
      <c r="M109" s="284"/>
      <c r="N109" s="284"/>
      <c r="O109" s="284"/>
      <c r="P109" s="284"/>
      <c r="Q109" s="284"/>
      <c r="R109" s="284"/>
    </row>
    <row r="110" spans="1:18" s="309" customFormat="1" ht="44.25" customHeight="1" x14ac:dyDescent="0.35">
      <c r="A110" s="284"/>
      <c r="B110" s="284"/>
      <c r="C110" s="284"/>
      <c r="D110" s="284"/>
      <c r="E110" s="284"/>
      <c r="F110" s="284"/>
      <c r="G110" s="284"/>
      <c r="H110" s="284"/>
      <c r="I110" s="284"/>
      <c r="J110" s="284"/>
      <c r="K110" s="284"/>
      <c r="L110" s="284"/>
      <c r="M110" s="284"/>
      <c r="N110" s="284"/>
      <c r="O110" s="284"/>
      <c r="P110" s="284"/>
      <c r="Q110" s="284"/>
      <c r="R110" s="284"/>
    </row>
    <row r="111" spans="1:18" s="309" customFormat="1" ht="44.25" customHeight="1" x14ac:dyDescent="0.35">
      <c r="A111" s="284"/>
      <c r="B111" s="284"/>
      <c r="C111" s="284"/>
      <c r="D111" s="284"/>
      <c r="E111" s="284"/>
      <c r="F111" s="284"/>
      <c r="G111" s="284"/>
      <c r="H111" s="284"/>
      <c r="I111" s="284"/>
      <c r="J111" s="284"/>
      <c r="K111" s="284"/>
      <c r="L111" s="284"/>
      <c r="M111" s="284"/>
      <c r="N111" s="284"/>
      <c r="O111" s="284"/>
      <c r="P111" s="284"/>
      <c r="Q111" s="284"/>
      <c r="R111" s="284"/>
    </row>
    <row r="112" spans="1:18" s="309" customFormat="1" ht="44.25" customHeight="1" x14ac:dyDescent="0.35">
      <c r="A112" s="284"/>
      <c r="B112" s="284"/>
      <c r="C112" s="284"/>
      <c r="D112" s="284"/>
      <c r="E112" s="284"/>
      <c r="F112" s="284"/>
      <c r="G112" s="284"/>
      <c r="H112" s="284"/>
      <c r="I112" s="284"/>
      <c r="J112" s="284"/>
      <c r="K112" s="284"/>
      <c r="L112" s="284"/>
      <c r="M112" s="284"/>
      <c r="N112" s="284"/>
      <c r="O112" s="284"/>
      <c r="P112" s="284"/>
      <c r="Q112" s="284"/>
      <c r="R112" s="284"/>
    </row>
    <row r="113" spans="1:18" s="309" customFormat="1" ht="44.25" customHeight="1" x14ac:dyDescent="0.35">
      <c r="A113" s="284"/>
      <c r="B113" s="284"/>
      <c r="C113" s="284"/>
      <c r="D113" s="284"/>
      <c r="E113" s="284"/>
      <c r="F113" s="284"/>
      <c r="G113" s="284"/>
      <c r="H113" s="284"/>
      <c r="I113" s="284"/>
      <c r="J113" s="284"/>
      <c r="K113" s="284"/>
      <c r="L113" s="284"/>
      <c r="M113" s="284"/>
      <c r="N113" s="284"/>
      <c r="O113" s="284"/>
      <c r="P113" s="284"/>
      <c r="Q113" s="284"/>
      <c r="R113" s="284"/>
    </row>
    <row r="114" spans="1:18" s="309" customFormat="1" ht="44.25" customHeight="1" x14ac:dyDescent="0.35">
      <c r="A114" s="284"/>
      <c r="B114" s="284"/>
      <c r="C114" s="284"/>
      <c r="D114" s="284"/>
      <c r="E114" s="284"/>
      <c r="F114" s="284"/>
      <c r="G114" s="284"/>
      <c r="H114" s="284"/>
      <c r="I114" s="284"/>
      <c r="J114" s="284"/>
      <c r="K114" s="284"/>
      <c r="L114" s="284"/>
      <c r="M114" s="284"/>
      <c r="N114" s="284"/>
      <c r="O114" s="284"/>
      <c r="P114" s="284"/>
      <c r="Q114" s="284"/>
      <c r="R114" s="284"/>
    </row>
    <row r="115" spans="1:18" s="309" customFormat="1" ht="44.25" customHeight="1" x14ac:dyDescent="0.35">
      <c r="A115" s="284"/>
      <c r="B115" s="284"/>
      <c r="C115" s="284"/>
      <c r="D115" s="284"/>
      <c r="E115" s="284"/>
      <c r="F115" s="284"/>
      <c r="G115" s="284"/>
      <c r="H115" s="284"/>
      <c r="I115" s="284"/>
      <c r="J115" s="284"/>
      <c r="K115" s="284"/>
      <c r="L115" s="284"/>
      <c r="M115" s="284"/>
      <c r="N115" s="284"/>
      <c r="O115" s="284"/>
      <c r="P115" s="284"/>
      <c r="Q115" s="284"/>
      <c r="R115" s="284"/>
    </row>
    <row r="116" spans="1:18" s="309" customFormat="1" ht="44.25" customHeight="1" x14ac:dyDescent="0.35">
      <c r="A116" s="284"/>
      <c r="B116" s="284"/>
      <c r="C116" s="284"/>
      <c r="D116" s="284"/>
      <c r="E116" s="284"/>
      <c r="F116" s="284"/>
      <c r="G116" s="284"/>
      <c r="H116" s="284"/>
      <c r="I116" s="284"/>
      <c r="J116" s="284"/>
      <c r="K116" s="284"/>
      <c r="L116" s="284"/>
      <c r="M116" s="284"/>
      <c r="N116" s="284"/>
      <c r="O116" s="284"/>
      <c r="P116" s="284"/>
      <c r="Q116" s="284"/>
      <c r="R116" s="284"/>
    </row>
    <row r="117" spans="1:18" s="309" customFormat="1" ht="44.25" customHeight="1" x14ac:dyDescent="0.35">
      <c r="A117" s="284"/>
      <c r="B117" s="284"/>
      <c r="C117" s="284"/>
      <c r="D117" s="284"/>
      <c r="E117" s="284"/>
      <c r="F117" s="284"/>
      <c r="G117" s="284"/>
      <c r="H117" s="284"/>
      <c r="I117" s="284"/>
      <c r="J117" s="284"/>
      <c r="K117" s="284"/>
      <c r="L117" s="284"/>
      <c r="M117" s="284"/>
      <c r="N117" s="284"/>
      <c r="O117" s="284"/>
      <c r="P117" s="284"/>
      <c r="Q117" s="284"/>
      <c r="R117" s="284"/>
    </row>
    <row r="118" spans="1:18" s="309" customFormat="1" ht="44.25" customHeight="1" x14ac:dyDescent="0.35">
      <c r="A118" s="284"/>
      <c r="B118" s="284"/>
      <c r="C118" s="284"/>
      <c r="D118" s="284"/>
      <c r="E118" s="284"/>
      <c r="F118" s="284"/>
      <c r="G118" s="284"/>
      <c r="H118" s="284"/>
      <c r="I118" s="284"/>
      <c r="J118" s="284"/>
      <c r="K118" s="284"/>
      <c r="L118" s="284"/>
      <c r="M118" s="284"/>
      <c r="N118" s="284"/>
      <c r="O118" s="284"/>
      <c r="P118" s="284"/>
      <c r="Q118" s="284"/>
      <c r="R118" s="284"/>
    </row>
    <row r="119" spans="1:18" s="309" customFormat="1" ht="44.25" customHeight="1" x14ac:dyDescent="0.35">
      <c r="A119" s="284"/>
      <c r="B119" s="284"/>
      <c r="C119" s="284"/>
      <c r="D119" s="284"/>
      <c r="E119" s="284"/>
      <c r="F119" s="284"/>
      <c r="G119" s="284"/>
      <c r="H119" s="284"/>
      <c r="I119" s="284"/>
      <c r="J119" s="284"/>
      <c r="K119" s="284"/>
      <c r="L119" s="284"/>
      <c r="M119" s="284"/>
      <c r="N119" s="284"/>
      <c r="O119" s="284"/>
      <c r="P119" s="284"/>
      <c r="Q119" s="284"/>
      <c r="R119" s="284"/>
    </row>
    <row r="120" spans="1:18" s="309" customFormat="1" ht="44.25" customHeight="1" x14ac:dyDescent="0.35">
      <c r="A120" s="284"/>
      <c r="B120" s="284"/>
      <c r="C120" s="284"/>
      <c r="D120" s="284"/>
      <c r="E120" s="284"/>
      <c r="F120" s="284"/>
      <c r="G120" s="284"/>
      <c r="H120" s="284"/>
      <c r="I120" s="284"/>
      <c r="J120" s="284"/>
      <c r="K120" s="284"/>
      <c r="L120" s="284"/>
      <c r="M120" s="284"/>
      <c r="N120" s="284"/>
      <c r="O120" s="284"/>
      <c r="P120" s="284"/>
      <c r="Q120" s="284"/>
      <c r="R120" s="284"/>
    </row>
    <row r="121" spans="1:18" s="309" customFormat="1" ht="44.25" customHeight="1" x14ac:dyDescent="0.35">
      <c r="A121" s="284"/>
      <c r="B121" s="284"/>
      <c r="C121" s="284"/>
      <c r="D121" s="284"/>
      <c r="E121" s="284"/>
      <c r="F121" s="284"/>
      <c r="G121" s="284"/>
      <c r="H121" s="284"/>
      <c r="I121" s="284"/>
      <c r="J121" s="284"/>
      <c r="K121" s="284"/>
      <c r="L121" s="284"/>
      <c r="M121" s="284"/>
      <c r="N121" s="284"/>
      <c r="O121" s="284"/>
      <c r="P121" s="284"/>
      <c r="Q121" s="284"/>
      <c r="R121" s="284"/>
    </row>
    <row r="122" spans="1:18" s="309" customFormat="1" ht="44.25" customHeight="1" x14ac:dyDescent="0.35">
      <c r="A122" s="284"/>
      <c r="B122" s="284"/>
      <c r="C122" s="284"/>
      <c r="D122" s="284"/>
      <c r="E122" s="284"/>
      <c r="F122" s="284"/>
      <c r="G122" s="284"/>
      <c r="H122" s="284"/>
      <c r="I122" s="284"/>
      <c r="J122" s="284"/>
      <c r="K122" s="284"/>
      <c r="L122" s="284"/>
      <c r="M122" s="284"/>
      <c r="N122" s="284"/>
      <c r="O122" s="284"/>
      <c r="P122" s="284"/>
      <c r="Q122" s="284"/>
      <c r="R122" s="284"/>
    </row>
    <row r="123" spans="1:18" s="309" customFormat="1" ht="44.25" customHeight="1" x14ac:dyDescent="0.35">
      <c r="A123" s="284"/>
      <c r="B123" s="284"/>
      <c r="C123" s="284"/>
      <c r="D123" s="284"/>
      <c r="E123" s="284"/>
      <c r="F123" s="284"/>
      <c r="G123" s="284"/>
      <c r="H123" s="284"/>
      <c r="I123" s="284"/>
      <c r="J123" s="284"/>
      <c r="K123" s="284"/>
      <c r="L123" s="284"/>
      <c r="M123" s="284"/>
      <c r="N123" s="284"/>
      <c r="O123" s="284"/>
      <c r="P123" s="284"/>
      <c r="Q123" s="284"/>
      <c r="R123" s="284"/>
    </row>
    <row r="124" spans="1:18" s="309" customFormat="1" ht="44.25" customHeight="1" x14ac:dyDescent="0.35">
      <c r="A124" s="284"/>
      <c r="B124" s="284"/>
      <c r="C124" s="284"/>
      <c r="D124" s="284"/>
      <c r="E124" s="284"/>
      <c r="F124" s="284"/>
      <c r="G124" s="284"/>
      <c r="H124" s="284"/>
      <c r="I124" s="284"/>
      <c r="J124" s="284"/>
      <c r="K124" s="284"/>
      <c r="L124" s="284"/>
      <c r="M124" s="284"/>
      <c r="N124" s="284"/>
      <c r="O124" s="284"/>
      <c r="P124" s="284"/>
      <c r="Q124" s="284"/>
      <c r="R124" s="284"/>
    </row>
    <row r="125" spans="1:18" s="309" customFormat="1" ht="44.25" customHeight="1" x14ac:dyDescent="0.35">
      <c r="A125" s="284"/>
      <c r="B125" s="284"/>
      <c r="C125" s="284"/>
      <c r="D125" s="284"/>
      <c r="E125" s="284"/>
      <c r="F125" s="284"/>
      <c r="G125" s="284"/>
      <c r="H125" s="284"/>
      <c r="I125" s="284"/>
      <c r="J125" s="284"/>
      <c r="K125" s="284"/>
      <c r="L125" s="284"/>
      <c r="M125" s="284"/>
      <c r="N125" s="284"/>
      <c r="O125" s="284"/>
      <c r="P125" s="284"/>
      <c r="Q125" s="284"/>
      <c r="R125" s="284"/>
    </row>
    <row r="126" spans="1:18" s="309" customFormat="1" ht="44.25" customHeight="1" x14ac:dyDescent="0.35">
      <c r="A126" s="284"/>
      <c r="B126" s="284"/>
      <c r="C126" s="284"/>
      <c r="D126" s="284"/>
      <c r="E126" s="284"/>
      <c r="F126" s="284"/>
      <c r="G126" s="284"/>
      <c r="H126" s="284"/>
      <c r="I126" s="284"/>
      <c r="J126" s="284"/>
      <c r="K126" s="284"/>
      <c r="L126" s="284"/>
      <c r="M126" s="284"/>
      <c r="N126" s="284"/>
      <c r="O126" s="284"/>
      <c r="P126" s="284"/>
      <c r="Q126" s="284"/>
      <c r="R126" s="284"/>
    </row>
    <row r="127" spans="1:18" s="309" customFormat="1" ht="44.25" customHeight="1" x14ac:dyDescent="0.35">
      <c r="A127" s="284"/>
      <c r="B127" s="284"/>
      <c r="C127" s="284"/>
      <c r="D127" s="284"/>
      <c r="E127" s="284"/>
      <c r="F127" s="284"/>
      <c r="G127" s="284"/>
      <c r="H127" s="284"/>
      <c r="I127" s="284"/>
      <c r="J127" s="284"/>
      <c r="K127" s="284"/>
      <c r="L127" s="284"/>
      <c r="M127" s="284"/>
      <c r="N127" s="284"/>
      <c r="O127" s="284"/>
      <c r="P127" s="284"/>
      <c r="Q127" s="284"/>
      <c r="R127" s="284"/>
    </row>
    <row r="128" spans="1:18" s="309" customFormat="1" ht="44.25" customHeight="1" x14ac:dyDescent="0.35">
      <c r="A128" s="284"/>
      <c r="B128" s="284"/>
      <c r="C128" s="284"/>
      <c r="D128" s="284"/>
      <c r="E128" s="284"/>
      <c r="F128" s="284"/>
      <c r="G128" s="284"/>
      <c r="H128" s="284"/>
      <c r="I128" s="284"/>
      <c r="J128" s="284"/>
      <c r="K128" s="284"/>
      <c r="L128" s="284"/>
      <c r="M128" s="284"/>
      <c r="N128" s="284"/>
      <c r="O128" s="284"/>
      <c r="P128" s="284"/>
      <c r="Q128" s="284"/>
      <c r="R128" s="284"/>
    </row>
    <row r="129" spans="1:18" s="309" customFormat="1" ht="44.25" customHeight="1" x14ac:dyDescent="0.35">
      <c r="A129" s="284"/>
      <c r="B129" s="284"/>
      <c r="C129" s="284"/>
      <c r="D129" s="284"/>
      <c r="E129" s="284"/>
      <c r="F129" s="284"/>
      <c r="G129" s="284"/>
      <c r="H129" s="284"/>
      <c r="I129" s="284"/>
      <c r="J129" s="284"/>
      <c r="K129" s="284"/>
      <c r="L129" s="284"/>
      <c r="M129" s="284"/>
      <c r="N129" s="284"/>
      <c r="O129" s="284"/>
      <c r="P129" s="284"/>
      <c r="Q129" s="284"/>
      <c r="R129" s="284"/>
    </row>
    <row r="130" spans="1:18" s="309" customFormat="1" ht="44.25" customHeight="1" x14ac:dyDescent="0.35">
      <c r="A130" s="284"/>
      <c r="B130" s="284"/>
      <c r="C130" s="284"/>
      <c r="D130" s="284"/>
      <c r="E130" s="284"/>
      <c r="F130" s="284"/>
      <c r="G130" s="284"/>
      <c r="H130" s="284"/>
      <c r="I130" s="284"/>
      <c r="J130" s="284"/>
      <c r="K130" s="284"/>
      <c r="L130" s="284"/>
      <c r="M130" s="284"/>
      <c r="N130" s="284"/>
      <c r="O130" s="284"/>
      <c r="P130" s="284"/>
      <c r="Q130" s="284"/>
      <c r="R130" s="284"/>
    </row>
    <row r="131" spans="1:18" s="309" customFormat="1" ht="44.25" customHeight="1" x14ac:dyDescent="0.35">
      <c r="A131" s="284"/>
      <c r="B131" s="284"/>
      <c r="C131" s="284"/>
      <c r="D131" s="284"/>
      <c r="E131" s="284"/>
      <c r="F131" s="284"/>
      <c r="G131" s="284"/>
      <c r="H131" s="284"/>
      <c r="I131" s="284"/>
      <c r="J131" s="284"/>
      <c r="K131" s="284"/>
      <c r="L131" s="284"/>
      <c r="M131" s="284"/>
      <c r="N131" s="284"/>
      <c r="O131" s="284"/>
      <c r="P131" s="284"/>
      <c r="Q131" s="284"/>
      <c r="R131" s="284"/>
    </row>
    <row r="132" spans="1:18" s="309" customFormat="1" ht="44.25" customHeight="1" x14ac:dyDescent="0.35">
      <c r="A132" s="284"/>
      <c r="B132" s="284"/>
      <c r="C132" s="284"/>
      <c r="D132" s="284"/>
      <c r="E132" s="284"/>
      <c r="F132" s="284"/>
      <c r="G132" s="284"/>
      <c r="H132" s="284"/>
      <c r="I132" s="284"/>
      <c r="J132" s="284"/>
      <c r="K132" s="284"/>
      <c r="L132" s="284"/>
      <c r="M132" s="284"/>
      <c r="N132" s="284"/>
      <c r="O132" s="284"/>
      <c r="P132" s="284"/>
      <c r="Q132" s="284"/>
      <c r="R132" s="284"/>
    </row>
    <row r="133" spans="1:18" s="309" customFormat="1" ht="44.25" customHeight="1" x14ac:dyDescent="0.35">
      <c r="A133" s="284"/>
      <c r="B133" s="284"/>
      <c r="C133" s="284"/>
      <c r="D133" s="284"/>
      <c r="E133" s="284"/>
      <c r="F133" s="284"/>
      <c r="G133" s="284"/>
      <c r="H133" s="284"/>
      <c r="I133" s="284"/>
      <c r="J133" s="284"/>
      <c r="K133" s="284"/>
      <c r="L133" s="284"/>
      <c r="M133" s="284"/>
      <c r="N133" s="284"/>
      <c r="O133" s="284"/>
      <c r="P133" s="284"/>
      <c r="Q133" s="284"/>
      <c r="R133" s="284"/>
    </row>
    <row r="134" spans="1:18" s="309" customFormat="1" ht="44.25" customHeight="1" x14ac:dyDescent="0.35">
      <c r="A134" s="284"/>
      <c r="B134" s="284"/>
      <c r="C134" s="284"/>
      <c r="D134" s="284"/>
      <c r="E134" s="284"/>
      <c r="F134" s="284"/>
      <c r="G134" s="284"/>
      <c r="H134" s="284"/>
      <c r="I134" s="284"/>
      <c r="J134" s="284"/>
      <c r="K134" s="284"/>
      <c r="L134" s="284"/>
      <c r="M134" s="284"/>
      <c r="N134" s="284"/>
      <c r="O134" s="284"/>
      <c r="P134" s="284"/>
      <c r="Q134" s="284"/>
      <c r="R134" s="284"/>
    </row>
    <row r="135" spans="1:18" s="309" customFormat="1" ht="44.25" customHeight="1" x14ac:dyDescent="0.35">
      <c r="A135" s="284"/>
      <c r="B135" s="284"/>
      <c r="C135" s="284"/>
      <c r="D135" s="284"/>
      <c r="E135" s="284"/>
      <c r="F135" s="284"/>
      <c r="G135" s="284"/>
      <c r="H135" s="284"/>
      <c r="I135" s="284"/>
      <c r="J135" s="284"/>
      <c r="K135" s="284"/>
      <c r="L135" s="284"/>
      <c r="M135" s="284"/>
      <c r="N135" s="284"/>
      <c r="O135" s="284"/>
      <c r="P135" s="284"/>
      <c r="Q135" s="284"/>
      <c r="R135" s="284"/>
    </row>
    <row r="136" spans="1:18" s="309" customFormat="1" ht="44.25" customHeight="1" x14ac:dyDescent="0.35">
      <c r="A136" s="284"/>
      <c r="B136" s="284"/>
      <c r="C136" s="284"/>
      <c r="D136" s="284"/>
      <c r="E136" s="284"/>
      <c r="F136" s="284"/>
      <c r="G136" s="284"/>
      <c r="H136" s="284"/>
      <c r="I136" s="284"/>
      <c r="J136" s="284"/>
      <c r="K136" s="284"/>
      <c r="L136" s="284"/>
      <c r="M136" s="284"/>
      <c r="N136" s="284"/>
      <c r="O136" s="284"/>
      <c r="P136" s="284"/>
      <c r="Q136" s="284"/>
      <c r="R136" s="284"/>
    </row>
    <row r="137" spans="1:18" s="309" customFormat="1" ht="44.25" customHeight="1" x14ac:dyDescent="0.35">
      <c r="A137" s="284"/>
      <c r="B137" s="284"/>
      <c r="C137" s="284"/>
      <c r="D137" s="284"/>
      <c r="E137" s="284"/>
      <c r="F137" s="284"/>
      <c r="G137" s="284"/>
      <c r="H137" s="284"/>
      <c r="I137" s="284"/>
      <c r="J137" s="284"/>
      <c r="K137" s="284"/>
      <c r="L137" s="284"/>
      <c r="M137" s="284"/>
      <c r="N137" s="284"/>
      <c r="O137" s="284"/>
      <c r="P137" s="284"/>
      <c r="Q137" s="284"/>
      <c r="R137" s="284"/>
    </row>
    <row r="138" spans="1:18" s="309" customFormat="1" ht="44.25" customHeight="1" x14ac:dyDescent="0.35">
      <c r="A138" s="284"/>
      <c r="B138" s="284"/>
      <c r="C138" s="284"/>
      <c r="D138" s="284"/>
      <c r="E138" s="284"/>
      <c r="F138" s="284"/>
      <c r="G138" s="284"/>
      <c r="H138" s="284"/>
      <c r="I138" s="284"/>
      <c r="J138" s="284"/>
      <c r="K138" s="284"/>
      <c r="L138" s="284"/>
      <c r="M138" s="284"/>
      <c r="N138" s="284"/>
      <c r="O138" s="284"/>
      <c r="P138" s="284"/>
      <c r="Q138" s="284"/>
      <c r="R138" s="284"/>
    </row>
    <row r="139" spans="1:18" s="309" customFormat="1" ht="44.25" customHeight="1" x14ac:dyDescent="0.35">
      <c r="A139" s="284"/>
      <c r="B139" s="284"/>
      <c r="C139" s="284"/>
      <c r="D139" s="284"/>
      <c r="E139" s="284"/>
      <c r="F139" s="284"/>
      <c r="G139" s="284"/>
      <c r="H139" s="284"/>
      <c r="I139" s="284"/>
      <c r="J139" s="284"/>
      <c r="K139" s="284"/>
      <c r="L139" s="284"/>
      <c r="M139" s="284"/>
      <c r="N139" s="284"/>
      <c r="O139" s="284"/>
      <c r="P139" s="284"/>
      <c r="Q139" s="284"/>
      <c r="R139" s="284"/>
    </row>
    <row r="140" spans="1:18" s="309" customFormat="1" ht="44.25" customHeight="1" x14ac:dyDescent="0.35">
      <c r="A140" s="284"/>
      <c r="B140" s="284"/>
      <c r="C140" s="284"/>
      <c r="D140" s="284"/>
      <c r="E140" s="284"/>
      <c r="F140" s="284"/>
      <c r="G140" s="284"/>
      <c r="H140" s="284"/>
      <c r="I140" s="284"/>
      <c r="J140" s="284"/>
      <c r="K140" s="284"/>
      <c r="L140" s="284"/>
      <c r="M140" s="284"/>
      <c r="N140" s="284"/>
      <c r="O140" s="284"/>
      <c r="P140" s="284"/>
      <c r="Q140" s="284"/>
      <c r="R140" s="284"/>
    </row>
    <row r="141" spans="1:18" s="309" customFormat="1" ht="44.25" customHeight="1" x14ac:dyDescent="0.35">
      <c r="A141" s="284"/>
      <c r="B141" s="284"/>
      <c r="C141" s="284"/>
      <c r="D141" s="284"/>
      <c r="E141" s="284"/>
      <c r="F141" s="284"/>
      <c r="G141" s="284"/>
      <c r="H141" s="284"/>
      <c r="I141" s="284"/>
      <c r="J141" s="284"/>
      <c r="K141" s="284"/>
      <c r="L141" s="284"/>
      <c r="M141" s="284"/>
      <c r="N141" s="284"/>
      <c r="O141" s="284"/>
      <c r="P141" s="284"/>
      <c r="Q141" s="284"/>
      <c r="R141" s="284"/>
    </row>
    <row r="142" spans="1:18" s="309" customFormat="1" ht="44.25" customHeight="1" x14ac:dyDescent="0.35">
      <c r="A142" s="284"/>
      <c r="B142" s="284"/>
      <c r="C142" s="284"/>
      <c r="D142" s="284"/>
      <c r="E142" s="284"/>
      <c r="F142" s="284"/>
      <c r="G142" s="284"/>
      <c r="H142" s="284"/>
      <c r="I142" s="284"/>
      <c r="J142" s="284"/>
      <c r="K142" s="284"/>
      <c r="L142" s="284"/>
      <c r="M142" s="284"/>
      <c r="N142" s="284"/>
      <c r="O142" s="284"/>
      <c r="P142" s="284"/>
      <c r="Q142" s="284"/>
      <c r="R142" s="284"/>
    </row>
    <row r="143" spans="1:18" s="309" customFormat="1" ht="44.25" customHeight="1" x14ac:dyDescent="0.35">
      <c r="A143" s="284"/>
      <c r="B143" s="284"/>
      <c r="C143" s="284"/>
      <c r="D143" s="284"/>
      <c r="E143" s="284"/>
      <c r="F143" s="284"/>
      <c r="G143" s="284"/>
      <c r="H143" s="284"/>
      <c r="I143" s="284"/>
      <c r="J143" s="284"/>
      <c r="K143" s="284"/>
      <c r="L143" s="284"/>
      <c r="M143" s="284"/>
      <c r="N143" s="284"/>
      <c r="O143" s="284"/>
      <c r="P143" s="284"/>
      <c r="Q143" s="284"/>
      <c r="R143" s="284"/>
    </row>
    <row r="144" spans="1:18" s="309" customFormat="1" ht="44.25" customHeight="1" x14ac:dyDescent="0.35">
      <c r="A144" s="284"/>
      <c r="B144" s="284"/>
      <c r="C144" s="284"/>
      <c r="D144" s="284"/>
      <c r="E144" s="284"/>
      <c r="F144" s="284"/>
      <c r="G144" s="284"/>
      <c r="H144" s="284"/>
      <c r="I144" s="284"/>
      <c r="J144" s="284"/>
      <c r="K144" s="284"/>
      <c r="L144" s="284"/>
      <c r="M144" s="284"/>
      <c r="N144" s="284"/>
      <c r="O144" s="284"/>
      <c r="P144" s="284"/>
      <c r="Q144" s="284"/>
      <c r="R144" s="284"/>
    </row>
    <row r="145" spans="1:29" s="309" customFormat="1" ht="44.25" customHeight="1" x14ac:dyDescent="0.35">
      <c r="A145" s="284"/>
      <c r="B145" s="284"/>
      <c r="C145" s="284"/>
      <c r="D145" s="284"/>
      <c r="E145" s="284"/>
      <c r="F145" s="284"/>
      <c r="G145" s="284"/>
      <c r="H145" s="284"/>
      <c r="I145" s="284"/>
      <c r="J145" s="284"/>
      <c r="K145" s="284"/>
      <c r="L145" s="284"/>
      <c r="M145" s="284"/>
      <c r="N145" s="284"/>
      <c r="O145" s="284"/>
      <c r="P145" s="284"/>
      <c r="Q145" s="284"/>
      <c r="R145" s="284"/>
    </row>
    <row r="146" spans="1:29" s="309" customFormat="1" ht="44.25" customHeight="1" x14ac:dyDescent="0.35">
      <c r="A146" s="284"/>
      <c r="B146" s="284"/>
      <c r="C146" s="284"/>
      <c r="D146" s="284"/>
      <c r="E146" s="284"/>
      <c r="F146" s="284"/>
      <c r="G146" s="284"/>
      <c r="H146" s="284"/>
      <c r="I146" s="284"/>
      <c r="J146" s="284"/>
      <c r="K146" s="284"/>
      <c r="L146" s="284"/>
      <c r="M146" s="284"/>
      <c r="N146" s="284"/>
      <c r="O146" s="284"/>
      <c r="P146" s="284"/>
      <c r="Q146" s="284"/>
      <c r="R146" s="284"/>
    </row>
    <row r="147" spans="1:29" s="309" customFormat="1" ht="44.25" customHeight="1" x14ac:dyDescent="0.35">
      <c r="A147" s="284"/>
      <c r="B147" s="284"/>
      <c r="C147" s="284"/>
      <c r="D147" s="284"/>
      <c r="E147" s="284"/>
      <c r="F147" s="284"/>
      <c r="G147" s="284"/>
      <c r="H147" s="284"/>
      <c r="I147" s="284"/>
      <c r="J147" s="284"/>
      <c r="K147" s="284"/>
      <c r="L147" s="284"/>
      <c r="M147" s="284"/>
      <c r="N147" s="284"/>
      <c r="O147" s="284"/>
      <c r="P147" s="284"/>
      <c r="Q147" s="284"/>
      <c r="R147" s="284"/>
    </row>
    <row r="148" spans="1:29" s="309" customFormat="1" ht="44.25" customHeight="1" x14ac:dyDescent="0.35">
      <c r="A148" s="284"/>
      <c r="B148" s="284"/>
      <c r="C148" s="284"/>
      <c r="D148" s="284"/>
      <c r="E148" s="284"/>
      <c r="F148" s="284"/>
      <c r="G148" s="284"/>
      <c r="H148" s="284"/>
      <c r="I148" s="284"/>
      <c r="J148" s="284"/>
      <c r="K148" s="284"/>
      <c r="L148" s="284"/>
      <c r="M148" s="284"/>
      <c r="N148" s="284"/>
      <c r="O148" s="284"/>
      <c r="P148" s="284"/>
      <c r="Q148" s="284"/>
      <c r="R148" s="284"/>
    </row>
    <row r="149" spans="1:29" s="309" customFormat="1" ht="44.25" customHeight="1" x14ac:dyDescent="0.35">
      <c r="A149" s="284"/>
      <c r="B149" s="284"/>
      <c r="C149" s="284"/>
      <c r="D149" s="284"/>
      <c r="E149" s="284"/>
      <c r="F149" s="284"/>
      <c r="G149" s="284"/>
      <c r="H149" s="284"/>
      <c r="I149" s="284"/>
      <c r="J149" s="284"/>
      <c r="K149" s="284"/>
      <c r="L149" s="284"/>
      <c r="M149" s="284"/>
      <c r="N149" s="284"/>
      <c r="O149" s="284"/>
      <c r="P149" s="284"/>
      <c r="Q149" s="284"/>
      <c r="R149" s="284"/>
    </row>
    <row r="150" spans="1:29" s="309" customFormat="1" ht="44.25" customHeight="1" thickBot="1" x14ac:dyDescent="0.4">
      <c r="A150" s="284"/>
      <c r="B150" s="284"/>
      <c r="C150" s="284"/>
      <c r="D150" s="284"/>
      <c r="E150" s="284"/>
      <c r="F150" s="284"/>
      <c r="G150" s="284"/>
      <c r="H150" s="284"/>
      <c r="I150" s="284"/>
      <c r="J150" s="284"/>
      <c r="K150" s="284"/>
      <c r="L150" s="284"/>
      <c r="M150" s="284"/>
      <c r="N150" s="284"/>
      <c r="O150" s="284"/>
      <c r="P150" s="284"/>
      <c r="Q150" s="284"/>
      <c r="R150" s="284"/>
    </row>
    <row r="151" spans="1:29" s="332" customFormat="1" ht="44.25" customHeight="1" x14ac:dyDescent="0.35">
      <c r="A151" s="284"/>
      <c r="B151" s="284"/>
      <c r="C151" s="284"/>
      <c r="D151" s="284"/>
      <c r="E151" s="284"/>
      <c r="F151" s="284"/>
      <c r="G151" s="284"/>
      <c r="H151" s="284"/>
      <c r="I151" s="284"/>
      <c r="J151" s="284"/>
      <c r="K151" s="284"/>
      <c r="L151" s="284"/>
      <c r="M151" s="284"/>
      <c r="N151" s="284"/>
      <c r="O151" s="284"/>
      <c r="P151" s="284"/>
      <c r="Q151" s="284"/>
      <c r="R151" s="284"/>
      <c r="S151" s="331"/>
      <c r="T151" s="331"/>
      <c r="U151" s="331"/>
      <c r="V151" s="331"/>
      <c r="W151" s="331"/>
      <c r="X151" s="331"/>
      <c r="Y151" s="331"/>
      <c r="Z151" s="331"/>
      <c r="AA151" s="331"/>
      <c r="AB151" s="331"/>
      <c r="AC151" s="331"/>
    </row>
    <row r="152" spans="1:29" s="331" customFormat="1" ht="44.25" customHeight="1" x14ac:dyDescent="0.35">
      <c r="A152" s="284"/>
      <c r="B152" s="284"/>
      <c r="C152" s="284"/>
      <c r="D152" s="284"/>
      <c r="E152" s="284"/>
      <c r="F152" s="284"/>
      <c r="G152" s="284"/>
      <c r="H152" s="284"/>
      <c r="I152" s="284"/>
      <c r="J152" s="284"/>
      <c r="K152" s="284"/>
      <c r="L152" s="284"/>
      <c r="M152" s="284"/>
      <c r="N152" s="284"/>
      <c r="O152" s="284"/>
      <c r="P152" s="284"/>
      <c r="Q152" s="284"/>
      <c r="R152" s="284"/>
    </row>
    <row r="153" spans="1:29" s="333" customFormat="1" ht="44.25" customHeight="1" thickBot="1" x14ac:dyDescent="0.4">
      <c r="A153" s="284"/>
      <c r="B153" s="284"/>
      <c r="C153" s="284"/>
      <c r="D153" s="284"/>
      <c r="E153" s="284"/>
      <c r="F153" s="284"/>
      <c r="G153" s="284"/>
      <c r="H153" s="284"/>
      <c r="I153" s="284"/>
      <c r="J153" s="284"/>
      <c r="K153" s="284"/>
      <c r="L153" s="284"/>
      <c r="M153" s="284"/>
      <c r="N153" s="284"/>
      <c r="O153" s="284"/>
      <c r="P153" s="284"/>
      <c r="Q153" s="284"/>
      <c r="R153" s="284"/>
      <c r="S153" s="331"/>
      <c r="T153" s="331"/>
      <c r="U153" s="331"/>
      <c r="V153" s="331"/>
      <c r="W153" s="331"/>
      <c r="X153" s="331"/>
      <c r="Y153" s="331"/>
      <c r="Z153" s="331"/>
      <c r="AA153" s="331"/>
      <c r="AB153" s="331"/>
      <c r="AC153" s="331"/>
    </row>
    <row r="154" spans="1:29" s="309" customFormat="1" ht="44.25" customHeight="1" x14ac:dyDescent="0.35">
      <c r="A154" s="284"/>
      <c r="B154" s="284"/>
      <c r="C154" s="284"/>
      <c r="D154" s="284"/>
      <c r="E154" s="284"/>
      <c r="F154" s="284"/>
      <c r="G154" s="284"/>
      <c r="H154" s="284"/>
      <c r="I154" s="284"/>
      <c r="J154" s="284"/>
      <c r="K154" s="284"/>
      <c r="L154" s="284"/>
      <c r="M154" s="284"/>
      <c r="N154" s="284"/>
      <c r="O154" s="284"/>
      <c r="P154" s="284"/>
      <c r="Q154" s="284"/>
      <c r="R154" s="284"/>
    </row>
    <row r="155" spans="1:29" s="309" customFormat="1" ht="44.25" customHeight="1" x14ac:dyDescent="0.35">
      <c r="A155" s="284"/>
      <c r="B155" s="284"/>
      <c r="C155" s="284"/>
      <c r="D155" s="284"/>
      <c r="E155" s="284"/>
      <c r="F155" s="284"/>
      <c r="G155" s="284"/>
      <c r="H155" s="284"/>
      <c r="I155" s="284"/>
      <c r="J155" s="284"/>
      <c r="K155" s="284"/>
      <c r="L155" s="284"/>
      <c r="M155" s="284"/>
      <c r="N155" s="284"/>
      <c r="O155" s="284"/>
      <c r="P155" s="284"/>
      <c r="Q155" s="284"/>
      <c r="R155" s="284"/>
    </row>
    <row r="156" spans="1:29" s="309" customFormat="1" ht="44.25" customHeight="1" x14ac:dyDescent="0.35">
      <c r="A156" s="284"/>
      <c r="B156" s="284"/>
      <c r="C156" s="284"/>
      <c r="D156" s="284"/>
      <c r="E156" s="284"/>
      <c r="F156" s="284"/>
      <c r="G156" s="284"/>
      <c r="H156" s="284"/>
      <c r="I156" s="284"/>
      <c r="J156" s="284"/>
      <c r="K156" s="284"/>
      <c r="L156" s="284"/>
      <c r="M156" s="284"/>
      <c r="N156" s="284"/>
      <c r="O156" s="284"/>
      <c r="P156" s="284"/>
      <c r="Q156" s="284"/>
      <c r="R156" s="284"/>
    </row>
    <row r="157" spans="1:29" s="309" customFormat="1" ht="44.25" customHeight="1" x14ac:dyDescent="0.35">
      <c r="A157" s="284"/>
      <c r="B157" s="284"/>
      <c r="C157" s="284"/>
      <c r="D157" s="284"/>
      <c r="E157" s="284"/>
      <c r="F157" s="284"/>
      <c r="G157" s="284"/>
      <c r="H157" s="284"/>
      <c r="I157" s="284"/>
      <c r="J157" s="284"/>
      <c r="K157" s="284"/>
      <c r="L157" s="284"/>
      <c r="M157" s="284"/>
      <c r="N157" s="284"/>
      <c r="O157" s="284"/>
      <c r="P157" s="284"/>
      <c r="Q157" s="284"/>
      <c r="R157" s="284"/>
    </row>
    <row r="158" spans="1:29" s="309" customFormat="1" ht="44.25" customHeight="1" x14ac:dyDescent="0.35">
      <c r="A158" s="284"/>
      <c r="B158" s="284"/>
      <c r="C158" s="284"/>
      <c r="D158" s="284"/>
      <c r="E158" s="284"/>
      <c r="F158" s="284"/>
      <c r="G158" s="284"/>
      <c r="H158" s="284"/>
      <c r="I158" s="284"/>
      <c r="J158" s="284"/>
      <c r="K158" s="284"/>
      <c r="L158" s="284"/>
      <c r="M158" s="284"/>
      <c r="N158" s="284"/>
      <c r="O158" s="284"/>
      <c r="P158" s="284"/>
      <c r="Q158" s="284"/>
      <c r="R158" s="284"/>
    </row>
    <row r="159" spans="1:29" s="309" customFormat="1" ht="44.25" customHeight="1" x14ac:dyDescent="0.35">
      <c r="A159" s="284"/>
      <c r="B159" s="284"/>
      <c r="C159" s="284"/>
      <c r="D159" s="284"/>
      <c r="E159" s="284"/>
      <c r="F159" s="284"/>
      <c r="G159" s="284"/>
      <c r="H159" s="284"/>
      <c r="I159" s="284"/>
      <c r="J159" s="284"/>
      <c r="K159" s="284"/>
      <c r="L159" s="284"/>
      <c r="M159" s="284"/>
      <c r="N159" s="284"/>
      <c r="O159" s="284"/>
      <c r="P159" s="284"/>
      <c r="Q159" s="284"/>
      <c r="R159" s="284"/>
    </row>
    <row r="160" spans="1:29" s="309" customFormat="1" ht="44.25" customHeight="1" x14ac:dyDescent="0.35">
      <c r="A160" s="284"/>
      <c r="B160" s="284"/>
      <c r="C160" s="284"/>
      <c r="D160" s="284"/>
      <c r="E160" s="284"/>
      <c r="F160" s="284"/>
      <c r="G160" s="284"/>
      <c r="H160" s="284"/>
      <c r="I160" s="284"/>
      <c r="J160" s="284"/>
      <c r="K160" s="284"/>
      <c r="L160" s="284"/>
      <c r="M160" s="284"/>
      <c r="N160" s="284"/>
      <c r="O160" s="284"/>
      <c r="P160" s="284"/>
      <c r="Q160" s="284"/>
      <c r="R160" s="284"/>
    </row>
    <row r="161" spans="1:18" s="309" customFormat="1" ht="44.25" customHeight="1" x14ac:dyDescent="0.35">
      <c r="A161" s="284"/>
      <c r="B161" s="284"/>
      <c r="C161" s="284"/>
      <c r="D161" s="284"/>
      <c r="E161" s="284"/>
      <c r="F161" s="284"/>
      <c r="G161" s="284"/>
      <c r="H161" s="284"/>
      <c r="I161" s="284"/>
      <c r="J161" s="284"/>
      <c r="K161" s="284"/>
      <c r="L161" s="284"/>
      <c r="M161" s="284"/>
      <c r="N161" s="284"/>
      <c r="O161" s="284"/>
      <c r="P161" s="284"/>
      <c r="Q161" s="284"/>
      <c r="R161" s="284"/>
    </row>
    <row r="162" spans="1:18" s="309" customFormat="1" ht="44.25" customHeight="1" x14ac:dyDescent="0.35">
      <c r="A162" s="284"/>
      <c r="B162" s="284"/>
      <c r="C162" s="284"/>
      <c r="D162" s="284"/>
      <c r="E162" s="284"/>
      <c r="F162" s="284"/>
      <c r="G162" s="284"/>
      <c r="H162" s="284"/>
      <c r="I162" s="284"/>
      <c r="J162" s="284"/>
      <c r="K162" s="284"/>
      <c r="L162" s="284"/>
      <c r="M162" s="284"/>
      <c r="N162" s="284"/>
      <c r="O162" s="284"/>
      <c r="P162" s="284"/>
      <c r="Q162" s="284"/>
      <c r="R162" s="284"/>
    </row>
    <row r="163" spans="1:18" ht="44.25" customHeight="1" x14ac:dyDescent="0.35">
      <c r="A163" s="284"/>
      <c r="B163" s="284"/>
      <c r="C163" s="284"/>
      <c r="D163" s="284"/>
      <c r="E163" s="284"/>
      <c r="F163" s="284"/>
      <c r="G163" s="284"/>
      <c r="H163" s="284"/>
      <c r="I163" s="284"/>
      <c r="J163" s="284"/>
      <c r="K163" s="284"/>
      <c r="L163" s="284"/>
      <c r="M163" s="284"/>
      <c r="N163" s="284"/>
      <c r="O163" s="284"/>
      <c r="P163" s="284"/>
      <c r="Q163" s="284"/>
      <c r="R163" s="284"/>
    </row>
    <row r="164" spans="1:18" ht="44.25" customHeight="1" x14ac:dyDescent="0.35">
      <c r="A164" s="284"/>
      <c r="B164" s="284"/>
      <c r="C164" s="284"/>
      <c r="D164" s="284"/>
      <c r="E164" s="284"/>
      <c r="F164" s="284"/>
      <c r="G164" s="284"/>
      <c r="H164" s="284"/>
      <c r="I164" s="284"/>
      <c r="J164" s="284"/>
      <c r="K164" s="284"/>
      <c r="L164" s="284"/>
      <c r="M164" s="284"/>
      <c r="N164" s="284"/>
      <c r="O164" s="284"/>
      <c r="P164" s="284"/>
      <c r="Q164" s="284"/>
      <c r="R164" s="284"/>
    </row>
    <row r="165" spans="1:18" ht="44.25" customHeight="1" x14ac:dyDescent="0.35">
      <c r="A165" s="284"/>
      <c r="B165" s="284"/>
      <c r="C165" s="284"/>
      <c r="D165" s="284"/>
      <c r="E165" s="284"/>
      <c r="F165" s="284"/>
      <c r="G165" s="284"/>
      <c r="H165" s="284"/>
      <c r="I165" s="284"/>
      <c r="J165" s="284"/>
      <c r="K165" s="284"/>
      <c r="L165" s="284"/>
      <c r="M165" s="284"/>
      <c r="N165" s="284"/>
      <c r="O165" s="284"/>
      <c r="P165" s="284"/>
      <c r="Q165" s="284"/>
      <c r="R165" s="284"/>
    </row>
    <row r="166" spans="1:18" ht="44.25" customHeight="1" x14ac:dyDescent="0.35">
      <c r="A166" s="284"/>
      <c r="B166" s="284"/>
      <c r="C166" s="284"/>
      <c r="D166" s="284"/>
      <c r="E166" s="284"/>
      <c r="F166" s="284"/>
      <c r="G166" s="284"/>
      <c r="H166" s="284"/>
      <c r="I166" s="284"/>
      <c r="J166" s="284"/>
      <c r="K166" s="284"/>
      <c r="L166" s="284"/>
      <c r="M166" s="284"/>
      <c r="N166" s="284"/>
      <c r="O166" s="284"/>
      <c r="P166" s="284"/>
      <c r="Q166" s="284"/>
      <c r="R166" s="284"/>
    </row>
    <row r="167" spans="1:18" ht="44.25" customHeight="1" x14ac:dyDescent="0.35">
      <c r="A167" s="284"/>
      <c r="B167" s="284"/>
      <c r="C167" s="284"/>
      <c r="D167" s="284"/>
      <c r="E167" s="284"/>
      <c r="F167" s="284"/>
      <c r="G167" s="284"/>
      <c r="H167" s="284"/>
      <c r="I167" s="284"/>
      <c r="J167" s="284"/>
      <c r="K167" s="284"/>
      <c r="L167" s="284"/>
      <c r="M167" s="284"/>
      <c r="N167" s="284"/>
      <c r="O167" s="284"/>
      <c r="P167" s="284"/>
      <c r="Q167" s="284"/>
      <c r="R167" s="284"/>
    </row>
    <row r="168" spans="1:18" ht="44.25" customHeight="1" x14ac:dyDescent="0.35">
      <c r="A168" s="284"/>
      <c r="B168" s="284"/>
      <c r="C168" s="284"/>
      <c r="D168" s="284"/>
      <c r="E168" s="284"/>
      <c r="F168" s="284"/>
      <c r="G168" s="284"/>
      <c r="H168" s="284"/>
      <c r="I168" s="284"/>
      <c r="J168" s="284"/>
      <c r="K168" s="284"/>
      <c r="L168" s="284"/>
      <c r="M168" s="284"/>
      <c r="N168" s="284"/>
      <c r="O168" s="284"/>
      <c r="P168" s="284"/>
      <c r="Q168" s="284"/>
      <c r="R168" s="284"/>
    </row>
    <row r="169" spans="1:18" ht="44.25" customHeight="1" x14ac:dyDescent="0.35">
      <c r="A169" s="284"/>
      <c r="B169" s="284"/>
      <c r="C169" s="284"/>
      <c r="D169" s="284"/>
      <c r="E169" s="284"/>
      <c r="F169" s="284"/>
      <c r="G169" s="284"/>
      <c r="H169" s="284"/>
      <c r="I169" s="284"/>
      <c r="J169" s="284"/>
      <c r="K169" s="284"/>
      <c r="L169" s="284"/>
      <c r="M169" s="284"/>
      <c r="N169" s="284"/>
      <c r="O169" s="284"/>
      <c r="P169" s="284"/>
      <c r="Q169" s="284"/>
      <c r="R169" s="284"/>
    </row>
    <row r="170" spans="1:18" ht="44.25" customHeight="1" x14ac:dyDescent="0.35">
      <c r="A170" s="284"/>
      <c r="B170" s="284"/>
      <c r="C170" s="284"/>
      <c r="D170" s="284"/>
      <c r="E170" s="284"/>
      <c r="F170" s="284"/>
      <c r="G170" s="284"/>
      <c r="H170" s="284"/>
      <c r="I170" s="284"/>
      <c r="J170" s="284"/>
      <c r="K170" s="284"/>
      <c r="L170" s="284"/>
      <c r="M170" s="284"/>
      <c r="N170" s="284"/>
      <c r="O170" s="284"/>
      <c r="P170" s="284"/>
      <c r="Q170" s="284"/>
      <c r="R170" s="284"/>
    </row>
    <row r="171" spans="1:18" ht="44.25" customHeight="1" x14ac:dyDescent="0.35">
      <c r="A171" s="284"/>
      <c r="B171" s="284"/>
      <c r="C171" s="284"/>
      <c r="D171" s="284"/>
      <c r="E171" s="284"/>
      <c r="F171" s="284"/>
      <c r="G171" s="284"/>
      <c r="H171" s="284"/>
      <c r="I171" s="284"/>
      <c r="J171" s="284"/>
      <c r="K171" s="284"/>
      <c r="L171" s="284"/>
      <c r="M171" s="284"/>
      <c r="N171" s="284"/>
      <c r="O171" s="284"/>
      <c r="P171" s="284"/>
      <c r="Q171" s="284"/>
      <c r="R171" s="284"/>
    </row>
    <row r="172" spans="1:18" ht="44.25" customHeight="1" x14ac:dyDescent="0.35">
      <c r="A172" s="284"/>
      <c r="B172" s="284"/>
      <c r="C172" s="284"/>
      <c r="D172" s="284"/>
      <c r="E172" s="284"/>
      <c r="F172" s="284"/>
      <c r="G172" s="284"/>
      <c r="H172" s="284"/>
      <c r="I172" s="284"/>
      <c r="J172" s="284"/>
      <c r="K172" s="284"/>
      <c r="L172" s="284"/>
      <c r="M172" s="284"/>
      <c r="N172" s="284"/>
      <c r="O172" s="284"/>
      <c r="P172" s="284"/>
      <c r="Q172" s="284"/>
      <c r="R172" s="284"/>
    </row>
    <row r="173" spans="1:18" ht="44.25" customHeight="1" x14ac:dyDescent="0.35">
      <c r="A173" s="284"/>
      <c r="B173" s="284"/>
      <c r="C173" s="284"/>
      <c r="D173" s="284"/>
      <c r="E173" s="284"/>
      <c r="F173" s="284"/>
      <c r="G173" s="284"/>
      <c r="H173" s="284"/>
      <c r="I173" s="284"/>
      <c r="J173" s="284"/>
      <c r="K173" s="284"/>
      <c r="L173" s="284"/>
      <c r="M173" s="284"/>
      <c r="N173" s="284"/>
      <c r="O173" s="284"/>
      <c r="P173" s="284"/>
      <c r="Q173" s="284"/>
      <c r="R173" s="284"/>
    </row>
    <row r="174" spans="1:18" ht="44.25" customHeight="1" x14ac:dyDescent="0.35">
      <c r="A174" s="284"/>
      <c r="B174" s="284"/>
      <c r="C174" s="284"/>
      <c r="D174" s="284"/>
      <c r="E174" s="284"/>
      <c r="F174" s="284"/>
      <c r="G174" s="284"/>
      <c r="H174" s="284"/>
      <c r="I174" s="284"/>
      <c r="J174" s="284"/>
      <c r="K174" s="284"/>
      <c r="L174" s="284"/>
      <c r="M174" s="284"/>
      <c r="N174" s="284"/>
      <c r="O174" s="284"/>
      <c r="P174" s="284"/>
      <c r="Q174" s="284"/>
      <c r="R174" s="284"/>
    </row>
    <row r="175" spans="1:18" ht="44.25" customHeight="1" x14ac:dyDescent="0.35">
      <c r="A175" s="284"/>
      <c r="B175" s="284"/>
      <c r="C175" s="284"/>
      <c r="D175" s="284"/>
      <c r="E175" s="284"/>
      <c r="F175" s="284"/>
      <c r="G175" s="284"/>
      <c r="H175" s="284"/>
      <c r="I175" s="284"/>
      <c r="J175" s="284"/>
      <c r="K175" s="284"/>
      <c r="L175" s="284"/>
      <c r="M175" s="284"/>
      <c r="N175" s="284"/>
      <c r="O175" s="284"/>
      <c r="P175" s="284"/>
      <c r="Q175" s="284"/>
      <c r="R175" s="284"/>
    </row>
    <row r="176" spans="1:18" ht="44.25" customHeight="1" x14ac:dyDescent="0.35">
      <c r="A176" s="284"/>
      <c r="B176" s="284"/>
      <c r="C176" s="284"/>
      <c r="D176" s="284"/>
      <c r="E176" s="284"/>
      <c r="F176" s="284"/>
      <c r="G176" s="284"/>
      <c r="H176" s="284"/>
      <c r="I176" s="284"/>
      <c r="J176" s="284"/>
      <c r="K176" s="284"/>
      <c r="L176" s="284"/>
      <c r="M176" s="284"/>
      <c r="N176" s="284"/>
      <c r="O176" s="284"/>
      <c r="P176" s="284"/>
      <c r="Q176" s="284"/>
      <c r="R176" s="284"/>
    </row>
    <row r="177" spans="1:18" ht="44.25" customHeight="1" x14ac:dyDescent="0.35">
      <c r="A177" s="284"/>
      <c r="B177" s="284"/>
      <c r="C177" s="284"/>
      <c r="D177" s="284"/>
      <c r="E177" s="284"/>
      <c r="F177" s="284"/>
      <c r="G177" s="284"/>
      <c r="H177" s="284"/>
      <c r="I177" s="284"/>
      <c r="J177" s="284"/>
      <c r="K177" s="284"/>
      <c r="L177" s="284"/>
      <c r="M177" s="284"/>
      <c r="N177" s="284"/>
      <c r="O177" s="284"/>
      <c r="P177" s="284"/>
      <c r="Q177" s="284"/>
      <c r="R177" s="284"/>
    </row>
    <row r="178" spans="1:18" ht="44.25" customHeight="1" x14ac:dyDescent="0.35">
      <c r="A178" s="284"/>
      <c r="B178" s="284"/>
      <c r="C178" s="284"/>
      <c r="D178" s="284"/>
      <c r="E178" s="284"/>
      <c r="F178" s="284"/>
      <c r="G178" s="284"/>
      <c r="H178" s="284"/>
      <c r="I178" s="284"/>
      <c r="J178" s="284"/>
      <c r="K178" s="284"/>
      <c r="L178" s="284"/>
      <c r="M178" s="284"/>
      <c r="N178" s="284"/>
      <c r="O178" s="284"/>
      <c r="P178" s="284"/>
      <c r="Q178" s="284"/>
      <c r="R178" s="284"/>
    </row>
    <row r="179" spans="1:18" ht="44.25" customHeight="1" x14ac:dyDescent="0.35">
      <c r="A179" s="284"/>
      <c r="B179" s="284"/>
      <c r="C179" s="284"/>
      <c r="D179" s="284"/>
      <c r="E179" s="284"/>
      <c r="F179" s="284"/>
      <c r="G179" s="284"/>
      <c r="H179" s="284"/>
      <c r="I179" s="284"/>
      <c r="J179" s="284"/>
      <c r="K179" s="284"/>
      <c r="L179" s="284"/>
      <c r="M179" s="284"/>
      <c r="N179" s="284"/>
      <c r="O179" s="284"/>
      <c r="P179" s="284"/>
      <c r="Q179" s="284"/>
      <c r="R179" s="284"/>
    </row>
    <row r="180" spans="1:18" ht="44.25" customHeight="1" x14ac:dyDescent="0.35">
      <c r="A180" s="284"/>
      <c r="B180" s="284"/>
      <c r="C180" s="284"/>
      <c r="D180" s="284"/>
      <c r="E180" s="284"/>
      <c r="F180" s="284"/>
      <c r="G180" s="284"/>
      <c r="H180" s="284"/>
      <c r="I180" s="284"/>
      <c r="J180" s="284"/>
      <c r="K180" s="284"/>
      <c r="L180" s="284"/>
      <c r="M180" s="284"/>
      <c r="N180" s="284"/>
      <c r="O180" s="284"/>
      <c r="P180" s="284"/>
      <c r="Q180" s="284"/>
      <c r="R180" s="284"/>
    </row>
    <row r="181" spans="1:18" ht="44.25" customHeight="1" x14ac:dyDescent="0.35">
      <c r="A181" s="284"/>
      <c r="B181" s="284"/>
      <c r="C181" s="284"/>
      <c r="D181" s="284"/>
      <c r="E181" s="284"/>
      <c r="F181" s="284"/>
      <c r="G181" s="284"/>
      <c r="H181" s="284"/>
      <c r="I181" s="284"/>
      <c r="J181" s="284"/>
      <c r="K181" s="284"/>
      <c r="L181" s="284"/>
      <c r="M181" s="284"/>
      <c r="N181" s="284"/>
      <c r="O181" s="284"/>
      <c r="P181" s="284"/>
      <c r="Q181" s="284"/>
      <c r="R181" s="284"/>
    </row>
    <row r="182" spans="1:18" ht="44.25" customHeight="1" x14ac:dyDescent="0.35">
      <c r="A182" s="284"/>
      <c r="B182" s="284"/>
      <c r="C182" s="284"/>
      <c r="D182" s="284"/>
      <c r="E182" s="284"/>
      <c r="F182" s="284"/>
      <c r="G182" s="284"/>
      <c r="H182" s="284"/>
      <c r="I182" s="284"/>
      <c r="J182" s="284"/>
      <c r="K182" s="284"/>
      <c r="L182" s="284"/>
      <c r="M182" s="284"/>
      <c r="N182" s="284"/>
      <c r="O182" s="284"/>
      <c r="P182" s="284"/>
      <c r="Q182" s="284"/>
      <c r="R182" s="284"/>
    </row>
    <row r="183" spans="1:18" ht="44.25" customHeight="1" x14ac:dyDescent="0.35">
      <c r="A183" s="284"/>
      <c r="B183" s="284"/>
      <c r="C183" s="284"/>
      <c r="D183" s="284"/>
      <c r="E183" s="284"/>
      <c r="F183" s="284"/>
      <c r="G183" s="284"/>
      <c r="H183" s="284"/>
      <c r="I183" s="284"/>
      <c r="J183" s="284"/>
      <c r="K183" s="284"/>
      <c r="L183" s="284"/>
      <c r="M183" s="284"/>
      <c r="N183" s="284"/>
      <c r="O183" s="284"/>
      <c r="P183" s="284"/>
      <c r="Q183" s="284"/>
      <c r="R183" s="284"/>
    </row>
    <row r="184" spans="1:18" ht="44.25" customHeight="1" x14ac:dyDescent="0.35">
      <c r="A184" s="284"/>
      <c r="B184" s="284"/>
      <c r="C184" s="284"/>
      <c r="D184" s="284"/>
      <c r="E184" s="284"/>
      <c r="F184" s="284"/>
      <c r="G184" s="284"/>
      <c r="H184" s="284"/>
      <c r="I184" s="284"/>
      <c r="J184" s="284"/>
      <c r="K184" s="284"/>
      <c r="L184" s="284"/>
      <c r="M184" s="284"/>
      <c r="N184" s="284"/>
      <c r="O184" s="284"/>
      <c r="P184" s="284"/>
      <c r="Q184" s="284"/>
      <c r="R184" s="284"/>
    </row>
    <row r="185" spans="1:18" ht="44.25" customHeight="1" x14ac:dyDescent="0.35">
      <c r="A185" s="284"/>
      <c r="B185" s="284"/>
      <c r="C185" s="284"/>
      <c r="D185" s="284"/>
      <c r="E185" s="284"/>
      <c r="F185" s="284"/>
      <c r="G185" s="284"/>
      <c r="H185" s="284"/>
      <c r="I185" s="284"/>
      <c r="J185" s="284"/>
      <c r="K185" s="284"/>
      <c r="L185" s="284"/>
      <c r="M185" s="284"/>
      <c r="N185" s="284"/>
      <c r="O185" s="284"/>
      <c r="P185" s="284"/>
      <c r="Q185" s="284"/>
      <c r="R185" s="284"/>
    </row>
    <row r="186" spans="1:18" ht="44.25" customHeight="1" x14ac:dyDescent="0.35">
      <c r="A186" s="284"/>
      <c r="B186" s="284"/>
      <c r="C186" s="284"/>
      <c r="D186" s="284"/>
      <c r="E186" s="284"/>
      <c r="F186" s="284"/>
      <c r="G186" s="284"/>
      <c r="H186" s="284"/>
      <c r="I186" s="284"/>
      <c r="J186" s="284"/>
      <c r="K186" s="284"/>
      <c r="L186" s="284"/>
      <c r="M186" s="284"/>
      <c r="N186" s="284"/>
      <c r="O186" s="284"/>
      <c r="P186" s="284"/>
      <c r="Q186" s="284"/>
      <c r="R186" s="284"/>
    </row>
    <row r="187" spans="1:18" ht="44.25" customHeight="1" x14ac:dyDescent="0.35">
      <c r="A187" s="284"/>
      <c r="B187" s="284"/>
      <c r="C187" s="284"/>
      <c r="D187" s="284"/>
      <c r="E187" s="284"/>
      <c r="F187" s="284"/>
      <c r="G187" s="284"/>
      <c r="H187" s="284"/>
      <c r="I187" s="284"/>
      <c r="J187" s="284"/>
      <c r="K187" s="284"/>
      <c r="L187" s="284"/>
      <c r="M187" s="284"/>
      <c r="N187" s="284"/>
      <c r="O187" s="284"/>
      <c r="P187" s="284"/>
      <c r="Q187" s="284"/>
      <c r="R187" s="284"/>
    </row>
    <row r="188" spans="1:18" ht="44.25" customHeight="1" x14ac:dyDescent="0.35">
      <c r="A188" s="284"/>
      <c r="B188" s="284"/>
      <c r="C188" s="284"/>
      <c r="D188" s="284"/>
      <c r="E188" s="284"/>
      <c r="F188" s="284"/>
      <c r="G188" s="284"/>
      <c r="H188" s="284"/>
      <c r="I188" s="284"/>
      <c r="J188" s="284"/>
      <c r="K188" s="284"/>
      <c r="L188" s="284"/>
      <c r="M188" s="284"/>
      <c r="N188" s="284"/>
      <c r="O188" s="284"/>
      <c r="P188" s="284"/>
      <c r="Q188" s="284"/>
      <c r="R188" s="284"/>
    </row>
    <row r="189" spans="1:18" ht="44.25" customHeight="1" x14ac:dyDescent="0.35">
      <c r="A189" s="284"/>
      <c r="B189" s="284"/>
      <c r="C189" s="284"/>
      <c r="D189" s="284"/>
      <c r="E189" s="284"/>
      <c r="F189" s="284"/>
      <c r="G189" s="284"/>
      <c r="H189" s="284"/>
      <c r="I189" s="284"/>
      <c r="J189" s="284"/>
      <c r="K189" s="284"/>
      <c r="L189" s="284"/>
      <c r="M189" s="284"/>
      <c r="N189" s="284"/>
      <c r="O189" s="284"/>
      <c r="P189" s="284"/>
      <c r="Q189" s="284"/>
      <c r="R189" s="284"/>
    </row>
    <row r="190" spans="1:18" ht="44.25" customHeight="1" x14ac:dyDescent="0.35">
      <c r="A190" s="284"/>
      <c r="B190" s="284"/>
      <c r="C190" s="284"/>
      <c r="D190" s="284"/>
      <c r="E190" s="284"/>
      <c r="F190" s="284"/>
      <c r="G190" s="284"/>
      <c r="H190" s="284"/>
      <c r="I190" s="284"/>
      <c r="J190" s="284"/>
      <c r="K190" s="284"/>
      <c r="L190" s="284"/>
      <c r="M190" s="284"/>
      <c r="N190" s="284"/>
      <c r="O190" s="284"/>
      <c r="P190" s="284"/>
      <c r="Q190" s="284"/>
      <c r="R190" s="284"/>
    </row>
    <row r="191" spans="1:18" ht="44.25" customHeight="1" x14ac:dyDescent="0.35">
      <c r="A191" s="284"/>
      <c r="B191" s="284"/>
      <c r="C191" s="284"/>
      <c r="D191" s="284"/>
      <c r="E191" s="284"/>
      <c r="F191" s="284"/>
      <c r="G191" s="284"/>
      <c r="H191" s="284"/>
      <c r="I191" s="284"/>
      <c r="J191" s="284"/>
      <c r="K191" s="284"/>
      <c r="L191" s="284"/>
      <c r="M191" s="284"/>
      <c r="N191" s="284"/>
      <c r="O191" s="284"/>
      <c r="P191" s="284"/>
      <c r="Q191" s="284"/>
      <c r="R191" s="284"/>
    </row>
    <row r="192" spans="1:18" ht="44.25" customHeight="1" x14ac:dyDescent="0.35">
      <c r="A192" s="284"/>
      <c r="B192" s="284"/>
      <c r="C192" s="284"/>
      <c r="D192" s="284"/>
      <c r="E192" s="284"/>
      <c r="F192" s="284"/>
      <c r="G192" s="284"/>
      <c r="H192" s="284"/>
      <c r="I192" s="284"/>
      <c r="J192" s="284"/>
      <c r="K192" s="284"/>
      <c r="L192" s="284"/>
      <c r="M192" s="284"/>
      <c r="N192" s="284"/>
      <c r="O192" s="284"/>
      <c r="P192" s="284"/>
      <c r="Q192" s="284"/>
      <c r="R192" s="284"/>
    </row>
    <row r="193" spans="1:18" ht="44.25" customHeight="1" x14ac:dyDescent="0.35">
      <c r="A193" s="284"/>
      <c r="B193" s="284"/>
      <c r="C193" s="284"/>
      <c r="D193" s="284"/>
      <c r="E193" s="284"/>
      <c r="F193" s="284"/>
      <c r="G193" s="284"/>
      <c r="H193" s="284"/>
      <c r="I193" s="284"/>
      <c r="J193" s="284"/>
      <c r="K193" s="284"/>
      <c r="L193" s="284"/>
      <c r="M193" s="284"/>
      <c r="N193" s="284"/>
      <c r="O193" s="284"/>
      <c r="P193" s="284"/>
      <c r="Q193" s="284"/>
      <c r="R193" s="284"/>
    </row>
    <row r="194" spans="1:18" ht="44.25" customHeight="1" x14ac:dyDescent="0.35">
      <c r="A194" s="284"/>
      <c r="B194" s="284"/>
      <c r="C194" s="284"/>
      <c r="D194" s="284"/>
      <c r="E194" s="284"/>
      <c r="F194" s="284"/>
      <c r="G194" s="284"/>
      <c r="H194" s="284"/>
      <c r="I194" s="284"/>
      <c r="J194" s="284"/>
      <c r="K194" s="284"/>
      <c r="L194" s="284"/>
      <c r="M194" s="284"/>
      <c r="N194" s="284"/>
      <c r="O194" s="284"/>
      <c r="P194" s="284"/>
      <c r="Q194" s="284"/>
      <c r="R194" s="284"/>
    </row>
    <row r="195" spans="1:18" ht="44.25" customHeight="1" x14ac:dyDescent="0.35">
      <c r="A195" s="284"/>
      <c r="B195" s="284"/>
      <c r="C195" s="284"/>
      <c r="D195" s="284"/>
      <c r="E195" s="284"/>
      <c r="F195" s="284"/>
      <c r="G195" s="284"/>
      <c r="H195" s="284"/>
      <c r="I195" s="284"/>
      <c r="J195" s="284"/>
      <c r="K195" s="284"/>
      <c r="L195" s="284"/>
      <c r="M195" s="284"/>
      <c r="N195" s="284"/>
      <c r="O195" s="284"/>
      <c r="P195" s="284"/>
      <c r="Q195" s="284"/>
      <c r="R195" s="284"/>
    </row>
    <row r="196" spans="1:18" ht="44.25" customHeight="1" x14ac:dyDescent="0.35">
      <c r="A196" s="284"/>
      <c r="B196" s="284"/>
      <c r="C196" s="284"/>
      <c r="D196" s="284"/>
      <c r="E196" s="284"/>
      <c r="F196" s="284"/>
      <c r="G196" s="284"/>
      <c r="H196" s="284"/>
      <c r="I196" s="284"/>
      <c r="J196" s="284"/>
      <c r="K196" s="284"/>
      <c r="L196" s="284"/>
      <c r="M196" s="284"/>
      <c r="N196" s="284"/>
      <c r="O196" s="284"/>
      <c r="P196" s="284"/>
      <c r="Q196" s="284"/>
      <c r="R196" s="284"/>
    </row>
    <row r="197" spans="1:18" ht="44.25" customHeight="1" x14ac:dyDescent="0.35">
      <c r="A197" s="284"/>
      <c r="B197" s="284"/>
      <c r="C197" s="284"/>
      <c r="D197" s="284"/>
      <c r="E197" s="284"/>
      <c r="F197" s="284"/>
      <c r="G197" s="284"/>
      <c r="H197" s="284"/>
      <c r="I197" s="284"/>
      <c r="J197" s="284"/>
      <c r="K197" s="284"/>
      <c r="L197" s="284"/>
      <c r="M197" s="284"/>
      <c r="N197" s="284"/>
      <c r="O197" s="284"/>
      <c r="P197" s="284"/>
      <c r="Q197" s="284"/>
      <c r="R197" s="284"/>
    </row>
    <row r="198" spans="1:18" ht="44.25" customHeight="1" x14ac:dyDescent="0.35">
      <c r="A198" s="284"/>
      <c r="B198" s="284"/>
      <c r="C198" s="284"/>
      <c r="D198" s="284"/>
      <c r="E198" s="284"/>
      <c r="F198" s="284"/>
      <c r="G198" s="284"/>
      <c r="H198" s="284"/>
      <c r="I198" s="284"/>
      <c r="J198" s="284"/>
      <c r="K198" s="284"/>
      <c r="L198" s="284"/>
      <c r="M198" s="284"/>
      <c r="N198" s="284"/>
      <c r="O198" s="284"/>
      <c r="P198" s="284"/>
      <c r="Q198" s="284"/>
      <c r="R198" s="284"/>
    </row>
    <row r="199" spans="1:18" ht="44.25" customHeight="1" x14ac:dyDescent="0.35">
      <c r="A199" s="284"/>
      <c r="B199" s="284"/>
      <c r="C199" s="284"/>
      <c r="D199" s="284"/>
      <c r="E199" s="284"/>
      <c r="F199" s="284"/>
      <c r="G199" s="284"/>
      <c r="H199" s="284"/>
      <c r="I199" s="284"/>
      <c r="J199" s="284"/>
      <c r="K199" s="284"/>
      <c r="L199" s="284"/>
      <c r="M199" s="284"/>
      <c r="N199" s="284"/>
      <c r="O199" s="284"/>
      <c r="P199" s="284"/>
      <c r="Q199" s="284"/>
      <c r="R199" s="284"/>
    </row>
    <row r="200" spans="1:18" ht="44.25" customHeight="1" x14ac:dyDescent="0.35">
      <c r="A200" s="284"/>
      <c r="B200" s="284"/>
      <c r="C200" s="284"/>
      <c r="D200" s="284"/>
      <c r="E200" s="284"/>
      <c r="F200" s="284"/>
      <c r="G200" s="284"/>
      <c r="H200" s="284"/>
      <c r="I200" s="284"/>
      <c r="J200" s="284"/>
      <c r="K200" s="284"/>
      <c r="L200" s="284"/>
      <c r="M200" s="284"/>
      <c r="N200" s="284"/>
      <c r="O200" s="284"/>
      <c r="P200" s="284"/>
      <c r="Q200" s="284"/>
      <c r="R200" s="284"/>
    </row>
    <row r="201" spans="1:18" ht="44.25" customHeight="1" x14ac:dyDescent="0.35">
      <c r="A201" s="284"/>
      <c r="B201" s="284"/>
      <c r="C201" s="284"/>
      <c r="D201" s="284"/>
      <c r="E201" s="284"/>
      <c r="F201" s="284"/>
      <c r="G201" s="284"/>
      <c r="H201" s="284"/>
      <c r="I201" s="284"/>
      <c r="J201" s="284"/>
      <c r="K201" s="284"/>
      <c r="L201" s="284"/>
      <c r="M201" s="284"/>
      <c r="N201" s="284"/>
      <c r="O201" s="284"/>
      <c r="P201" s="284"/>
      <c r="Q201" s="284"/>
      <c r="R201" s="284"/>
    </row>
    <row r="202" spans="1:18" ht="44.25" customHeight="1" x14ac:dyDescent="0.35">
      <c r="A202" s="284"/>
      <c r="B202" s="284"/>
      <c r="C202" s="284"/>
      <c r="D202" s="284"/>
      <c r="E202" s="284"/>
      <c r="F202" s="284"/>
      <c r="G202" s="284"/>
      <c r="H202" s="284"/>
      <c r="I202" s="284"/>
      <c r="J202" s="284"/>
      <c r="K202" s="284"/>
      <c r="L202" s="284"/>
      <c r="M202" s="284"/>
      <c r="N202" s="284"/>
      <c r="O202" s="284"/>
      <c r="P202" s="284"/>
      <c r="Q202" s="284"/>
      <c r="R202" s="284"/>
    </row>
    <row r="203" spans="1:18" ht="44.25" customHeight="1" x14ac:dyDescent="0.35">
      <c r="A203" s="284"/>
      <c r="B203" s="284"/>
      <c r="C203" s="284"/>
      <c r="D203" s="284"/>
      <c r="E203" s="284"/>
      <c r="F203" s="284"/>
      <c r="G203" s="284"/>
      <c r="H203" s="284"/>
      <c r="I203" s="284"/>
      <c r="J203" s="284"/>
      <c r="K203" s="284"/>
      <c r="L203" s="284"/>
      <c r="M203" s="284"/>
      <c r="N203" s="284"/>
      <c r="O203" s="284"/>
      <c r="P203" s="284"/>
      <c r="Q203" s="284"/>
      <c r="R203" s="284"/>
    </row>
    <row r="204" spans="1:18" ht="44.25" customHeight="1" x14ac:dyDescent="0.35">
      <c r="A204" s="284"/>
      <c r="B204" s="284"/>
      <c r="C204" s="284"/>
      <c r="D204" s="284"/>
      <c r="E204" s="284"/>
      <c r="F204" s="284"/>
      <c r="G204" s="284"/>
      <c r="H204" s="284"/>
      <c r="I204" s="284"/>
      <c r="J204" s="284"/>
      <c r="K204" s="284"/>
      <c r="L204" s="284"/>
      <c r="M204" s="284"/>
      <c r="N204" s="284"/>
      <c r="O204" s="284"/>
      <c r="P204" s="284"/>
      <c r="Q204" s="284"/>
      <c r="R204" s="284"/>
    </row>
    <row r="205" spans="1:18" ht="44.25" customHeight="1" x14ac:dyDescent="0.35">
      <c r="A205" s="284"/>
      <c r="B205" s="284"/>
      <c r="C205" s="284"/>
      <c r="D205" s="284"/>
      <c r="E205" s="284"/>
      <c r="F205" s="284"/>
      <c r="G205" s="284"/>
      <c r="H205" s="284"/>
      <c r="I205" s="284"/>
      <c r="J205" s="284"/>
      <c r="K205" s="284"/>
      <c r="L205" s="284"/>
      <c r="M205" s="284"/>
      <c r="N205" s="284"/>
      <c r="O205" s="284"/>
      <c r="P205" s="284"/>
      <c r="Q205" s="284"/>
      <c r="R205" s="284"/>
    </row>
    <row r="206" spans="1:18" ht="44.25" customHeight="1" x14ac:dyDescent="0.35">
      <c r="A206" s="284"/>
      <c r="B206" s="284"/>
      <c r="C206" s="284"/>
      <c r="D206" s="284"/>
      <c r="E206" s="284"/>
      <c r="F206" s="284"/>
      <c r="G206" s="284"/>
      <c r="H206" s="284"/>
      <c r="I206" s="284"/>
      <c r="J206" s="284"/>
      <c r="K206" s="284"/>
      <c r="L206" s="284"/>
      <c r="M206" s="284"/>
      <c r="N206" s="284"/>
      <c r="O206" s="284"/>
      <c r="P206" s="284"/>
      <c r="Q206" s="284"/>
      <c r="R206" s="284"/>
    </row>
    <row r="207" spans="1:18" ht="44.25" customHeight="1" x14ac:dyDescent="0.35">
      <c r="A207" s="284"/>
      <c r="B207" s="284"/>
      <c r="C207" s="284"/>
      <c r="D207" s="284"/>
      <c r="E207" s="284"/>
      <c r="F207" s="284"/>
      <c r="G207" s="284"/>
      <c r="H207" s="284"/>
      <c r="I207" s="284"/>
      <c r="J207" s="284"/>
      <c r="K207" s="284"/>
      <c r="L207" s="284"/>
      <c r="M207" s="284"/>
      <c r="N207" s="284"/>
      <c r="O207" s="284"/>
      <c r="P207" s="284"/>
      <c r="Q207" s="284"/>
      <c r="R207" s="284"/>
    </row>
    <row r="208" spans="1:18" ht="44.25" customHeight="1" x14ac:dyDescent="0.35">
      <c r="A208" s="284"/>
      <c r="B208" s="284"/>
      <c r="C208" s="284"/>
      <c r="D208" s="284"/>
      <c r="E208" s="284"/>
      <c r="F208" s="284"/>
      <c r="G208" s="284"/>
      <c r="H208" s="284"/>
      <c r="I208" s="284"/>
      <c r="J208" s="284"/>
      <c r="K208" s="284"/>
      <c r="L208" s="284"/>
      <c r="M208" s="284"/>
      <c r="N208" s="284"/>
      <c r="O208" s="284"/>
      <c r="P208" s="284"/>
      <c r="Q208" s="284"/>
      <c r="R208" s="284"/>
    </row>
    <row r="209" spans="1:18" ht="44.25" customHeight="1" x14ac:dyDescent="0.35">
      <c r="A209" s="284"/>
      <c r="B209" s="284"/>
      <c r="C209" s="284"/>
      <c r="D209" s="284"/>
      <c r="E209" s="284"/>
      <c r="F209" s="284"/>
      <c r="G209" s="284"/>
      <c r="H209" s="284"/>
      <c r="I209" s="284"/>
      <c r="J209" s="284"/>
      <c r="K209" s="284"/>
      <c r="L209" s="284"/>
      <c r="M209" s="284"/>
      <c r="N209" s="284"/>
      <c r="O209" s="284"/>
      <c r="P209" s="284"/>
      <c r="Q209" s="284"/>
      <c r="R209" s="284"/>
    </row>
    <row r="210" spans="1:18" ht="44.25" customHeight="1" x14ac:dyDescent="0.35">
      <c r="A210" s="284"/>
      <c r="B210" s="284"/>
      <c r="C210" s="284"/>
      <c r="D210" s="284"/>
      <c r="E210" s="284"/>
      <c r="F210" s="284"/>
      <c r="G210" s="284"/>
      <c r="H210" s="284"/>
      <c r="I210" s="284"/>
      <c r="J210" s="284"/>
      <c r="K210" s="284"/>
      <c r="L210" s="284"/>
      <c r="M210" s="284"/>
      <c r="N210" s="284"/>
      <c r="O210" s="284"/>
      <c r="P210" s="284"/>
      <c r="Q210" s="284"/>
      <c r="R210" s="284"/>
    </row>
    <row r="211" spans="1:18" ht="44.25" customHeight="1" x14ac:dyDescent="0.35">
      <c r="A211" s="284"/>
      <c r="B211" s="284"/>
      <c r="C211" s="284"/>
      <c r="D211" s="284"/>
      <c r="E211" s="284"/>
      <c r="F211" s="284"/>
      <c r="G211" s="284"/>
      <c r="H211" s="284"/>
      <c r="I211" s="284"/>
      <c r="J211" s="284"/>
      <c r="K211" s="284"/>
      <c r="L211" s="284"/>
      <c r="M211" s="284"/>
      <c r="N211" s="284"/>
      <c r="O211" s="284"/>
      <c r="P211" s="284"/>
      <c r="Q211" s="284"/>
      <c r="R211" s="284"/>
    </row>
    <row r="212" spans="1:18" ht="44.25" customHeight="1" x14ac:dyDescent="0.35">
      <c r="A212" s="284"/>
      <c r="B212" s="284"/>
      <c r="C212" s="284"/>
      <c r="D212" s="284"/>
      <c r="E212" s="284"/>
      <c r="F212" s="284"/>
      <c r="G212" s="284"/>
      <c r="H212" s="284"/>
      <c r="I212" s="284"/>
      <c r="J212" s="284"/>
      <c r="K212" s="284"/>
      <c r="L212" s="284"/>
      <c r="M212" s="284"/>
      <c r="N212" s="284"/>
      <c r="O212" s="284"/>
      <c r="P212" s="284"/>
      <c r="Q212" s="284"/>
      <c r="R212" s="284"/>
    </row>
    <row r="213" spans="1:18" ht="44.25" customHeight="1" x14ac:dyDescent="0.35">
      <c r="A213" s="284"/>
      <c r="B213" s="284"/>
      <c r="C213" s="284"/>
      <c r="D213" s="284"/>
      <c r="E213" s="284"/>
      <c r="F213" s="284"/>
      <c r="G213" s="284"/>
      <c r="H213" s="284"/>
      <c r="I213" s="284"/>
      <c r="J213" s="284"/>
      <c r="K213" s="284"/>
      <c r="L213" s="284"/>
      <c r="M213" s="284"/>
      <c r="N213" s="284"/>
      <c r="O213" s="284"/>
      <c r="P213" s="284"/>
      <c r="Q213" s="284"/>
      <c r="R213" s="284"/>
    </row>
    <row r="214" spans="1:18" ht="44.25" customHeight="1" x14ac:dyDescent="0.35">
      <c r="A214" s="284"/>
      <c r="B214" s="284"/>
      <c r="C214" s="284"/>
      <c r="D214" s="284"/>
      <c r="E214" s="284"/>
      <c r="F214" s="284"/>
      <c r="G214" s="284"/>
      <c r="H214" s="284"/>
      <c r="I214" s="284"/>
      <c r="J214" s="284"/>
      <c r="K214" s="284"/>
      <c r="L214" s="284"/>
      <c r="M214" s="284"/>
      <c r="N214" s="284"/>
      <c r="O214" s="284"/>
      <c r="P214" s="284"/>
      <c r="Q214" s="284"/>
      <c r="R214" s="284"/>
    </row>
    <row r="215" spans="1:18" ht="44.25" customHeight="1" x14ac:dyDescent="0.35">
      <c r="A215" s="284"/>
      <c r="B215" s="284"/>
      <c r="C215" s="284"/>
      <c r="D215" s="284"/>
      <c r="E215" s="284"/>
      <c r="F215" s="284"/>
      <c r="G215" s="284"/>
      <c r="H215" s="284"/>
      <c r="I215" s="284"/>
      <c r="J215" s="284"/>
      <c r="K215" s="284"/>
      <c r="L215" s="284"/>
      <c r="M215" s="284"/>
      <c r="N215" s="284"/>
      <c r="O215" s="284"/>
      <c r="P215" s="284"/>
      <c r="Q215" s="284"/>
      <c r="R215" s="284"/>
    </row>
    <row r="216" spans="1:18" ht="44.25" customHeight="1" x14ac:dyDescent="0.35">
      <c r="A216" s="284"/>
      <c r="B216" s="284"/>
      <c r="C216" s="284"/>
      <c r="D216" s="284"/>
      <c r="E216" s="284"/>
      <c r="F216" s="284"/>
      <c r="G216" s="284"/>
      <c r="H216" s="284"/>
      <c r="I216" s="284"/>
      <c r="J216" s="284"/>
      <c r="K216" s="284"/>
      <c r="L216" s="284"/>
      <c r="M216" s="284"/>
      <c r="N216" s="284"/>
      <c r="O216" s="284"/>
      <c r="P216" s="284"/>
      <c r="Q216" s="284"/>
      <c r="R216" s="284"/>
    </row>
    <row r="217" spans="1:18" ht="44.25" customHeight="1" x14ac:dyDescent="0.35">
      <c r="A217" s="284"/>
      <c r="B217" s="284"/>
      <c r="C217" s="284"/>
      <c r="D217" s="284"/>
      <c r="E217" s="284"/>
      <c r="F217" s="284"/>
      <c r="G217" s="284"/>
      <c r="H217" s="284"/>
      <c r="I217" s="284"/>
      <c r="J217" s="284"/>
      <c r="K217" s="284"/>
      <c r="L217" s="284"/>
      <c r="M217" s="284"/>
      <c r="N217" s="284"/>
      <c r="O217" s="284"/>
      <c r="P217" s="284"/>
      <c r="Q217" s="284"/>
      <c r="R217" s="284"/>
    </row>
    <row r="218" spans="1:18" ht="44.25" customHeight="1" x14ac:dyDescent="0.35">
      <c r="A218" s="284"/>
      <c r="B218" s="284"/>
      <c r="C218" s="284"/>
      <c r="D218" s="284"/>
      <c r="E218" s="284"/>
      <c r="F218" s="284"/>
      <c r="G218" s="284"/>
      <c r="H218" s="284"/>
      <c r="I218" s="284"/>
      <c r="J218" s="284"/>
      <c r="K218" s="284"/>
      <c r="L218" s="284"/>
      <c r="M218" s="284"/>
      <c r="N218" s="284"/>
      <c r="O218" s="284"/>
      <c r="P218" s="284"/>
      <c r="Q218" s="284"/>
      <c r="R218" s="284"/>
    </row>
    <row r="219" spans="1:18" ht="44.25" customHeight="1" x14ac:dyDescent="0.35">
      <c r="A219" s="284"/>
      <c r="B219" s="284"/>
      <c r="C219" s="284"/>
      <c r="D219" s="284"/>
      <c r="E219" s="284"/>
      <c r="F219" s="284"/>
      <c r="G219" s="284"/>
      <c r="H219" s="284"/>
      <c r="I219" s="284"/>
      <c r="J219" s="284"/>
      <c r="K219" s="284"/>
      <c r="L219" s="284"/>
      <c r="M219" s="284"/>
      <c r="N219" s="284"/>
      <c r="O219" s="284"/>
      <c r="P219" s="284"/>
      <c r="Q219" s="284"/>
      <c r="R219" s="284"/>
    </row>
    <row r="220" spans="1:18" ht="44.25" customHeight="1" x14ac:dyDescent="0.35">
      <c r="A220" s="284"/>
      <c r="B220" s="284"/>
      <c r="C220" s="284"/>
      <c r="D220" s="284"/>
      <c r="E220" s="284"/>
      <c r="F220" s="284"/>
      <c r="G220" s="284"/>
      <c r="H220" s="284"/>
      <c r="I220" s="284"/>
      <c r="J220" s="284"/>
      <c r="K220" s="284"/>
      <c r="L220" s="284"/>
      <c r="M220" s="284"/>
      <c r="N220" s="284"/>
      <c r="O220" s="284"/>
      <c r="P220" s="284"/>
      <c r="Q220" s="284"/>
      <c r="R220" s="284"/>
    </row>
    <row r="221" spans="1:18" ht="44.25" customHeight="1" x14ac:dyDescent="0.35">
      <c r="A221" s="284"/>
      <c r="B221" s="284"/>
      <c r="C221" s="284"/>
      <c r="D221" s="284"/>
      <c r="E221" s="284"/>
      <c r="F221" s="284"/>
      <c r="G221" s="284"/>
      <c r="H221" s="284"/>
      <c r="I221" s="284"/>
      <c r="J221" s="284"/>
      <c r="K221" s="284"/>
      <c r="L221" s="284"/>
      <c r="M221" s="284"/>
      <c r="N221" s="284"/>
      <c r="O221" s="284"/>
      <c r="P221" s="284"/>
      <c r="Q221" s="284"/>
      <c r="R221" s="284"/>
    </row>
    <row r="222" spans="1:18" ht="44.25" customHeight="1" x14ac:dyDescent="0.35">
      <c r="A222" s="284"/>
      <c r="B222" s="284"/>
      <c r="C222" s="284"/>
      <c r="D222" s="284"/>
      <c r="E222" s="284"/>
      <c r="F222" s="284"/>
      <c r="G222" s="284"/>
      <c r="H222" s="284"/>
      <c r="I222" s="284"/>
      <c r="J222" s="284"/>
      <c r="K222" s="284"/>
      <c r="L222" s="284"/>
      <c r="M222" s="284"/>
      <c r="N222" s="284"/>
      <c r="O222" s="284"/>
      <c r="P222" s="284"/>
      <c r="Q222" s="284"/>
      <c r="R222" s="284"/>
    </row>
    <row r="223" spans="1:18" ht="44.25" customHeight="1" x14ac:dyDescent="0.35">
      <c r="A223" s="284"/>
      <c r="B223" s="284"/>
      <c r="C223" s="284"/>
      <c r="D223" s="284"/>
      <c r="E223" s="284"/>
      <c r="F223" s="284"/>
      <c r="G223" s="284"/>
      <c r="H223" s="284"/>
      <c r="I223" s="284"/>
      <c r="J223" s="284"/>
      <c r="K223" s="284"/>
      <c r="L223" s="284"/>
      <c r="M223" s="284"/>
      <c r="N223" s="284"/>
      <c r="O223" s="284"/>
      <c r="P223" s="284"/>
      <c r="Q223" s="284"/>
      <c r="R223" s="284"/>
    </row>
    <row r="224" spans="1:18" ht="44.25" customHeight="1" x14ac:dyDescent="0.35">
      <c r="A224" s="284"/>
      <c r="B224" s="284"/>
      <c r="C224" s="284"/>
      <c r="D224" s="284"/>
      <c r="E224" s="284"/>
      <c r="F224" s="284"/>
      <c r="G224" s="284"/>
      <c r="H224" s="284"/>
      <c r="I224" s="284"/>
      <c r="J224" s="284"/>
      <c r="K224" s="284"/>
      <c r="L224" s="284"/>
      <c r="M224" s="284"/>
      <c r="N224" s="284"/>
      <c r="O224" s="284"/>
      <c r="P224" s="284"/>
      <c r="Q224" s="284"/>
      <c r="R224" s="284"/>
    </row>
    <row r="225" spans="1:18" ht="44.25" customHeight="1" x14ac:dyDescent="0.35">
      <c r="A225" s="284"/>
      <c r="B225" s="284"/>
      <c r="C225" s="284"/>
      <c r="D225" s="284"/>
      <c r="E225" s="284"/>
      <c r="F225" s="284"/>
      <c r="G225" s="284"/>
      <c r="H225" s="284"/>
      <c r="I225" s="284"/>
      <c r="J225" s="284"/>
      <c r="K225" s="284"/>
      <c r="L225" s="284"/>
      <c r="M225" s="284"/>
      <c r="N225" s="284"/>
      <c r="O225" s="284"/>
      <c r="P225" s="284"/>
      <c r="Q225" s="284"/>
      <c r="R225" s="284"/>
    </row>
    <row r="226" spans="1:18" ht="44.25" customHeight="1" x14ac:dyDescent="0.35">
      <c r="A226" s="284"/>
      <c r="B226" s="284"/>
      <c r="C226" s="284"/>
      <c r="D226" s="284"/>
      <c r="E226" s="284"/>
      <c r="F226" s="284"/>
      <c r="G226" s="284"/>
      <c r="H226" s="284"/>
      <c r="I226" s="284"/>
      <c r="J226" s="284"/>
      <c r="K226" s="284"/>
      <c r="L226" s="284"/>
      <c r="M226" s="284"/>
      <c r="N226" s="284"/>
      <c r="O226" s="284"/>
      <c r="P226" s="284"/>
      <c r="Q226" s="284"/>
      <c r="R226" s="284"/>
    </row>
    <row r="227" spans="1:18" ht="44.25" customHeight="1" x14ac:dyDescent="0.35">
      <c r="A227" s="284"/>
      <c r="B227" s="284"/>
      <c r="C227" s="284"/>
      <c r="D227" s="284"/>
      <c r="E227" s="284"/>
      <c r="F227" s="284"/>
      <c r="G227" s="284"/>
      <c r="H227" s="284"/>
      <c r="I227" s="284"/>
      <c r="J227" s="284"/>
      <c r="K227" s="284"/>
      <c r="L227" s="284"/>
      <c r="M227" s="284"/>
      <c r="N227" s="284"/>
      <c r="O227" s="284"/>
      <c r="P227" s="284"/>
      <c r="Q227" s="284"/>
      <c r="R227" s="284"/>
    </row>
    <row r="228" spans="1:18" ht="44.25" customHeight="1" x14ac:dyDescent="0.35">
      <c r="A228" s="284"/>
      <c r="B228" s="284"/>
      <c r="C228" s="284"/>
      <c r="D228" s="284"/>
      <c r="E228" s="284"/>
      <c r="F228" s="284"/>
      <c r="G228" s="284"/>
      <c r="H228" s="284"/>
      <c r="I228" s="284"/>
      <c r="J228" s="284"/>
      <c r="K228" s="284"/>
      <c r="L228" s="284"/>
      <c r="M228" s="284"/>
      <c r="N228" s="284"/>
      <c r="O228" s="284"/>
      <c r="P228" s="284"/>
      <c r="Q228" s="284"/>
      <c r="R228" s="284"/>
    </row>
    <row r="229" spans="1:18" ht="44.25" customHeight="1" x14ac:dyDescent="0.35">
      <c r="A229" s="284"/>
      <c r="B229" s="284"/>
      <c r="C229" s="284"/>
      <c r="D229" s="284"/>
      <c r="E229" s="284"/>
      <c r="F229" s="284"/>
      <c r="G229" s="284"/>
      <c r="H229" s="284"/>
      <c r="I229" s="284"/>
      <c r="J229" s="284"/>
      <c r="K229" s="284"/>
      <c r="L229" s="284"/>
      <c r="M229" s="284"/>
      <c r="N229" s="284"/>
      <c r="O229" s="284"/>
      <c r="P229" s="284"/>
      <c r="Q229" s="284"/>
      <c r="R229" s="284"/>
    </row>
    <row r="230" spans="1:18" ht="44.25" customHeight="1" x14ac:dyDescent="0.35">
      <c r="A230" s="284"/>
      <c r="B230" s="284"/>
      <c r="C230" s="284"/>
      <c r="D230" s="284"/>
      <c r="E230" s="284"/>
      <c r="F230" s="284"/>
      <c r="G230" s="284"/>
      <c r="H230" s="284"/>
      <c r="I230" s="284"/>
      <c r="J230" s="284"/>
      <c r="K230" s="284"/>
      <c r="L230" s="284"/>
      <c r="M230" s="284"/>
      <c r="N230" s="284"/>
      <c r="O230" s="284"/>
      <c r="P230" s="284"/>
      <c r="Q230" s="284"/>
      <c r="R230" s="284"/>
    </row>
    <row r="231" spans="1:18" ht="44.25" customHeight="1" x14ac:dyDescent="0.35">
      <c r="A231" s="284"/>
      <c r="B231" s="284"/>
      <c r="C231" s="284"/>
      <c r="D231" s="284"/>
      <c r="E231" s="284"/>
      <c r="F231" s="284"/>
      <c r="G231" s="284"/>
      <c r="H231" s="284"/>
      <c r="I231" s="284"/>
      <c r="J231" s="284"/>
      <c r="K231" s="284"/>
      <c r="L231" s="284"/>
      <c r="M231" s="284"/>
      <c r="N231" s="284"/>
      <c r="O231" s="284"/>
      <c r="P231" s="284"/>
      <c r="Q231" s="284"/>
      <c r="R231" s="284"/>
    </row>
    <row r="232" spans="1:18" ht="44.25" customHeight="1" x14ac:dyDescent="0.35">
      <c r="A232" s="284"/>
      <c r="B232" s="284"/>
      <c r="C232" s="284"/>
      <c r="D232" s="284"/>
      <c r="E232" s="284"/>
      <c r="F232" s="284"/>
      <c r="G232" s="284"/>
      <c r="H232" s="284"/>
      <c r="I232" s="284"/>
      <c r="J232" s="284"/>
      <c r="K232" s="284"/>
      <c r="L232" s="284"/>
      <c r="M232" s="284"/>
      <c r="N232" s="284"/>
      <c r="O232" s="284"/>
      <c r="P232" s="284"/>
      <c r="Q232" s="284"/>
      <c r="R232" s="284"/>
    </row>
    <row r="233" spans="1:18" ht="44.25" customHeight="1" x14ac:dyDescent="0.35">
      <c r="A233" s="284"/>
      <c r="B233" s="284"/>
      <c r="C233" s="284"/>
      <c r="D233" s="284"/>
      <c r="E233" s="284"/>
      <c r="F233" s="284"/>
      <c r="G233" s="284"/>
      <c r="H233" s="284"/>
      <c r="I233" s="284"/>
      <c r="J233" s="284"/>
      <c r="K233" s="284"/>
      <c r="L233" s="284"/>
      <c r="M233" s="284"/>
      <c r="N233" s="284"/>
      <c r="O233" s="284"/>
      <c r="P233" s="284"/>
      <c r="Q233" s="284"/>
      <c r="R233" s="284"/>
    </row>
    <row r="234" spans="1:18" ht="44.25" customHeight="1" x14ac:dyDescent="0.35">
      <c r="A234" s="284"/>
      <c r="B234" s="284"/>
      <c r="C234" s="284"/>
      <c r="D234" s="284"/>
      <c r="E234" s="284"/>
      <c r="F234" s="284"/>
      <c r="G234" s="284"/>
      <c r="H234" s="284"/>
      <c r="I234" s="284"/>
      <c r="J234" s="284"/>
      <c r="K234" s="284"/>
      <c r="L234" s="284"/>
      <c r="M234" s="284"/>
      <c r="N234" s="284"/>
      <c r="O234" s="284"/>
      <c r="P234" s="284"/>
      <c r="Q234" s="284"/>
      <c r="R234" s="284"/>
    </row>
    <row r="235" spans="1:18" ht="44.25" customHeight="1" x14ac:dyDescent="0.35">
      <c r="A235" s="284"/>
      <c r="B235" s="284"/>
      <c r="C235" s="284"/>
      <c r="D235" s="284"/>
      <c r="E235" s="284"/>
      <c r="F235" s="284"/>
      <c r="G235" s="284"/>
      <c r="H235" s="284"/>
      <c r="I235" s="284"/>
      <c r="J235" s="284"/>
      <c r="K235" s="284"/>
      <c r="L235" s="284"/>
      <c r="M235" s="284"/>
      <c r="N235" s="284"/>
      <c r="O235" s="284"/>
      <c r="P235" s="284"/>
      <c r="Q235" s="284"/>
      <c r="R235" s="284"/>
    </row>
    <row r="236" spans="1:18" ht="44.25" customHeight="1" x14ac:dyDescent="0.35">
      <c r="A236" s="284"/>
      <c r="B236" s="284"/>
      <c r="C236" s="284"/>
      <c r="D236" s="284"/>
      <c r="E236" s="284"/>
      <c r="F236" s="284"/>
      <c r="G236" s="284"/>
      <c r="H236" s="284"/>
      <c r="I236" s="284"/>
      <c r="J236" s="284"/>
      <c r="K236" s="284"/>
      <c r="L236" s="284"/>
      <c r="M236" s="284"/>
      <c r="N236" s="284"/>
      <c r="O236" s="284"/>
      <c r="P236" s="284"/>
      <c r="Q236" s="284"/>
      <c r="R236" s="284"/>
    </row>
    <row r="237" spans="1:18" ht="44.25" customHeight="1" x14ac:dyDescent="0.35">
      <c r="A237" s="284"/>
      <c r="B237" s="284"/>
      <c r="C237" s="284"/>
      <c r="D237" s="284"/>
      <c r="E237" s="284"/>
      <c r="F237" s="284"/>
      <c r="G237" s="284"/>
      <c r="H237" s="284"/>
      <c r="I237" s="284"/>
      <c r="J237" s="284"/>
      <c r="K237" s="284"/>
      <c r="L237" s="284"/>
      <c r="M237" s="284"/>
      <c r="N237" s="284"/>
      <c r="O237" s="284"/>
      <c r="P237" s="284"/>
      <c r="Q237" s="284"/>
      <c r="R237" s="284"/>
    </row>
    <row r="238" spans="1:18" ht="44.25" customHeight="1" x14ac:dyDescent="0.35">
      <c r="A238" s="284"/>
      <c r="B238" s="284"/>
      <c r="C238" s="284"/>
      <c r="D238" s="284"/>
      <c r="E238" s="284"/>
      <c r="F238" s="284"/>
      <c r="G238" s="284"/>
      <c r="H238" s="284"/>
      <c r="I238" s="284"/>
      <c r="J238" s="284"/>
      <c r="K238" s="284"/>
      <c r="L238" s="284"/>
      <c r="M238" s="284"/>
      <c r="N238" s="284"/>
      <c r="O238" s="284"/>
      <c r="P238" s="284"/>
      <c r="Q238" s="284"/>
      <c r="R238" s="284"/>
    </row>
    <row r="239" spans="1:18" ht="44.25" customHeight="1" x14ac:dyDescent="0.35">
      <c r="A239" s="284"/>
      <c r="B239" s="284"/>
      <c r="C239" s="284"/>
      <c r="D239" s="284"/>
      <c r="E239" s="284"/>
      <c r="F239" s="284"/>
      <c r="G239" s="284"/>
      <c r="H239" s="284"/>
      <c r="I239" s="284"/>
      <c r="J239" s="284"/>
      <c r="K239" s="284"/>
      <c r="L239" s="284"/>
      <c r="M239" s="284"/>
      <c r="N239" s="284"/>
      <c r="O239" s="284"/>
      <c r="P239" s="284"/>
      <c r="Q239" s="284"/>
      <c r="R239" s="284"/>
    </row>
    <row r="240" spans="1:18" ht="44.25" customHeight="1" x14ac:dyDescent="0.35">
      <c r="A240" s="284"/>
      <c r="B240" s="284"/>
      <c r="C240" s="284"/>
      <c r="D240" s="284"/>
      <c r="E240" s="284"/>
      <c r="F240" s="284"/>
      <c r="G240" s="284"/>
      <c r="H240" s="284"/>
      <c r="I240" s="284"/>
      <c r="J240" s="284"/>
      <c r="K240" s="284"/>
      <c r="L240" s="284"/>
      <c r="M240" s="284"/>
      <c r="N240" s="284"/>
      <c r="O240" s="284"/>
      <c r="P240" s="284"/>
      <c r="Q240" s="284"/>
      <c r="R240" s="284"/>
    </row>
    <row r="241" spans="1:18" ht="44.25" customHeight="1" x14ac:dyDescent="0.35">
      <c r="A241" s="284"/>
      <c r="B241" s="284"/>
      <c r="C241" s="284"/>
      <c r="D241" s="284"/>
      <c r="E241" s="284"/>
      <c r="F241" s="284"/>
      <c r="G241" s="284"/>
      <c r="H241" s="284"/>
      <c r="I241" s="284"/>
      <c r="J241" s="284"/>
      <c r="K241" s="284"/>
      <c r="L241" s="284"/>
      <c r="M241" s="284"/>
      <c r="N241" s="284"/>
      <c r="O241" s="284"/>
      <c r="P241" s="284"/>
      <c r="Q241" s="284"/>
      <c r="R241" s="284"/>
    </row>
    <row r="242" spans="1:18" ht="44.25" customHeight="1" x14ac:dyDescent="0.35">
      <c r="A242" s="284"/>
      <c r="B242" s="284"/>
      <c r="C242" s="284"/>
      <c r="D242" s="284"/>
      <c r="E242" s="284"/>
      <c r="F242" s="284"/>
      <c r="G242" s="284"/>
      <c r="H242" s="284"/>
      <c r="I242" s="284"/>
      <c r="J242" s="284"/>
      <c r="K242" s="284"/>
      <c r="L242" s="284"/>
      <c r="M242" s="284"/>
      <c r="N242" s="284"/>
      <c r="O242" s="284"/>
      <c r="P242" s="284"/>
      <c r="Q242" s="284"/>
      <c r="R242" s="284"/>
    </row>
    <row r="243" spans="1:18" ht="44.25" customHeight="1" x14ac:dyDescent="0.35">
      <c r="A243" s="284"/>
      <c r="B243" s="284"/>
      <c r="C243" s="284"/>
      <c r="D243" s="284"/>
      <c r="E243" s="284"/>
      <c r="F243" s="284"/>
      <c r="G243" s="284"/>
      <c r="H243" s="284"/>
      <c r="I243" s="284"/>
      <c r="J243" s="284"/>
      <c r="K243" s="284"/>
      <c r="L243" s="284"/>
      <c r="M243" s="284"/>
      <c r="N243" s="284"/>
      <c r="O243" s="284"/>
      <c r="P243" s="284"/>
      <c r="Q243" s="284"/>
      <c r="R243" s="284"/>
    </row>
    <row r="244" spans="1:18" ht="44.25" customHeight="1" x14ac:dyDescent="0.35">
      <c r="A244" s="284"/>
      <c r="B244" s="284"/>
      <c r="C244" s="284"/>
      <c r="D244" s="284"/>
      <c r="E244" s="284"/>
      <c r="F244" s="284"/>
      <c r="G244" s="284"/>
      <c r="H244" s="284"/>
      <c r="I244" s="284"/>
      <c r="J244" s="284"/>
      <c r="K244" s="284"/>
      <c r="L244" s="284"/>
      <c r="M244" s="284"/>
      <c r="N244" s="284"/>
      <c r="O244" s="284"/>
      <c r="P244" s="284"/>
      <c r="Q244" s="284"/>
      <c r="R244" s="284"/>
    </row>
    <row r="245" spans="1:18" ht="44.25" customHeight="1" x14ac:dyDescent="0.35">
      <c r="A245" s="284"/>
      <c r="B245" s="284"/>
      <c r="C245" s="284"/>
      <c r="D245" s="284"/>
      <c r="E245" s="284"/>
      <c r="F245" s="284"/>
      <c r="G245" s="284"/>
      <c r="H245" s="284"/>
      <c r="I245" s="284"/>
      <c r="J245" s="284"/>
      <c r="K245" s="284"/>
      <c r="L245" s="284"/>
      <c r="M245" s="284"/>
      <c r="N245" s="284"/>
      <c r="O245" s="284"/>
      <c r="P245" s="284"/>
      <c r="Q245" s="284"/>
      <c r="R245" s="284"/>
    </row>
    <row r="246" spans="1:18" ht="44.25" customHeight="1" x14ac:dyDescent="0.35">
      <c r="A246" s="284"/>
      <c r="B246" s="284"/>
      <c r="C246" s="284"/>
      <c r="D246" s="284"/>
      <c r="E246" s="284"/>
      <c r="F246" s="284"/>
      <c r="G246" s="284"/>
      <c r="H246" s="284"/>
      <c r="I246" s="284"/>
      <c r="J246" s="284"/>
      <c r="K246" s="284"/>
      <c r="L246" s="284"/>
      <c r="M246" s="284"/>
      <c r="N246" s="284"/>
      <c r="O246" s="284"/>
      <c r="P246" s="284"/>
      <c r="Q246" s="284"/>
      <c r="R246" s="284"/>
    </row>
    <row r="247" spans="1:18" ht="44.25" customHeight="1" x14ac:dyDescent="0.35">
      <c r="A247" s="284"/>
      <c r="B247" s="284"/>
      <c r="C247" s="284"/>
      <c r="D247" s="284"/>
      <c r="E247" s="284"/>
      <c r="F247" s="284"/>
      <c r="G247" s="284"/>
      <c r="H247" s="284"/>
      <c r="I247" s="284"/>
      <c r="J247" s="284"/>
      <c r="K247" s="284"/>
      <c r="L247" s="284"/>
      <c r="M247" s="284"/>
      <c r="N247" s="284"/>
      <c r="O247" s="284"/>
      <c r="P247" s="284"/>
      <c r="Q247" s="284"/>
      <c r="R247" s="284"/>
    </row>
    <row r="248" spans="1:18" ht="44.25" customHeight="1" x14ac:dyDescent="0.35">
      <c r="A248" s="284"/>
      <c r="B248" s="284"/>
      <c r="C248" s="284"/>
      <c r="D248" s="284"/>
      <c r="E248" s="284"/>
      <c r="F248" s="284"/>
      <c r="G248" s="284"/>
      <c r="H248" s="284"/>
      <c r="I248" s="284"/>
      <c r="J248" s="284"/>
      <c r="K248" s="284"/>
      <c r="L248" s="284"/>
      <c r="M248" s="284"/>
      <c r="N248" s="284"/>
      <c r="O248" s="284"/>
      <c r="P248" s="284"/>
      <c r="Q248" s="284"/>
      <c r="R248" s="284"/>
    </row>
    <row r="249" spans="1:18" ht="44.25" customHeight="1" x14ac:dyDescent="0.35">
      <c r="A249" s="284"/>
      <c r="B249" s="284"/>
      <c r="C249" s="284"/>
      <c r="D249" s="284"/>
      <c r="E249" s="284"/>
      <c r="F249" s="284"/>
      <c r="G249" s="284"/>
      <c r="H249" s="284"/>
      <c r="I249" s="284"/>
      <c r="J249" s="284"/>
      <c r="K249" s="284"/>
      <c r="L249" s="284"/>
      <c r="M249" s="284"/>
      <c r="N249" s="284"/>
      <c r="O249" s="284"/>
      <c r="P249" s="284"/>
      <c r="Q249" s="284"/>
      <c r="R249" s="284"/>
    </row>
    <row r="250" spans="1:18" ht="44.25" customHeight="1" x14ac:dyDescent="0.35">
      <c r="A250" s="284"/>
      <c r="B250" s="284"/>
      <c r="C250" s="284"/>
      <c r="D250" s="284"/>
      <c r="E250" s="284"/>
      <c r="F250" s="284"/>
      <c r="G250" s="284"/>
      <c r="H250" s="284"/>
      <c r="I250" s="284"/>
      <c r="J250" s="284"/>
      <c r="K250" s="284"/>
      <c r="L250" s="284"/>
      <c r="M250" s="284"/>
      <c r="N250" s="284"/>
      <c r="O250" s="284"/>
      <c r="P250" s="284"/>
      <c r="Q250" s="284"/>
      <c r="R250" s="284"/>
    </row>
    <row r="251" spans="1:18" ht="44.25" customHeight="1" x14ac:dyDescent="0.35">
      <c r="A251" s="284"/>
      <c r="B251" s="284"/>
      <c r="C251" s="284"/>
      <c r="D251" s="284"/>
      <c r="E251" s="284"/>
      <c r="F251" s="284"/>
      <c r="G251" s="284"/>
      <c r="H251" s="284"/>
      <c r="I251" s="284"/>
      <c r="J251" s="284"/>
      <c r="K251" s="284"/>
      <c r="L251" s="284"/>
      <c r="M251" s="284"/>
      <c r="N251" s="284"/>
      <c r="O251" s="284"/>
      <c r="P251" s="284"/>
      <c r="Q251" s="284"/>
      <c r="R251" s="284"/>
    </row>
    <row r="252" spans="1:18" ht="44.25" customHeight="1" x14ac:dyDescent="0.35">
      <c r="A252" s="284"/>
      <c r="B252" s="284"/>
      <c r="C252" s="284"/>
      <c r="D252" s="284"/>
      <c r="E252" s="284"/>
      <c r="F252" s="284"/>
      <c r="G252" s="284"/>
      <c r="H252" s="284"/>
      <c r="I252" s="284"/>
      <c r="J252" s="284"/>
      <c r="K252" s="284"/>
      <c r="L252" s="284"/>
      <c r="M252" s="284"/>
      <c r="N252" s="284"/>
      <c r="O252" s="284"/>
      <c r="P252" s="284"/>
      <c r="Q252" s="284"/>
      <c r="R252" s="284"/>
    </row>
    <row r="253" spans="1:18" ht="44.25" customHeight="1" x14ac:dyDescent="0.35">
      <c r="A253" s="284"/>
      <c r="B253" s="284"/>
      <c r="C253" s="284"/>
      <c r="D253" s="284"/>
      <c r="E253" s="284"/>
      <c r="F253" s="284"/>
      <c r="G253" s="284"/>
      <c r="H253" s="284"/>
      <c r="I253" s="284"/>
      <c r="J253" s="284"/>
      <c r="K253" s="284"/>
      <c r="L253" s="284"/>
      <c r="M253" s="284"/>
      <c r="N253" s="284"/>
      <c r="O253" s="284"/>
      <c r="P253" s="284"/>
      <c r="Q253" s="284"/>
      <c r="R253" s="284"/>
    </row>
    <row r="254" spans="1:18" ht="44.25" customHeight="1" x14ac:dyDescent="0.35">
      <c r="A254" s="284"/>
      <c r="B254" s="284"/>
      <c r="C254" s="284"/>
      <c r="D254" s="284"/>
      <c r="E254" s="284"/>
      <c r="F254" s="284"/>
      <c r="G254" s="284"/>
      <c r="H254" s="284"/>
      <c r="I254" s="284"/>
      <c r="J254" s="284"/>
      <c r="K254" s="284"/>
      <c r="L254" s="284"/>
      <c r="M254" s="284"/>
      <c r="N254" s="284"/>
      <c r="O254" s="284"/>
      <c r="P254" s="284"/>
      <c r="Q254" s="284"/>
      <c r="R254" s="284"/>
    </row>
    <row r="255" spans="1:18" ht="44.25" customHeight="1" x14ac:dyDescent="0.35">
      <c r="A255" s="284"/>
      <c r="B255" s="284"/>
      <c r="C255" s="284"/>
      <c r="D255" s="284"/>
      <c r="E255" s="284"/>
      <c r="F255" s="284"/>
      <c r="G255" s="284"/>
      <c r="H255" s="284"/>
      <c r="I255" s="284"/>
      <c r="J255" s="284"/>
      <c r="K255" s="284"/>
      <c r="L255" s="284"/>
      <c r="M255" s="284"/>
      <c r="N255" s="284"/>
      <c r="O255" s="284"/>
      <c r="P255" s="284"/>
      <c r="Q255" s="284"/>
      <c r="R255" s="284"/>
    </row>
    <row r="256" spans="1:18" ht="44.25" customHeight="1" x14ac:dyDescent="0.35">
      <c r="A256" s="284"/>
      <c r="B256" s="284"/>
      <c r="C256" s="284"/>
      <c r="D256" s="284"/>
      <c r="E256" s="284"/>
      <c r="F256" s="284"/>
      <c r="G256" s="284"/>
      <c r="H256" s="284"/>
      <c r="I256" s="284"/>
      <c r="J256" s="284"/>
      <c r="K256" s="284"/>
      <c r="L256" s="284"/>
      <c r="M256" s="284"/>
      <c r="N256" s="284"/>
      <c r="O256" s="284"/>
      <c r="P256" s="284"/>
      <c r="Q256" s="284"/>
      <c r="R256" s="284"/>
    </row>
    <row r="257" spans="1:18" ht="44.25" customHeight="1" x14ac:dyDescent="0.35">
      <c r="A257" s="284"/>
      <c r="B257" s="284"/>
      <c r="C257" s="284"/>
      <c r="D257" s="284"/>
      <c r="E257" s="284"/>
      <c r="F257" s="284"/>
      <c r="G257" s="284"/>
      <c r="H257" s="284"/>
      <c r="I257" s="284"/>
      <c r="J257" s="284"/>
      <c r="K257" s="284"/>
      <c r="L257" s="284"/>
      <c r="M257" s="284"/>
      <c r="N257" s="284"/>
      <c r="O257" s="284"/>
      <c r="P257" s="284"/>
      <c r="Q257" s="284"/>
      <c r="R257" s="284"/>
    </row>
    <row r="258" spans="1:18" ht="44.25" customHeight="1" x14ac:dyDescent="0.35">
      <c r="A258" s="284"/>
      <c r="B258" s="284"/>
      <c r="C258" s="284"/>
      <c r="D258" s="284"/>
      <c r="E258" s="284"/>
      <c r="F258" s="284"/>
      <c r="G258" s="284"/>
      <c r="H258" s="284"/>
      <c r="I258" s="284"/>
      <c r="J258" s="284"/>
      <c r="K258" s="284"/>
      <c r="L258" s="284"/>
      <c r="M258" s="284"/>
      <c r="N258" s="284"/>
      <c r="O258" s="284"/>
      <c r="P258" s="284"/>
      <c r="Q258" s="284"/>
      <c r="R258" s="284"/>
    </row>
    <row r="259" spans="1:18" ht="44.25" customHeight="1" x14ac:dyDescent="0.35">
      <c r="A259" s="284"/>
      <c r="B259" s="284"/>
      <c r="C259" s="284"/>
      <c r="D259" s="284"/>
      <c r="E259" s="284"/>
      <c r="F259" s="284"/>
      <c r="G259" s="284"/>
      <c r="H259" s="284"/>
      <c r="I259" s="284"/>
      <c r="J259" s="284"/>
      <c r="K259" s="284"/>
      <c r="L259" s="284"/>
      <c r="M259" s="284"/>
      <c r="N259" s="284"/>
      <c r="O259" s="284"/>
      <c r="P259" s="284"/>
      <c r="Q259" s="284"/>
      <c r="R259" s="284"/>
    </row>
    <row r="260" spans="1:18" ht="44.25" customHeight="1" x14ac:dyDescent="0.35">
      <c r="A260" s="284"/>
      <c r="B260" s="284"/>
      <c r="C260" s="284"/>
      <c r="D260" s="284"/>
      <c r="E260" s="284"/>
      <c r="F260" s="284"/>
      <c r="G260" s="284"/>
      <c r="H260" s="284"/>
      <c r="I260" s="284"/>
      <c r="J260" s="284"/>
      <c r="K260" s="284"/>
      <c r="L260" s="284"/>
      <c r="M260" s="284"/>
      <c r="N260" s="284"/>
      <c r="O260" s="284"/>
      <c r="P260" s="284"/>
      <c r="Q260" s="284"/>
      <c r="R260" s="284"/>
    </row>
    <row r="261" spans="1:18" ht="44.25" customHeight="1" x14ac:dyDescent="0.35">
      <c r="A261" s="284"/>
      <c r="B261" s="284"/>
      <c r="C261" s="284"/>
      <c r="D261" s="284"/>
      <c r="E261" s="284"/>
      <c r="F261" s="284"/>
      <c r="G261" s="284"/>
      <c r="H261" s="284"/>
      <c r="I261" s="284"/>
      <c r="J261" s="284"/>
      <c r="K261" s="284"/>
      <c r="L261" s="284"/>
      <c r="M261" s="284"/>
      <c r="N261" s="284"/>
      <c r="O261" s="284"/>
      <c r="P261" s="284"/>
      <c r="Q261" s="284"/>
      <c r="R261" s="284"/>
    </row>
    <row r="262" spans="1:18" ht="44.25" customHeight="1" x14ac:dyDescent="0.35">
      <c r="A262" s="284"/>
      <c r="B262" s="284"/>
      <c r="C262" s="284"/>
      <c r="D262" s="284"/>
      <c r="E262" s="284"/>
      <c r="F262" s="284"/>
      <c r="G262" s="284"/>
      <c r="H262" s="284"/>
      <c r="I262" s="284"/>
      <c r="J262" s="284"/>
      <c r="K262" s="284"/>
      <c r="L262" s="284"/>
      <c r="M262" s="284"/>
      <c r="N262" s="284"/>
      <c r="O262" s="284"/>
      <c r="P262" s="284"/>
      <c r="Q262" s="284"/>
      <c r="R262" s="284"/>
    </row>
    <row r="263" spans="1:18" ht="44.25" customHeight="1" x14ac:dyDescent="0.35">
      <c r="A263" s="284"/>
      <c r="B263" s="284"/>
      <c r="C263" s="284"/>
      <c r="D263" s="284"/>
      <c r="E263" s="284"/>
      <c r="F263" s="284"/>
      <c r="G263" s="284"/>
      <c r="H263" s="284"/>
      <c r="I263" s="284"/>
      <c r="J263" s="284"/>
      <c r="K263" s="284"/>
      <c r="L263" s="284"/>
      <c r="M263" s="284"/>
      <c r="N263" s="284"/>
      <c r="O263" s="284"/>
      <c r="P263" s="284"/>
      <c r="Q263" s="284"/>
      <c r="R263" s="284"/>
    </row>
    <row r="264" spans="1:18" ht="44.25" customHeight="1" x14ac:dyDescent="0.35">
      <c r="A264" s="284"/>
      <c r="B264" s="284"/>
      <c r="C264" s="284"/>
      <c r="D264" s="284"/>
      <c r="E264" s="284"/>
      <c r="F264" s="284"/>
      <c r="G264" s="284"/>
      <c r="H264" s="284"/>
      <c r="I264" s="284"/>
      <c r="J264" s="284"/>
      <c r="K264" s="284"/>
      <c r="L264" s="284"/>
      <c r="M264" s="284"/>
      <c r="N264" s="284"/>
      <c r="O264" s="284"/>
      <c r="P264" s="284"/>
      <c r="Q264" s="284"/>
      <c r="R264" s="284"/>
    </row>
    <row r="265" spans="1:18" ht="44.25" customHeight="1" x14ac:dyDescent="0.35">
      <c r="A265" s="284"/>
      <c r="B265" s="284"/>
      <c r="C265" s="284"/>
      <c r="D265" s="284"/>
      <c r="E265" s="284"/>
      <c r="F265" s="284"/>
      <c r="G265" s="284"/>
      <c r="H265" s="284"/>
      <c r="I265" s="284"/>
      <c r="J265" s="284"/>
      <c r="K265" s="284"/>
      <c r="L265" s="284"/>
      <c r="M265" s="284"/>
      <c r="N265" s="284"/>
      <c r="O265" s="284"/>
      <c r="P265" s="284"/>
      <c r="Q265" s="284"/>
      <c r="R265" s="284"/>
    </row>
    <row r="266" spans="1:18" ht="44.25" customHeight="1" x14ac:dyDescent="0.35">
      <c r="A266" s="284"/>
      <c r="B266" s="284"/>
      <c r="C266" s="284"/>
      <c r="D266" s="284"/>
      <c r="E266" s="284"/>
      <c r="F266" s="284"/>
      <c r="G266" s="284"/>
      <c r="H266" s="284"/>
      <c r="I266" s="284"/>
      <c r="J266" s="284"/>
      <c r="K266" s="284"/>
      <c r="L266" s="284"/>
      <c r="M266" s="284"/>
      <c r="N266" s="284"/>
      <c r="O266" s="284"/>
      <c r="P266" s="284"/>
      <c r="Q266" s="284"/>
      <c r="R266" s="284"/>
    </row>
    <row r="267" spans="1:18" ht="44.25" customHeight="1" x14ac:dyDescent="0.35">
      <c r="A267" s="284"/>
      <c r="B267" s="284"/>
      <c r="C267" s="284"/>
      <c r="D267" s="284"/>
      <c r="E267" s="284"/>
      <c r="F267" s="284"/>
      <c r="G267" s="284"/>
      <c r="H267" s="284"/>
      <c r="I267" s="284"/>
      <c r="J267" s="284"/>
      <c r="K267" s="284"/>
      <c r="L267" s="284"/>
      <c r="M267" s="284"/>
      <c r="N267" s="284"/>
      <c r="O267" s="284"/>
      <c r="P267" s="284"/>
      <c r="Q267" s="284"/>
      <c r="R267" s="284"/>
    </row>
    <row r="268" spans="1:18" ht="44.25" customHeight="1" x14ac:dyDescent="0.35">
      <c r="A268" s="284"/>
      <c r="B268" s="284"/>
      <c r="C268" s="284"/>
      <c r="D268" s="284"/>
      <c r="E268" s="284"/>
      <c r="F268" s="284"/>
      <c r="G268" s="284"/>
      <c r="H268" s="284"/>
      <c r="I268" s="284"/>
      <c r="J268" s="284"/>
      <c r="K268" s="284"/>
      <c r="L268" s="284"/>
      <c r="M268" s="284"/>
      <c r="N268" s="284"/>
      <c r="O268" s="284"/>
      <c r="P268" s="284"/>
      <c r="Q268" s="284"/>
      <c r="R268" s="284"/>
    </row>
    <row r="269" spans="1:18" ht="44.25" customHeight="1" x14ac:dyDescent="0.35">
      <c r="A269" s="284"/>
      <c r="B269" s="284"/>
      <c r="C269" s="284"/>
      <c r="D269" s="284"/>
      <c r="E269" s="284"/>
      <c r="F269" s="284"/>
      <c r="G269" s="284"/>
      <c r="H269" s="284"/>
      <c r="I269" s="284"/>
      <c r="J269" s="284"/>
      <c r="K269" s="284"/>
      <c r="L269" s="284"/>
      <c r="M269" s="284"/>
      <c r="N269" s="284"/>
      <c r="O269" s="284"/>
      <c r="P269" s="284"/>
      <c r="Q269" s="284"/>
      <c r="R269" s="284"/>
    </row>
    <row r="270" spans="1:18" ht="44.25" customHeight="1" x14ac:dyDescent="0.35">
      <c r="A270" s="284"/>
      <c r="B270" s="284"/>
      <c r="C270" s="284"/>
      <c r="D270" s="284"/>
      <c r="E270" s="284"/>
      <c r="F270" s="284"/>
      <c r="G270" s="284"/>
      <c r="H270" s="284"/>
      <c r="I270" s="284"/>
      <c r="J270" s="284"/>
      <c r="K270" s="284"/>
      <c r="L270" s="284"/>
      <c r="M270" s="284"/>
      <c r="N270" s="284"/>
      <c r="O270" s="284"/>
      <c r="P270" s="284"/>
      <c r="Q270" s="284"/>
      <c r="R270" s="284"/>
    </row>
    <row r="271" spans="1:18" ht="44.25" customHeight="1" x14ac:dyDescent="0.35">
      <c r="A271" s="284"/>
      <c r="B271" s="284"/>
      <c r="C271" s="284"/>
      <c r="D271" s="284"/>
      <c r="E271" s="284"/>
      <c r="F271" s="284"/>
      <c r="G271" s="284"/>
      <c r="H271" s="284"/>
      <c r="I271" s="284"/>
      <c r="J271" s="284"/>
      <c r="K271" s="284"/>
      <c r="L271" s="284"/>
      <c r="M271" s="284"/>
      <c r="N271" s="284"/>
      <c r="O271" s="284"/>
      <c r="P271" s="284"/>
      <c r="Q271" s="284"/>
      <c r="R271" s="284"/>
    </row>
    <row r="272" spans="1:18" ht="44.25" customHeight="1" x14ac:dyDescent="0.35">
      <c r="A272" s="284"/>
      <c r="B272" s="284"/>
      <c r="C272" s="284"/>
      <c r="D272" s="284"/>
      <c r="E272" s="284"/>
      <c r="F272" s="284"/>
      <c r="G272" s="284"/>
      <c r="H272" s="284"/>
      <c r="I272" s="284"/>
      <c r="J272" s="284"/>
      <c r="K272" s="284"/>
      <c r="L272" s="284"/>
      <c r="M272" s="284"/>
      <c r="N272" s="284"/>
      <c r="O272" s="284"/>
      <c r="P272" s="284"/>
      <c r="Q272" s="284"/>
      <c r="R272" s="284"/>
    </row>
    <row r="273" spans="1:18" ht="44.25" customHeight="1" x14ac:dyDescent="0.35">
      <c r="A273" s="284"/>
      <c r="B273" s="284"/>
      <c r="C273" s="284"/>
      <c r="D273" s="284"/>
      <c r="E273" s="284"/>
      <c r="F273" s="284"/>
      <c r="G273" s="284"/>
      <c r="H273" s="284"/>
      <c r="I273" s="284"/>
      <c r="J273" s="284"/>
      <c r="K273" s="284"/>
      <c r="L273" s="284"/>
      <c r="M273" s="284"/>
      <c r="N273" s="284"/>
      <c r="O273" s="284"/>
      <c r="P273" s="284"/>
      <c r="Q273" s="284"/>
      <c r="R273" s="284"/>
    </row>
    <row r="274" spans="1:18" ht="44.25" customHeight="1" x14ac:dyDescent="0.35">
      <c r="A274" s="284"/>
      <c r="B274" s="284"/>
      <c r="C274" s="284"/>
      <c r="D274" s="284"/>
      <c r="E274" s="284"/>
      <c r="F274" s="284"/>
      <c r="G274" s="284"/>
      <c r="H274" s="284"/>
      <c r="I274" s="284"/>
      <c r="J274" s="284"/>
      <c r="K274" s="284"/>
      <c r="L274" s="284"/>
      <c r="M274" s="284"/>
      <c r="N274" s="284"/>
      <c r="O274" s="284"/>
      <c r="P274" s="284"/>
      <c r="Q274" s="284"/>
      <c r="R274" s="284"/>
    </row>
    <row r="275" spans="1:18" ht="44.25" customHeight="1" x14ac:dyDescent="0.35">
      <c r="A275" s="284"/>
      <c r="B275" s="284"/>
      <c r="C275" s="284"/>
      <c r="D275" s="284"/>
      <c r="E275" s="284"/>
      <c r="F275" s="284"/>
      <c r="G275" s="284"/>
      <c r="H275" s="284"/>
      <c r="I275" s="284"/>
      <c r="J275" s="284"/>
      <c r="K275" s="284"/>
      <c r="L275" s="284"/>
      <c r="M275" s="284"/>
      <c r="N275" s="284"/>
      <c r="O275" s="284"/>
      <c r="P275" s="284"/>
      <c r="Q275" s="284"/>
      <c r="R275" s="284"/>
    </row>
    <row r="276" spans="1:18" ht="44.25" customHeight="1" x14ac:dyDescent="0.35">
      <c r="A276" s="284"/>
      <c r="B276" s="284"/>
      <c r="C276" s="284"/>
      <c r="D276" s="284"/>
      <c r="E276" s="284"/>
      <c r="F276" s="284"/>
      <c r="G276" s="284"/>
      <c r="H276" s="284"/>
      <c r="I276" s="284"/>
      <c r="J276" s="284"/>
      <c r="K276" s="284"/>
      <c r="L276" s="284"/>
      <c r="M276" s="284"/>
      <c r="N276" s="284"/>
      <c r="O276" s="284"/>
      <c r="P276" s="284"/>
      <c r="Q276" s="284"/>
      <c r="R276" s="284"/>
    </row>
    <row r="277" spans="1:18" ht="44.25" customHeight="1" x14ac:dyDescent="0.35">
      <c r="A277" s="284"/>
      <c r="B277" s="284"/>
      <c r="C277" s="284"/>
      <c r="D277" s="284"/>
      <c r="E277" s="284"/>
      <c r="F277" s="284"/>
      <c r="G277" s="284"/>
      <c r="H277" s="284"/>
      <c r="I277" s="284"/>
      <c r="J277" s="284"/>
      <c r="K277" s="284"/>
      <c r="L277" s="284"/>
      <c r="M277" s="284"/>
      <c r="N277" s="284"/>
      <c r="O277" s="284"/>
      <c r="P277" s="284"/>
      <c r="Q277" s="284"/>
      <c r="R277" s="284"/>
    </row>
    <row r="278" spans="1:18" ht="44.25" customHeight="1" x14ac:dyDescent="0.35">
      <c r="A278" s="284"/>
      <c r="B278" s="284"/>
      <c r="C278" s="284"/>
      <c r="D278" s="284"/>
      <c r="E278" s="284"/>
      <c r="F278" s="284"/>
      <c r="G278" s="284"/>
      <c r="H278" s="284"/>
      <c r="I278" s="284"/>
      <c r="J278" s="284"/>
      <c r="K278" s="284"/>
      <c r="L278" s="284"/>
      <c r="M278" s="284"/>
      <c r="N278" s="284"/>
      <c r="O278" s="284"/>
      <c r="P278" s="284"/>
      <c r="Q278" s="284"/>
      <c r="R278" s="284"/>
    </row>
    <row r="279" spans="1:18" ht="44.25" customHeight="1" x14ac:dyDescent="0.35">
      <c r="A279" s="284"/>
      <c r="B279" s="284"/>
      <c r="C279" s="284"/>
      <c r="D279" s="284"/>
      <c r="E279" s="284"/>
      <c r="F279" s="284"/>
      <c r="G279" s="284"/>
      <c r="H279" s="284"/>
      <c r="I279" s="284"/>
      <c r="J279" s="284"/>
      <c r="K279" s="284"/>
      <c r="L279" s="284"/>
      <c r="M279" s="284"/>
      <c r="N279" s="284"/>
      <c r="O279" s="284"/>
      <c r="P279" s="284"/>
      <c r="Q279" s="284"/>
      <c r="R279" s="284"/>
    </row>
    <row r="280" spans="1:18" ht="44.25" customHeight="1" x14ac:dyDescent="0.35">
      <c r="A280" s="284"/>
      <c r="B280" s="284"/>
      <c r="C280" s="284"/>
      <c r="D280" s="284"/>
      <c r="E280" s="284"/>
      <c r="F280" s="284"/>
      <c r="G280" s="284"/>
      <c r="H280" s="284"/>
      <c r="I280" s="284"/>
      <c r="J280" s="284"/>
      <c r="K280" s="284"/>
      <c r="L280" s="284"/>
      <c r="M280" s="284"/>
      <c r="N280" s="284"/>
      <c r="O280" s="284"/>
      <c r="P280" s="284"/>
      <c r="Q280" s="284"/>
      <c r="R280" s="284"/>
    </row>
    <row r="281" spans="1:18" ht="44.25" customHeight="1" x14ac:dyDescent="0.35">
      <c r="A281" s="284"/>
      <c r="B281" s="284"/>
      <c r="C281" s="284"/>
      <c r="D281" s="284"/>
      <c r="E281" s="284"/>
      <c r="F281" s="284"/>
      <c r="G281" s="284"/>
      <c r="H281" s="284"/>
      <c r="I281" s="284"/>
      <c r="J281" s="284"/>
      <c r="K281" s="284"/>
      <c r="L281" s="284"/>
      <c r="M281" s="284"/>
      <c r="N281" s="284"/>
      <c r="O281" s="284"/>
      <c r="P281" s="284"/>
      <c r="Q281" s="284"/>
      <c r="R281" s="284"/>
    </row>
    <row r="282" spans="1:18" ht="44.25" customHeight="1" x14ac:dyDescent="0.35">
      <c r="A282" s="284"/>
      <c r="B282" s="284"/>
      <c r="C282" s="284"/>
      <c r="D282" s="284"/>
      <c r="E282" s="284"/>
      <c r="F282" s="284"/>
      <c r="G282" s="284"/>
      <c r="H282" s="284"/>
      <c r="I282" s="284"/>
      <c r="J282" s="284"/>
      <c r="K282" s="284"/>
      <c r="L282" s="284"/>
      <c r="M282" s="284"/>
      <c r="N282" s="284"/>
      <c r="O282" s="284"/>
      <c r="P282" s="284"/>
      <c r="Q282" s="284"/>
      <c r="R282" s="284"/>
    </row>
    <row r="283" spans="1:18" ht="44.25" customHeight="1" x14ac:dyDescent="0.35">
      <c r="A283" s="284"/>
      <c r="B283" s="284"/>
      <c r="C283" s="284"/>
      <c r="D283" s="284"/>
      <c r="E283" s="284"/>
      <c r="F283" s="284"/>
      <c r="G283" s="284"/>
      <c r="H283" s="284"/>
      <c r="I283" s="284"/>
      <c r="J283" s="284"/>
      <c r="K283" s="284"/>
      <c r="L283" s="284"/>
      <c r="M283" s="284"/>
      <c r="N283" s="284"/>
      <c r="O283" s="284"/>
      <c r="P283" s="284"/>
      <c r="Q283" s="284"/>
      <c r="R283" s="284"/>
    </row>
    <row r="284" spans="1:18" ht="44.25" customHeight="1" x14ac:dyDescent="0.35">
      <c r="A284" s="284"/>
      <c r="B284" s="284"/>
      <c r="C284" s="284"/>
      <c r="D284" s="284"/>
      <c r="E284" s="284"/>
      <c r="F284" s="284"/>
      <c r="G284" s="284"/>
      <c r="H284" s="284"/>
      <c r="I284" s="284"/>
      <c r="J284" s="284"/>
      <c r="K284" s="284"/>
      <c r="L284" s="284"/>
      <c r="M284" s="284"/>
      <c r="N284" s="284"/>
      <c r="O284" s="284"/>
      <c r="P284" s="284"/>
      <c r="Q284" s="284"/>
      <c r="R284" s="284"/>
    </row>
    <row r="285" spans="1:18" ht="44.25" customHeight="1" x14ac:dyDescent="0.35">
      <c r="A285" s="284"/>
      <c r="B285" s="284"/>
      <c r="C285" s="284"/>
      <c r="D285" s="284"/>
      <c r="E285" s="284"/>
      <c r="F285" s="284"/>
      <c r="G285" s="284"/>
      <c r="H285" s="284"/>
      <c r="I285" s="284"/>
      <c r="J285" s="284"/>
      <c r="K285" s="284"/>
      <c r="L285" s="284"/>
      <c r="M285" s="284"/>
      <c r="N285" s="284"/>
      <c r="O285" s="284"/>
      <c r="P285" s="284"/>
      <c r="Q285" s="284"/>
      <c r="R285" s="284"/>
    </row>
    <row r="286" spans="1:18" ht="44.25" customHeight="1" x14ac:dyDescent="0.35">
      <c r="A286" s="284"/>
      <c r="B286" s="284"/>
      <c r="C286" s="284"/>
      <c r="D286" s="284"/>
      <c r="E286" s="284"/>
      <c r="F286" s="284"/>
      <c r="G286" s="284"/>
      <c r="H286" s="284"/>
      <c r="I286" s="284"/>
      <c r="J286" s="284"/>
      <c r="K286" s="284"/>
      <c r="L286" s="284"/>
      <c r="M286" s="284"/>
      <c r="N286" s="284"/>
      <c r="O286" s="284"/>
      <c r="P286" s="284"/>
      <c r="Q286" s="284"/>
      <c r="R286" s="284"/>
    </row>
    <row r="287" spans="1:18" ht="44.25" customHeight="1" x14ac:dyDescent="0.35">
      <c r="A287" s="284"/>
      <c r="B287" s="284"/>
      <c r="C287" s="284"/>
      <c r="D287" s="284"/>
      <c r="E287" s="284"/>
      <c r="F287" s="284"/>
      <c r="G287" s="284"/>
      <c r="H287" s="284"/>
      <c r="I287" s="284"/>
      <c r="J287" s="284"/>
      <c r="K287" s="284"/>
      <c r="L287" s="284"/>
      <c r="M287" s="284"/>
      <c r="N287" s="284"/>
      <c r="O287" s="284"/>
      <c r="P287" s="284"/>
      <c r="Q287" s="284"/>
      <c r="R287" s="284"/>
    </row>
    <row r="288" spans="1:18" ht="44.25" customHeight="1" x14ac:dyDescent="0.35">
      <c r="A288" s="284"/>
      <c r="B288" s="284"/>
      <c r="C288" s="284"/>
      <c r="D288" s="284"/>
      <c r="E288" s="284"/>
      <c r="F288" s="284"/>
      <c r="G288" s="284"/>
      <c r="H288" s="284"/>
      <c r="I288" s="284"/>
      <c r="J288" s="284"/>
      <c r="K288" s="284"/>
      <c r="L288" s="284"/>
      <c r="M288" s="284"/>
      <c r="N288" s="284"/>
      <c r="O288" s="284"/>
      <c r="P288" s="284"/>
      <c r="Q288" s="284"/>
      <c r="R288" s="284"/>
    </row>
    <row r="289" spans="1:18" ht="44.25" customHeight="1" x14ac:dyDescent="0.35">
      <c r="A289" s="284"/>
      <c r="B289" s="284"/>
      <c r="C289" s="284"/>
      <c r="D289" s="284"/>
      <c r="E289" s="284"/>
      <c r="F289" s="284"/>
      <c r="G289" s="284"/>
      <c r="H289" s="284"/>
      <c r="I289" s="284"/>
      <c r="J289" s="284"/>
      <c r="K289" s="284"/>
      <c r="L289" s="284"/>
      <c r="M289" s="284"/>
      <c r="N289" s="284"/>
      <c r="O289" s="284"/>
      <c r="P289" s="284"/>
      <c r="Q289" s="284"/>
      <c r="R289" s="284"/>
    </row>
    <row r="290" spans="1:18" ht="44.25" customHeight="1" x14ac:dyDescent="0.35">
      <c r="A290" s="284"/>
      <c r="B290" s="284"/>
      <c r="C290" s="284"/>
      <c r="D290" s="284"/>
      <c r="E290" s="284"/>
      <c r="F290" s="284"/>
      <c r="G290" s="284"/>
      <c r="H290" s="284"/>
      <c r="I290" s="284"/>
      <c r="J290" s="284"/>
      <c r="K290" s="284"/>
      <c r="L290" s="284"/>
      <c r="M290" s="284"/>
      <c r="N290" s="284"/>
      <c r="O290" s="284"/>
      <c r="P290" s="284"/>
      <c r="Q290" s="284"/>
      <c r="R290" s="284"/>
    </row>
    <row r="291" spans="1:18" ht="44.25" customHeight="1" x14ac:dyDescent="0.35">
      <c r="A291" s="284"/>
      <c r="B291" s="284"/>
      <c r="C291" s="284"/>
      <c r="D291" s="284"/>
      <c r="E291" s="284"/>
      <c r="F291" s="284"/>
      <c r="G291" s="284"/>
      <c r="H291" s="284"/>
      <c r="I291" s="284"/>
      <c r="J291" s="284"/>
      <c r="K291" s="284"/>
      <c r="L291" s="284"/>
      <c r="M291" s="284"/>
      <c r="N291" s="284"/>
      <c r="O291" s="284"/>
      <c r="P291" s="284"/>
      <c r="Q291" s="284"/>
      <c r="R291" s="284"/>
    </row>
    <row r="292" spans="1:18" ht="44.25" customHeight="1" x14ac:dyDescent="0.35">
      <c r="A292" s="284"/>
      <c r="B292" s="284"/>
      <c r="C292" s="284"/>
      <c r="D292" s="284"/>
      <c r="E292" s="284"/>
      <c r="F292" s="284"/>
      <c r="G292" s="284"/>
      <c r="H292" s="284"/>
      <c r="I292" s="284"/>
      <c r="J292" s="284"/>
      <c r="K292" s="284"/>
      <c r="L292" s="284"/>
      <c r="M292" s="284"/>
      <c r="N292" s="284"/>
      <c r="O292" s="284"/>
      <c r="P292" s="284"/>
      <c r="Q292" s="284"/>
      <c r="R292" s="284"/>
    </row>
    <row r="293" spans="1:18" ht="44.25" customHeight="1" x14ac:dyDescent="0.35">
      <c r="A293" s="284"/>
      <c r="B293" s="284"/>
      <c r="C293" s="284"/>
      <c r="D293" s="284"/>
      <c r="E293" s="284"/>
      <c r="F293" s="284"/>
      <c r="G293" s="284"/>
      <c r="H293" s="284"/>
      <c r="I293" s="284"/>
      <c r="J293" s="284"/>
      <c r="K293" s="284"/>
      <c r="L293" s="284"/>
      <c r="M293" s="284"/>
      <c r="N293" s="284"/>
      <c r="O293" s="284"/>
      <c r="P293" s="284"/>
      <c r="Q293" s="284"/>
      <c r="R293" s="284"/>
    </row>
    <row r="294" spans="1:18" ht="44.25" customHeight="1" x14ac:dyDescent="0.35">
      <c r="A294" s="284"/>
      <c r="B294" s="284"/>
      <c r="C294" s="284"/>
      <c r="D294" s="284"/>
      <c r="E294" s="284"/>
      <c r="F294" s="284"/>
      <c r="G294" s="284"/>
      <c r="H294" s="284"/>
      <c r="I294" s="284"/>
      <c r="J294" s="284"/>
      <c r="K294" s="284"/>
      <c r="L294" s="284"/>
      <c r="M294" s="284"/>
      <c r="N294" s="284"/>
      <c r="O294" s="284"/>
      <c r="P294" s="284"/>
      <c r="Q294" s="284"/>
      <c r="R294" s="284"/>
    </row>
    <row r="295" spans="1:18" ht="44.25" customHeight="1" x14ac:dyDescent="0.35">
      <c r="A295" s="284"/>
      <c r="B295" s="284"/>
      <c r="C295" s="284"/>
      <c r="D295" s="284"/>
      <c r="E295" s="284"/>
      <c r="F295" s="284"/>
      <c r="G295" s="284"/>
      <c r="H295" s="284"/>
      <c r="I295" s="284"/>
      <c r="J295" s="284"/>
      <c r="K295" s="284"/>
      <c r="L295" s="284"/>
      <c r="M295" s="284"/>
      <c r="N295" s="284"/>
      <c r="O295" s="284"/>
      <c r="P295" s="284"/>
      <c r="Q295" s="284"/>
      <c r="R295" s="284"/>
    </row>
    <row r="296" spans="1:18" ht="44.25" customHeight="1" x14ac:dyDescent="0.35">
      <c r="A296" s="284"/>
      <c r="B296" s="284"/>
      <c r="C296" s="284"/>
      <c r="D296" s="284"/>
      <c r="E296" s="284"/>
      <c r="F296" s="284"/>
      <c r="G296" s="284"/>
      <c r="H296" s="284"/>
      <c r="I296" s="284"/>
      <c r="J296" s="284"/>
      <c r="K296" s="284"/>
      <c r="L296" s="284"/>
      <c r="M296" s="284"/>
      <c r="N296" s="284"/>
      <c r="O296" s="284"/>
      <c r="P296" s="284"/>
      <c r="Q296" s="284"/>
      <c r="R296" s="284"/>
    </row>
    <row r="297" spans="1:18" ht="44.25" customHeight="1" x14ac:dyDescent="0.35">
      <c r="A297" s="284"/>
      <c r="B297" s="284"/>
      <c r="C297" s="284"/>
      <c r="D297" s="284"/>
      <c r="E297" s="284"/>
      <c r="F297" s="284"/>
      <c r="G297" s="284"/>
      <c r="H297" s="284"/>
      <c r="I297" s="284"/>
      <c r="J297" s="284"/>
      <c r="K297" s="284"/>
      <c r="L297" s="284"/>
      <c r="M297" s="284"/>
      <c r="N297" s="284"/>
      <c r="O297" s="284"/>
      <c r="P297" s="284"/>
      <c r="Q297" s="284"/>
      <c r="R297" s="284"/>
    </row>
    <row r="298" spans="1:18" ht="44.25" customHeight="1" x14ac:dyDescent="0.35">
      <c r="A298" s="284"/>
      <c r="B298" s="284"/>
      <c r="C298" s="284"/>
      <c r="D298" s="284"/>
      <c r="E298" s="284"/>
      <c r="F298" s="284"/>
      <c r="G298" s="284"/>
      <c r="H298" s="284"/>
      <c r="I298" s="284"/>
      <c r="J298" s="284"/>
      <c r="K298" s="284"/>
      <c r="L298" s="284"/>
      <c r="M298" s="284"/>
      <c r="N298" s="284"/>
      <c r="O298" s="284"/>
      <c r="P298" s="284"/>
      <c r="Q298" s="284"/>
      <c r="R298" s="284"/>
    </row>
    <row r="299" spans="1:18" ht="44.25" customHeight="1" x14ac:dyDescent="0.35">
      <c r="A299" s="284"/>
      <c r="B299" s="284"/>
      <c r="C299" s="284"/>
      <c r="D299" s="284"/>
      <c r="E299" s="284"/>
      <c r="F299" s="284"/>
      <c r="G299" s="284"/>
      <c r="H299" s="284"/>
      <c r="I299" s="284"/>
      <c r="J299" s="284"/>
      <c r="K299" s="284"/>
      <c r="L299" s="284"/>
      <c r="M299" s="284"/>
      <c r="N299" s="284"/>
      <c r="O299" s="284"/>
      <c r="P299" s="284"/>
      <c r="Q299" s="284"/>
      <c r="R299" s="284"/>
    </row>
    <row r="300" spans="1:18" ht="44.25" customHeight="1" x14ac:dyDescent="0.35">
      <c r="A300" s="284"/>
      <c r="B300" s="284"/>
      <c r="C300" s="284"/>
      <c r="D300" s="284"/>
      <c r="E300" s="284"/>
      <c r="F300" s="284"/>
      <c r="G300" s="284"/>
      <c r="H300" s="284"/>
      <c r="I300" s="284"/>
      <c r="J300" s="284"/>
      <c r="K300" s="284"/>
      <c r="L300" s="284"/>
      <c r="M300" s="284"/>
      <c r="N300" s="284"/>
      <c r="O300" s="284"/>
      <c r="P300" s="284"/>
      <c r="Q300" s="284"/>
      <c r="R300" s="284"/>
    </row>
    <row r="301" spans="1:18" ht="44.25" customHeight="1" x14ac:dyDescent="0.35">
      <c r="A301" s="284"/>
      <c r="B301" s="284"/>
      <c r="C301" s="284"/>
      <c r="D301" s="284"/>
      <c r="E301" s="284"/>
      <c r="F301" s="284"/>
      <c r="G301" s="284"/>
      <c r="H301" s="284"/>
      <c r="I301" s="284"/>
      <c r="J301" s="284"/>
      <c r="K301" s="284"/>
      <c r="L301" s="284"/>
      <c r="M301" s="284"/>
      <c r="N301" s="284"/>
      <c r="O301" s="284"/>
      <c r="P301" s="284"/>
      <c r="Q301" s="284"/>
      <c r="R301" s="284"/>
    </row>
    <row r="302" spans="1:18" ht="44.25" customHeight="1" x14ac:dyDescent="0.35">
      <c r="A302" s="284"/>
      <c r="B302" s="284"/>
      <c r="C302" s="284"/>
      <c r="D302" s="284"/>
      <c r="E302" s="284"/>
      <c r="F302" s="284"/>
      <c r="G302" s="284"/>
      <c r="H302" s="284"/>
      <c r="I302" s="284"/>
      <c r="J302" s="284"/>
      <c r="K302" s="284"/>
      <c r="L302" s="284"/>
      <c r="M302" s="284"/>
      <c r="N302" s="284"/>
      <c r="O302" s="284"/>
      <c r="P302" s="284"/>
      <c r="Q302" s="284"/>
      <c r="R302" s="284"/>
    </row>
    <row r="303" spans="1:18" ht="44.25" customHeight="1" x14ac:dyDescent="0.35">
      <c r="A303" s="284"/>
      <c r="B303" s="284"/>
      <c r="C303" s="284"/>
      <c r="D303" s="284"/>
      <c r="E303" s="284"/>
      <c r="F303" s="284"/>
      <c r="G303" s="284"/>
      <c r="H303" s="284"/>
      <c r="I303" s="284"/>
      <c r="J303" s="284"/>
      <c r="K303" s="284"/>
      <c r="L303" s="284"/>
      <c r="M303" s="284"/>
      <c r="N303" s="284"/>
      <c r="O303" s="284"/>
      <c r="P303" s="284"/>
      <c r="Q303" s="284"/>
      <c r="R303" s="284"/>
    </row>
    <row r="304" spans="1:18" ht="44.25" customHeight="1" x14ac:dyDescent="0.35">
      <c r="A304" s="284"/>
      <c r="B304" s="284"/>
      <c r="C304" s="284"/>
      <c r="D304" s="284"/>
      <c r="E304" s="284"/>
      <c r="F304" s="284"/>
      <c r="G304" s="284"/>
      <c r="H304" s="284"/>
      <c r="I304" s="284"/>
      <c r="J304" s="284"/>
      <c r="K304" s="284"/>
      <c r="L304" s="284"/>
      <c r="M304" s="284"/>
      <c r="N304" s="284"/>
      <c r="O304" s="284"/>
      <c r="P304" s="284"/>
      <c r="Q304" s="284"/>
      <c r="R304" s="284"/>
    </row>
    <row r="305" spans="1:18" ht="44.25" customHeight="1" x14ac:dyDescent="0.35">
      <c r="A305" s="284"/>
      <c r="B305" s="284"/>
      <c r="C305" s="284"/>
      <c r="D305" s="284"/>
      <c r="E305" s="284"/>
      <c r="F305" s="284"/>
      <c r="G305" s="284"/>
      <c r="H305" s="284"/>
      <c r="I305" s="284"/>
      <c r="J305" s="284"/>
      <c r="K305" s="284"/>
      <c r="L305" s="284"/>
      <c r="M305" s="284"/>
      <c r="N305" s="284"/>
      <c r="O305" s="284"/>
      <c r="P305" s="284"/>
      <c r="Q305" s="284"/>
      <c r="R305" s="284"/>
    </row>
    <row r="306" spans="1:18" ht="44.25" customHeight="1" x14ac:dyDescent="0.35">
      <c r="A306" s="284"/>
      <c r="B306" s="284"/>
      <c r="C306" s="284"/>
      <c r="D306" s="284"/>
      <c r="E306" s="284"/>
      <c r="F306" s="284"/>
      <c r="G306" s="284"/>
      <c r="H306" s="284"/>
      <c r="I306" s="284"/>
      <c r="J306" s="284"/>
      <c r="K306" s="284"/>
      <c r="L306" s="284"/>
      <c r="M306" s="284"/>
      <c r="N306" s="284"/>
      <c r="O306" s="284"/>
      <c r="P306" s="284"/>
      <c r="Q306" s="284"/>
      <c r="R306" s="284"/>
    </row>
    <row r="307" spans="1:18" ht="44.25" customHeight="1" x14ac:dyDescent="0.35">
      <c r="A307" s="284"/>
      <c r="B307" s="284"/>
      <c r="C307" s="284"/>
      <c r="D307" s="284"/>
      <c r="E307" s="284"/>
      <c r="F307" s="284"/>
      <c r="G307" s="284"/>
      <c r="H307" s="284"/>
      <c r="I307" s="284"/>
      <c r="J307" s="284"/>
      <c r="K307" s="284"/>
      <c r="L307" s="284"/>
      <c r="M307" s="284"/>
      <c r="N307" s="284"/>
      <c r="O307" s="284"/>
      <c r="P307" s="284"/>
      <c r="Q307" s="284"/>
      <c r="R307" s="284"/>
    </row>
    <row r="308" spans="1:18" ht="44.25" customHeight="1" x14ac:dyDescent="0.35">
      <c r="A308" s="284"/>
      <c r="B308" s="284"/>
      <c r="C308" s="284"/>
      <c r="D308" s="284"/>
      <c r="E308" s="284"/>
      <c r="F308" s="284"/>
      <c r="G308" s="284"/>
      <c r="H308" s="284"/>
      <c r="I308" s="284"/>
      <c r="J308" s="284"/>
      <c r="K308" s="284"/>
      <c r="L308" s="284"/>
      <c r="M308" s="284"/>
      <c r="N308" s="284"/>
      <c r="O308" s="284"/>
      <c r="P308" s="284"/>
      <c r="Q308" s="284"/>
      <c r="R308" s="284"/>
    </row>
    <row r="309" spans="1:18" ht="44.25" customHeight="1" x14ac:dyDescent="0.35">
      <c r="A309" s="284"/>
      <c r="B309" s="284"/>
      <c r="C309" s="284"/>
      <c r="D309" s="284"/>
      <c r="E309" s="284"/>
      <c r="F309" s="284"/>
      <c r="G309" s="284"/>
      <c r="H309" s="284"/>
      <c r="I309" s="284"/>
      <c r="J309" s="284"/>
      <c r="K309" s="284"/>
      <c r="L309" s="284"/>
      <c r="M309" s="284"/>
      <c r="N309" s="284"/>
      <c r="O309" s="284"/>
      <c r="P309" s="284"/>
      <c r="Q309" s="284"/>
      <c r="R309" s="284"/>
    </row>
    <row r="310" spans="1:18" ht="44.25" customHeight="1" x14ac:dyDescent="0.35">
      <c r="A310" s="284"/>
      <c r="B310" s="284"/>
      <c r="C310" s="284"/>
      <c r="D310" s="284"/>
      <c r="E310" s="284"/>
      <c r="F310" s="284"/>
      <c r="G310" s="284"/>
      <c r="H310" s="284"/>
      <c r="I310" s="284"/>
      <c r="J310" s="284"/>
      <c r="K310" s="284"/>
      <c r="L310" s="284"/>
      <c r="M310" s="284"/>
      <c r="N310" s="284"/>
      <c r="O310" s="284"/>
      <c r="P310" s="284"/>
      <c r="Q310" s="284"/>
      <c r="R310" s="284"/>
    </row>
    <row r="311" spans="1:18" ht="44.25" customHeight="1" x14ac:dyDescent="0.35">
      <c r="A311" s="284"/>
      <c r="B311" s="284"/>
      <c r="C311" s="284"/>
      <c r="D311" s="284"/>
      <c r="E311" s="284"/>
      <c r="F311" s="284"/>
      <c r="G311" s="284"/>
      <c r="H311" s="284"/>
      <c r="I311" s="284"/>
      <c r="J311" s="284"/>
      <c r="K311" s="284"/>
      <c r="L311" s="284"/>
      <c r="M311" s="284"/>
      <c r="N311" s="284"/>
      <c r="O311" s="284"/>
      <c r="P311" s="284"/>
      <c r="Q311" s="284"/>
      <c r="R311" s="284"/>
    </row>
    <row r="312" spans="1:18" ht="44.25" customHeight="1" x14ac:dyDescent="0.35">
      <c r="A312" s="284"/>
      <c r="B312" s="284"/>
      <c r="C312" s="284"/>
      <c r="D312" s="284"/>
      <c r="E312" s="284"/>
      <c r="F312" s="284"/>
      <c r="G312" s="284"/>
      <c r="H312" s="284"/>
      <c r="I312" s="284"/>
      <c r="J312" s="284"/>
      <c r="K312" s="284"/>
      <c r="L312" s="284"/>
      <c r="M312" s="284"/>
      <c r="N312" s="284"/>
      <c r="O312" s="284"/>
      <c r="P312" s="284"/>
      <c r="Q312" s="284"/>
      <c r="R312" s="284"/>
    </row>
    <row r="313" spans="1:18" ht="44.25" customHeight="1" x14ac:dyDescent="0.35">
      <c r="A313" s="284"/>
      <c r="B313" s="284"/>
      <c r="C313" s="284"/>
      <c r="D313" s="284"/>
      <c r="E313" s="284"/>
      <c r="F313" s="284"/>
      <c r="G313" s="284"/>
      <c r="H313" s="284"/>
      <c r="I313" s="284"/>
      <c r="J313" s="284"/>
      <c r="K313" s="284"/>
      <c r="L313" s="284"/>
      <c r="M313" s="284"/>
      <c r="N313" s="284"/>
      <c r="O313" s="284"/>
      <c r="P313" s="284"/>
      <c r="Q313" s="284"/>
      <c r="R313" s="284"/>
    </row>
    <row r="314" spans="1:18" ht="44.25" customHeight="1" x14ac:dyDescent="0.35">
      <c r="A314" s="284"/>
      <c r="B314" s="284"/>
      <c r="C314" s="284"/>
      <c r="D314" s="284"/>
      <c r="E314" s="284"/>
      <c r="F314" s="284"/>
      <c r="G314" s="284"/>
      <c r="H314" s="284"/>
      <c r="I314" s="284"/>
      <c r="J314" s="284"/>
      <c r="K314" s="284"/>
      <c r="L314" s="284"/>
      <c r="M314" s="284"/>
      <c r="N314" s="284"/>
      <c r="O314" s="284"/>
      <c r="P314" s="284"/>
      <c r="Q314" s="284"/>
      <c r="R314" s="284"/>
    </row>
    <row r="315" spans="1:18" ht="44.25" customHeight="1" x14ac:dyDescent="0.35">
      <c r="A315" s="284"/>
      <c r="B315" s="284"/>
      <c r="C315" s="284"/>
      <c r="D315" s="284"/>
      <c r="E315" s="284"/>
      <c r="F315" s="284"/>
      <c r="G315" s="284"/>
      <c r="H315" s="284"/>
      <c r="I315" s="284"/>
      <c r="J315" s="284"/>
      <c r="K315" s="284"/>
      <c r="L315" s="284"/>
      <c r="M315" s="284"/>
      <c r="N315" s="284"/>
      <c r="O315" s="284"/>
      <c r="P315" s="284"/>
      <c r="Q315" s="284"/>
      <c r="R315" s="284"/>
    </row>
    <row r="316" spans="1:18" ht="44.25" customHeight="1" x14ac:dyDescent="0.35">
      <c r="A316" s="284"/>
      <c r="B316" s="284"/>
      <c r="C316" s="284"/>
      <c r="D316" s="284"/>
      <c r="E316" s="284"/>
      <c r="F316" s="284"/>
      <c r="G316" s="284"/>
      <c r="H316" s="284"/>
      <c r="I316" s="284"/>
      <c r="J316" s="284"/>
      <c r="K316" s="284"/>
      <c r="L316" s="284"/>
      <c r="M316" s="284"/>
      <c r="N316" s="284"/>
      <c r="O316" s="284"/>
      <c r="P316" s="284"/>
      <c r="Q316" s="284"/>
      <c r="R316" s="284"/>
    </row>
    <row r="317" spans="1:18" ht="44.25" customHeight="1" x14ac:dyDescent="0.35">
      <c r="A317" s="284"/>
      <c r="B317" s="284"/>
      <c r="C317" s="284"/>
      <c r="D317" s="284"/>
      <c r="E317" s="284"/>
      <c r="F317" s="284"/>
      <c r="G317" s="284"/>
      <c r="H317" s="284"/>
      <c r="I317" s="284"/>
      <c r="J317" s="284"/>
      <c r="K317" s="284"/>
      <c r="L317" s="284"/>
      <c r="M317" s="284"/>
      <c r="N317" s="284"/>
      <c r="O317" s="284"/>
      <c r="P317" s="284"/>
      <c r="Q317" s="284"/>
      <c r="R317" s="284"/>
    </row>
    <row r="318" spans="1:18" ht="44.25" customHeight="1" x14ac:dyDescent="0.35">
      <c r="A318" s="284"/>
      <c r="B318" s="284"/>
      <c r="C318" s="284"/>
      <c r="D318" s="284"/>
      <c r="E318" s="284"/>
      <c r="F318" s="284"/>
      <c r="G318" s="284"/>
      <c r="H318" s="284"/>
      <c r="I318" s="284"/>
      <c r="J318" s="284"/>
      <c r="K318" s="284"/>
      <c r="L318" s="284"/>
      <c r="M318" s="284"/>
      <c r="N318" s="284"/>
      <c r="O318" s="284"/>
      <c r="P318" s="284"/>
      <c r="Q318" s="284"/>
      <c r="R318" s="284"/>
    </row>
    <row r="319" spans="1:18" ht="44.25" customHeight="1" x14ac:dyDescent="0.35">
      <c r="A319" s="284"/>
      <c r="B319" s="284"/>
      <c r="C319" s="284"/>
      <c r="D319" s="284"/>
      <c r="E319" s="284"/>
      <c r="F319" s="284"/>
      <c r="G319" s="284"/>
      <c r="H319" s="284"/>
      <c r="I319" s="284"/>
      <c r="J319" s="284"/>
      <c r="K319" s="284"/>
      <c r="L319" s="284"/>
      <c r="M319" s="284"/>
      <c r="N319" s="284"/>
      <c r="O319" s="284"/>
      <c r="P319" s="284"/>
      <c r="Q319" s="284"/>
      <c r="R319" s="284"/>
    </row>
    <row r="320" spans="1:18" ht="44.25" customHeight="1" x14ac:dyDescent="0.35">
      <c r="A320" s="284"/>
      <c r="B320" s="284"/>
      <c r="C320" s="284"/>
      <c r="D320" s="284"/>
      <c r="E320" s="284"/>
      <c r="F320" s="284"/>
      <c r="G320" s="284"/>
      <c r="H320" s="284"/>
      <c r="I320" s="284"/>
      <c r="J320" s="284"/>
      <c r="K320" s="284"/>
      <c r="L320" s="284"/>
      <c r="M320" s="284"/>
      <c r="N320" s="284"/>
      <c r="O320" s="284"/>
      <c r="P320" s="284"/>
      <c r="Q320" s="284"/>
      <c r="R320" s="284"/>
    </row>
    <row r="321" spans="1:18" ht="44.25" customHeight="1" x14ac:dyDescent="0.35">
      <c r="A321" s="284"/>
      <c r="B321" s="284"/>
      <c r="C321" s="284"/>
      <c r="D321" s="284"/>
      <c r="E321" s="284"/>
      <c r="F321" s="284"/>
      <c r="G321" s="284"/>
      <c r="H321" s="284"/>
      <c r="I321" s="284"/>
      <c r="J321" s="284"/>
      <c r="K321" s="284"/>
      <c r="L321" s="284"/>
      <c r="M321" s="284"/>
      <c r="N321" s="284"/>
      <c r="O321" s="284"/>
      <c r="P321" s="284"/>
      <c r="Q321" s="284"/>
      <c r="R321" s="284"/>
    </row>
    <row r="322" spans="1:18" ht="44.25" customHeight="1" x14ac:dyDescent="0.35">
      <c r="A322" s="284"/>
      <c r="B322" s="284"/>
      <c r="C322" s="284"/>
      <c r="D322" s="284"/>
      <c r="E322" s="284"/>
      <c r="F322" s="284"/>
      <c r="G322" s="284"/>
      <c r="H322" s="284"/>
      <c r="I322" s="284"/>
      <c r="J322" s="284"/>
      <c r="K322" s="284"/>
      <c r="L322" s="284"/>
      <c r="M322" s="284"/>
      <c r="N322" s="284"/>
      <c r="O322" s="284"/>
      <c r="P322" s="284"/>
      <c r="Q322" s="284"/>
      <c r="R322" s="284"/>
    </row>
    <row r="323" spans="1:18" ht="44.25" customHeight="1" x14ac:dyDescent="0.35">
      <c r="A323" s="284"/>
      <c r="B323" s="284"/>
      <c r="C323" s="284"/>
      <c r="D323" s="284"/>
      <c r="E323" s="284"/>
      <c r="F323" s="284"/>
      <c r="G323" s="284"/>
      <c r="H323" s="284"/>
      <c r="I323" s="284"/>
      <c r="J323" s="284"/>
      <c r="K323" s="284"/>
      <c r="L323" s="284"/>
      <c r="M323" s="284"/>
      <c r="N323" s="284"/>
      <c r="O323" s="284"/>
      <c r="P323" s="284"/>
      <c r="Q323" s="284"/>
      <c r="R323" s="284"/>
    </row>
    <row r="324" spans="1:18" ht="44.25" customHeight="1" x14ac:dyDescent="0.35">
      <c r="A324" s="284"/>
      <c r="B324" s="284"/>
      <c r="C324" s="284"/>
      <c r="D324" s="284"/>
      <c r="E324" s="284"/>
      <c r="F324" s="284"/>
      <c r="G324" s="284"/>
      <c r="H324" s="284"/>
      <c r="I324" s="284"/>
      <c r="J324" s="284"/>
      <c r="K324" s="284"/>
      <c r="L324" s="284"/>
      <c r="M324" s="284"/>
      <c r="N324" s="284"/>
      <c r="O324" s="284"/>
      <c r="P324" s="284"/>
      <c r="Q324" s="284"/>
      <c r="R324" s="284"/>
    </row>
    <row r="325" spans="1:18" ht="44.25" customHeight="1" x14ac:dyDescent="0.35">
      <c r="A325" s="284"/>
      <c r="B325" s="284"/>
      <c r="C325" s="284"/>
      <c r="D325" s="284"/>
      <c r="E325" s="284"/>
      <c r="F325" s="284"/>
      <c r="G325" s="284"/>
      <c r="H325" s="284"/>
      <c r="I325" s="284"/>
      <c r="J325" s="284"/>
      <c r="K325" s="284"/>
      <c r="L325" s="284"/>
      <c r="M325" s="284"/>
      <c r="N325" s="284"/>
      <c r="O325" s="284"/>
      <c r="P325" s="284"/>
      <c r="Q325" s="284"/>
      <c r="R325" s="284"/>
    </row>
    <row r="326" spans="1:18" ht="44.25" customHeight="1" x14ac:dyDescent="0.35">
      <c r="A326" s="284"/>
      <c r="B326" s="284"/>
      <c r="C326" s="284"/>
      <c r="D326" s="284"/>
      <c r="E326" s="284"/>
      <c r="F326" s="284"/>
      <c r="G326" s="284"/>
      <c r="H326" s="284"/>
      <c r="I326" s="284"/>
      <c r="J326" s="284"/>
      <c r="K326" s="284"/>
      <c r="L326" s="284"/>
      <c r="M326" s="284"/>
      <c r="N326" s="284"/>
      <c r="O326" s="284"/>
      <c r="P326" s="284"/>
      <c r="Q326" s="284"/>
      <c r="R326" s="284"/>
    </row>
    <row r="327" spans="1:18" ht="44.25" customHeight="1" x14ac:dyDescent="0.35">
      <c r="A327" s="284"/>
      <c r="B327" s="284"/>
      <c r="C327" s="284"/>
      <c r="D327" s="284"/>
      <c r="E327" s="284"/>
      <c r="F327" s="284"/>
      <c r="G327" s="284"/>
      <c r="H327" s="284"/>
      <c r="I327" s="284"/>
      <c r="J327" s="284"/>
      <c r="K327" s="284"/>
      <c r="L327" s="284"/>
      <c r="M327" s="284"/>
      <c r="N327" s="284"/>
      <c r="O327" s="284"/>
      <c r="P327" s="284"/>
      <c r="Q327" s="284"/>
      <c r="R327" s="284"/>
    </row>
    <row r="328" spans="1:18" ht="44.25" customHeight="1" x14ac:dyDescent="0.35">
      <c r="A328" s="284"/>
      <c r="B328" s="284"/>
      <c r="C328" s="284"/>
      <c r="D328" s="284"/>
      <c r="E328" s="284"/>
      <c r="F328" s="284"/>
      <c r="G328" s="284"/>
      <c r="H328" s="284"/>
      <c r="I328" s="284"/>
      <c r="J328" s="284"/>
      <c r="K328" s="284"/>
      <c r="L328" s="284"/>
      <c r="M328" s="284"/>
      <c r="N328" s="284"/>
      <c r="O328" s="284"/>
      <c r="P328" s="284"/>
      <c r="Q328" s="284"/>
      <c r="R328" s="284"/>
    </row>
    <row r="329" spans="1:18" ht="44.25" customHeight="1" x14ac:dyDescent="0.35">
      <c r="A329" s="284"/>
      <c r="B329" s="284"/>
      <c r="C329" s="284"/>
      <c r="D329" s="284"/>
      <c r="E329" s="284"/>
      <c r="F329" s="284"/>
      <c r="G329" s="284"/>
      <c r="H329" s="284"/>
      <c r="I329" s="284"/>
      <c r="J329" s="284"/>
      <c r="K329" s="284"/>
      <c r="L329" s="284"/>
      <c r="M329" s="284"/>
      <c r="N329" s="284"/>
      <c r="O329" s="284"/>
      <c r="P329" s="284"/>
      <c r="Q329" s="284"/>
      <c r="R329" s="284"/>
    </row>
    <row r="330" spans="1:18" ht="44.25" customHeight="1" x14ac:dyDescent="0.35">
      <c r="A330" s="284"/>
      <c r="B330" s="284"/>
      <c r="C330" s="284"/>
      <c r="D330" s="284"/>
      <c r="E330" s="284"/>
      <c r="F330" s="284"/>
      <c r="G330" s="284"/>
      <c r="H330" s="284"/>
      <c r="I330" s="284"/>
      <c r="J330" s="284"/>
      <c r="K330" s="284"/>
      <c r="L330" s="284"/>
      <c r="M330" s="284"/>
      <c r="N330" s="284"/>
      <c r="O330" s="284"/>
      <c r="P330" s="284"/>
      <c r="Q330" s="284"/>
      <c r="R330" s="284"/>
    </row>
    <row r="331" spans="1:18" ht="44.25" customHeight="1" x14ac:dyDescent="0.35">
      <c r="A331" s="284"/>
      <c r="B331" s="284"/>
      <c r="C331" s="284"/>
      <c r="D331" s="284"/>
      <c r="E331" s="284"/>
      <c r="F331" s="284"/>
      <c r="G331" s="284"/>
      <c r="H331" s="284"/>
      <c r="I331" s="284"/>
      <c r="J331" s="284"/>
      <c r="K331" s="284"/>
      <c r="L331" s="284"/>
      <c r="M331" s="284"/>
      <c r="N331" s="284"/>
      <c r="O331" s="284"/>
      <c r="P331" s="284"/>
      <c r="Q331" s="284"/>
      <c r="R331" s="284"/>
    </row>
    <row r="332" spans="1:18" ht="44.25" customHeight="1" x14ac:dyDescent="0.35">
      <c r="A332" s="284"/>
      <c r="B332" s="284"/>
      <c r="C332" s="284"/>
      <c r="D332" s="284"/>
      <c r="E332" s="284"/>
      <c r="F332" s="284"/>
      <c r="G332" s="284"/>
      <c r="H332" s="284"/>
      <c r="I332" s="284"/>
      <c r="J332" s="284"/>
      <c r="K332" s="284"/>
      <c r="L332" s="284"/>
      <c r="M332" s="284"/>
      <c r="N332" s="284"/>
      <c r="O332" s="284"/>
      <c r="P332" s="284"/>
      <c r="Q332" s="284"/>
      <c r="R332" s="284"/>
    </row>
    <row r="333" spans="1:18" ht="44.25" customHeight="1" x14ac:dyDescent="0.35">
      <c r="A333" s="284"/>
      <c r="B333" s="284"/>
      <c r="C333" s="284"/>
      <c r="D333" s="284"/>
      <c r="E333" s="284"/>
      <c r="F333" s="284"/>
      <c r="G333" s="284"/>
      <c r="H333" s="284"/>
      <c r="I333" s="284"/>
      <c r="J333" s="284"/>
      <c r="K333" s="284"/>
      <c r="L333" s="284"/>
      <c r="M333" s="284"/>
      <c r="N333" s="284"/>
      <c r="O333" s="284"/>
      <c r="P333" s="284"/>
      <c r="Q333" s="284"/>
      <c r="R333" s="284"/>
    </row>
    <row r="334" spans="1:18" ht="44.25" customHeight="1" x14ac:dyDescent="0.35">
      <c r="A334" s="284"/>
      <c r="B334" s="284"/>
      <c r="C334" s="284"/>
      <c r="D334" s="284"/>
      <c r="E334" s="284"/>
      <c r="F334" s="284"/>
      <c r="G334" s="284"/>
      <c r="H334" s="284"/>
      <c r="I334" s="284"/>
      <c r="J334" s="284"/>
      <c r="K334" s="284"/>
      <c r="L334" s="284"/>
      <c r="M334" s="284"/>
      <c r="N334" s="284"/>
      <c r="O334" s="284"/>
      <c r="P334" s="284"/>
      <c r="Q334" s="284"/>
      <c r="R334" s="284"/>
    </row>
    <row r="335" spans="1:18" ht="44.25" customHeight="1" x14ac:dyDescent="0.35">
      <c r="A335" s="284"/>
      <c r="B335" s="284"/>
      <c r="C335" s="284"/>
      <c r="D335" s="284"/>
      <c r="E335" s="284"/>
      <c r="F335" s="284"/>
      <c r="G335" s="284"/>
      <c r="H335" s="284"/>
      <c r="I335" s="284"/>
      <c r="J335" s="284"/>
      <c r="K335" s="284"/>
      <c r="L335" s="284"/>
      <c r="M335" s="284"/>
      <c r="N335" s="284"/>
      <c r="O335" s="284"/>
      <c r="P335" s="284"/>
      <c r="Q335" s="284"/>
      <c r="R335" s="284"/>
    </row>
    <row r="336" spans="1:18" ht="44.25" customHeight="1" x14ac:dyDescent="0.35">
      <c r="A336" s="284"/>
      <c r="B336" s="284"/>
      <c r="C336" s="284"/>
      <c r="D336" s="284"/>
      <c r="E336" s="284"/>
      <c r="F336" s="284"/>
      <c r="G336" s="284"/>
      <c r="H336" s="284"/>
      <c r="I336" s="284"/>
      <c r="J336" s="284"/>
      <c r="K336" s="284"/>
      <c r="L336" s="284"/>
      <c r="M336" s="284"/>
      <c r="N336" s="284"/>
      <c r="O336" s="284"/>
      <c r="P336" s="284"/>
      <c r="Q336" s="284"/>
      <c r="R336" s="284"/>
    </row>
    <row r="337" spans="1:18" ht="44.25" customHeight="1" x14ac:dyDescent="0.35">
      <c r="A337" s="284"/>
      <c r="B337" s="284"/>
      <c r="C337" s="284"/>
      <c r="D337" s="284"/>
      <c r="E337" s="284"/>
      <c r="F337" s="284"/>
      <c r="G337" s="284"/>
      <c r="H337" s="284"/>
      <c r="I337" s="284"/>
      <c r="J337" s="284"/>
      <c r="K337" s="284"/>
      <c r="L337" s="284"/>
      <c r="M337" s="284"/>
      <c r="N337" s="284"/>
      <c r="O337" s="284"/>
      <c r="P337" s="284"/>
      <c r="Q337" s="284"/>
      <c r="R337" s="284"/>
    </row>
    <row r="338" spans="1:18" ht="44.25" customHeight="1" x14ac:dyDescent="0.35">
      <c r="A338" s="284"/>
      <c r="B338" s="284"/>
      <c r="C338" s="284"/>
      <c r="D338" s="284"/>
      <c r="E338" s="284"/>
      <c r="F338" s="284"/>
      <c r="G338" s="284"/>
      <c r="H338" s="284"/>
      <c r="I338" s="284"/>
      <c r="J338" s="284"/>
      <c r="K338" s="284"/>
      <c r="L338" s="284"/>
      <c r="M338" s="284"/>
      <c r="N338" s="284"/>
      <c r="O338" s="284"/>
      <c r="P338" s="284"/>
      <c r="Q338" s="284"/>
      <c r="R338" s="284"/>
    </row>
    <row r="339" spans="1:18" ht="44.25" customHeight="1" x14ac:dyDescent="0.35">
      <c r="A339" s="284"/>
      <c r="B339" s="284"/>
      <c r="C339" s="284"/>
      <c r="D339" s="284"/>
      <c r="E339" s="284"/>
      <c r="F339" s="284"/>
      <c r="G339" s="284"/>
      <c r="H339" s="284"/>
      <c r="I339" s="284"/>
      <c r="J339" s="284"/>
      <c r="K339" s="284"/>
      <c r="L339" s="284"/>
      <c r="M339" s="284"/>
      <c r="N339" s="284"/>
      <c r="O339" s="284"/>
      <c r="P339" s="284"/>
      <c r="Q339" s="284"/>
      <c r="R339" s="284"/>
    </row>
    <row r="340" spans="1:18" ht="44.25" customHeight="1" x14ac:dyDescent="0.35">
      <c r="A340" s="284"/>
      <c r="B340" s="284"/>
      <c r="C340" s="284"/>
      <c r="D340" s="284"/>
      <c r="E340" s="284"/>
      <c r="F340" s="284"/>
      <c r="G340" s="284"/>
      <c r="H340" s="284"/>
      <c r="I340" s="284"/>
      <c r="J340" s="284"/>
      <c r="K340" s="284"/>
      <c r="L340" s="284"/>
      <c r="M340" s="284"/>
      <c r="N340" s="284"/>
      <c r="O340" s="284"/>
      <c r="P340" s="284"/>
      <c r="Q340" s="284"/>
      <c r="R340" s="284"/>
    </row>
    <row r="341" spans="1:18" ht="44.25" customHeight="1" x14ac:dyDescent="0.35">
      <c r="A341" s="284"/>
      <c r="B341" s="284"/>
      <c r="C341" s="284"/>
      <c r="D341" s="284"/>
      <c r="E341" s="284"/>
      <c r="F341" s="284"/>
      <c r="G341" s="284"/>
      <c r="H341" s="284"/>
      <c r="I341" s="284"/>
      <c r="J341" s="284"/>
      <c r="K341" s="284"/>
      <c r="L341" s="284"/>
      <c r="M341" s="284"/>
      <c r="N341" s="284"/>
      <c r="O341" s="284"/>
      <c r="P341" s="284"/>
      <c r="Q341" s="284"/>
      <c r="R341" s="284"/>
    </row>
    <row r="342" spans="1:18" ht="44.25" customHeight="1" x14ac:dyDescent="0.35">
      <c r="A342" s="284"/>
      <c r="B342" s="284"/>
      <c r="C342" s="284"/>
      <c r="D342" s="284"/>
      <c r="E342" s="284"/>
      <c r="F342" s="284"/>
      <c r="G342" s="284"/>
      <c r="H342" s="284"/>
      <c r="I342" s="284"/>
      <c r="J342" s="284"/>
      <c r="K342" s="284"/>
      <c r="L342" s="284"/>
      <c r="M342" s="284"/>
      <c r="N342" s="284"/>
      <c r="O342" s="284"/>
      <c r="P342" s="284"/>
      <c r="Q342" s="284"/>
      <c r="R342" s="284"/>
    </row>
    <row r="343" spans="1:18" ht="44.25" customHeight="1" x14ac:dyDescent="0.35">
      <c r="A343" s="284"/>
      <c r="B343" s="284"/>
      <c r="C343" s="284"/>
      <c r="D343" s="284"/>
      <c r="E343" s="284"/>
      <c r="F343" s="284"/>
      <c r="G343" s="284"/>
      <c r="H343" s="284"/>
      <c r="I343" s="284"/>
      <c r="J343" s="284"/>
      <c r="K343" s="284"/>
      <c r="L343" s="284"/>
      <c r="M343" s="284"/>
      <c r="N343" s="284"/>
      <c r="O343" s="284"/>
      <c r="P343" s="284"/>
      <c r="Q343" s="284"/>
      <c r="R343" s="284"/>
    </row>
    <row r="344" spans="1:18" ht="44.25" customHeight="1" x14ac:dyDescent="0.35">
      <c r="A344" s="284"/>
      <c r="B344" s="284"/>
      <c r="C344" s="284"/>
      <c r="D344" s="284"/>
      <c r="E344" s="284"/>
      <c r="F344" s="284"/>
      <c r="G344" s="284"/>
      <c r="H344" s="284"/>
      <c r="I344" s="284"/>
      <c r="J344" s="284"/>
      <c r="K344" s="284"/>
      <c r="L344" s="284"/>
      <c r="M344" s="284"/>
      <c r="N344" s="284"/>
      <c r="O344" s="284"/>
      <c r="P344" s="284"/>
      <c r="Q344" s="284"/>
      <c r="R344" s="284"/>
    </row>
    <row r="345" spans="1:18" ht="44.25" customHeight="1" x14ac:dyDescent="0.35">
      <c r="A345" s="284"/>
      <c r="B345" s="284"/>
      <c r="C345" s="284"/>
      <c r="D345" s="284"/>
      <c r="E345" s="284"/>
      <c r="F345" s="284"/>
      <c r="G345" s="284"/>
      <c r="H345" s="284"/>
      <c r="I345" s="284"/>
      <c r="J345" s="284"/>
      <c r="K345" s="284"/>
      <c r="L345" s="284"/>
      <c r="M345" s="284"/>
      <c r="N345" s="284"/>
      <c r="O345" s="284"/>
      <c r="P345" s="284"/>
      <c r="Q345" s="284"/>
      <c r="R345" s="284"/>
    </row>
    <row r="346" spans="1:18" ht="44.25" customHeight="1" x14ac:dyDescent="0.35">
      <c r="A346" s="284"/>
      <c r="B346" s="284"/>
      <c r="C346" s="284"/>
      <c r="D346" s="284"/>
      <c r="E346" s="284"/>
      <c r="F346" s="284"/>
      <c r="G346" s="284"/>
      <c r="H346" s="284"/>
      <c r="I346" s="284"/>
      <c r="J346" s="284"/>
      <c r="K346" s="284"/>
      <c r="L346" s="284"/>
      <c r="M346" s="284"/>
      <c r="N346" s="284"/>
      <c r="O346" s="284"/>
      <c r="P346" s="284"/>
      <c r="Q346" s="284"/>
      <c r="R346" s="284"/>
    </row>
    <row r="347" spans="1:18" ht="44.25" customHeight="1" x14ac:dyDescent="0.35">
      <c r="A347" s="284"/>
      <c r="B347" s="284"/>
      <c r="C347" s="284"/>
      <c r="D347" s="284"/>
      <c r="E347" s="284"/>
      <c r="F347" s="284"/>
      <c r="G347" s="284"/>
      <c r="H347" s="284"/>
      <c r="I347" s="284"/>
      <c r="J347" s="284"/>
      <c r="K347" s="284"/>
      <c r="L347" s="284"/>
      <c r="M347" s="284"/>
      <c r="N347" s="284"/>
      <c r="O347" s="284"/>
      <c r="P347" s="284"/>
      <c r="Q347" s="284"/>
      <c r="R347" s="284"/>
    </row>
    <row r="348" spans="1:18" ht="44.25" customHeight="1" x14ac:dyDescent="0.35">
      <c r="A348" s="284"/>
      <c r="B348" s="284"/>
      <c r="C348" s="284"/>
      <c r="D348" s="284"/>
      <c r="E348" s="284"/>
      <c r="F348" s="284"/>
      <c r="G348" s="284"/>
      <c r="H348" s="284"/>
      <c r="I348" s="284"/>
      <c r="J348" s="284"/>
      <c r="K348" s="284"/>
      <c r="L348" s="284"/>
      <c r="M348" s="284"/>
      <c r="N348" s="284"/>
      <c r="O348" s="284"/>
      <c r="P348" s="284"/>
      <c r="Q348" s="284"/>
      <c r="R348" s="284"/>
    </row>
    <row r="349" spans="1:18" ht="44.25" customHeight="1" x14ac:dyDescent="0.35">
      <c r="A349" s="284"/>
      <c r="B349" s="284"/>
      <c r="C349" s="284"/>
      <c r="D349" s="284"/>
      <c r="E349" s="284"/>
      <c r="F349" s="284"/>
      <c r="G349" s="284"/>
      <c r="H349" s="284"/>
      <c r="I349" s="284"/>
      <c r="J349" s="284"/>
      <c r="K349" s="284"/>
      <c r="L349" s="284"/>
      <c r="M349" s="284"/>
      <c r="N349" s="284"/>
      <c r="O349" s="284"/>
      <c r="P349" s="284"/>
      <c r="Q349" s="284"/>
      <c r="R349" s="284"/>
    </row>
    <row r="350" spans="1:18" ht="44.25" customHeight="1" x14ac:dyDescent="0.35">
      <c r="A350" s="284"/>
      <c r="B350" s="284"/>
      <c r="C350" s="284"/>
      <c r="D350" s="284"/>
      <c r="E350" s="284"/>
      <c r="F350" s="284"/>
      <c r="G350" s="284"/>
      <c r="H350" s="284"/>
      <c r="I350" s="284"/>
      <c r="J350" s="284"/>
      <c r="K350" s="284"/>
      <c r="L350" s="284"/>
      <c r="M350" s="284"/>
      <c r="N350" s="284"/>
      <c r="O350" s="284"/>
      <c r="P350" s="284"/>
      <c r="Q350" s="284"/>
      <c r="R350" s="284"/>
    </row>
    <row r="351" spans="1:18" ht="44.25" customHeight="1" x14ac:dyDescent="0.35">
      <c r="A351" s="284"/>
      <c r="B351" s="284"/>
      <c r="C351" s="284"/>
      <c r="D351" s="284"/>
      <c r="E351" s="284"/>
      <c r="F351" s="284"/>
      <c r="G351" s="284"/>
      <c r="H351" s="284"/>
      <c r="I351" s="284"/>
      <c r="J351" s="284"/>
      <c r="K351" s="284"/>
      <c r="L351" s="284"/>
      <c r="M351" s="284"/>
      <c r="N351" s="284"/>
      <c r="O351" s="284"/>
      <c r="P351" s="284"/>
      <c r="Q351" s="284"/>
      <c r="R351" s="284"/>
    </row>
    <row r="352" spans="1:18" ht="44.25" customHeight="1" x14ac:dyDescent="0.35">
      <c r="A352" s="284"/>
      <c r="B352" s="284"/>
      <c r="C352" s="284"/>
      <c r="D352" s="284"/>
      <c r="E352" s="284"/>
      <c r="F352" s="284"/>
      <c r="G352" s="284"/>
      <c r="H352" s="284"/>
      <c r="I352" s="284"/>
      <c r="J352" s="284"/>
      <c r="K352" s="284"/>
      <c r="L352" s="284"/>
      <c r="M352" s="284"/>
      <c r="N352" s="284"/>
      <c r="O352" s="284"/>
      <c r="P352" s="284"/>
      <c r="Q352" s="284"/>
      <c r="R352" s="284"/>
    </row>
    <row r="353" spans="1:18" ht="44.25" customHeight="1" x14ac:dyDescent="0.35">
      <c r="A353" s="284"/>
      <c r="B353" s="284"/>
      <c r="C353" s="284"/>
      <c r="D353" s="284"/>
      <c r="E353" s="284"/>
      <c r="F353" s="284"/>
      <c r="G353" s="284"/>
      <c r="H353" s="284"/>
      <c r="I353" s="284"/>
      <c r="J353" s="284"/>
      <c r="K353" s="284"/>
      <c r="L353" s="284"/>
      <c r="M353" s="284"/>
      <c r="N353" s="284"/>
      <c r="O353" s="284"/>
      <c r="P353" s="284"/>
      <c r="Q353" s="284"/>
      <c r="R353" s="284"/>
    </row>
    <row r="354" spans="1:18" ht="44.25" customHeight="1" x14ac:dyDescent="0.35">
      <c r="A354" s="284"/>
      <c r="B354" s="284"/>
      <c r="C354" s="284"/>
      <c r="D354" s="284"/>
      <c r="E354" s="284"/>
      <c r="F354" s="284"/>
      <c r="G354" s="284"/>
      <c r="H354" s="284"/>
      <c r="I354" s="284"/>
      <c r="J354" s="284"/>
      <c r="K354" s="284"/>
      <c r="L354" s="284"/>
      <c r="M354" s="284"/>
      <c r="N354" s="284"/>
      <c r="O354" s="284"/>
      <c r="P354" s="284"/>
      <c r="Q354" s="284"/>
      <c r="R354" s="284"/>
    </row>
    <row r="355" spans="1:18" ht="44.25" customHeight="1" x14ac:dyDescent="0.35">
      <c r="A355" s="284"/>
      <c r="B355" s="284"/>
      <c r="C355" s="284"/>
      <c r="D355" s="284"/>
      <c r="E355" s="284"/>
      <c r="F355" s="284"/>
      <c r="G355" s="284"/>
      <c r="H355" s="284"/>
      <c r="I355" s="284"/>
      <c r="J355" s="284"/>
      <c r="K355" s="284"/>
      <c r="L355" s="284"/>
      <c r="M355" s="284"/>
      <c r="N355" s="284"/>
      <c r="O355" s="284"/>
      <c r="P355" s="284"/>
      <c r="Q355" s="284"/>
      <c r="R355" s="284"/>
    </row>
    <row r="356" spans="1:18" ht="44.25" customHeight="1" x14ac:dyDescent="0.35">
      <c r="A356" s="284"/>
      <c r="B356" s="284"/>
      <c r="C356" s="284"/>
      <c r="D356" s="284"/>
      <c r="E356" s="284"/>
      <c r="F356" s="284"/>
      <c r="G356" s="284"/>
      <c r="H356" s="284"/>
      <c r="I356" s="284"/>
      <c r="J356" s="284"/>
      <c r="K356" s="284"/>
      <c r="L356" s="284"/>
      <c r="M356" s="284"/>
      <c r="N356" s="284"/>
      <c r="O356" s="284"/>
      <c r="P356" s="284"/>
      <c r="Q356" s="284"/>
      <c r="R356" s="284"/>
    </row>
    <row r="357" spans="1:18" ht="44.25" customHeight="1" x14ac:dyDescent="0.35">
      <c r="A357" s="284"/>
      <c r="B357" s="284"/>
      <c r="C357" s="284"/>
      <c r="D357" s="284"/>
      <c r="E357" s="284"/>
      <c r="F357" s="284"/>
      <c r="G357" s="284"/>
      <c r="H357" s="284"/>
      <c r="I357" s="284"/>
      <c r="J357" s="284"/>
      <c r="K357" s="284"/>
      <c r="L357" s="284"/>
      <c r="M357" s="284"/>
      <c r="N357" s="284"/>
      <c r="O357" s="284"/>
      <c r="P357" s="284"/>
      <c r="Q357" s="284"/>
      <c r="R357" s="284"/>
    </row>
    <row r="358" spans="1:18" ht="44.25" customHeight="1" x14ac:dyDescent="0.35">
      <c r="A358" s="284"/>
      <c r="B358" s="284"/>
      <c r="C358" s="284"/>
      <c r="D358" s="284"/>
      <c r="E358" s="284"/>
      <c r="F358" s="284"/>
      <c r="G358" s="284"/>
      <c r="H358" s="284"/>
      <c r="I358" s="284"/>
      <c r="J358" s="284"/>
      <c r="K358" s="284"/>
      <c r="L358" s="284"/>
      <c r="M358" s="284"/>
      <c r="N358" s="284"/>
      <c r="O358" s="284"/>
      <c r="P358" s="284"/>
      <c r="Q358" s="284"/>
      <c r="R358" s="284"/>
    </row>
    <row r="359" spans="1:18" ht="44.25" customHeight="1" x14ac:dyDescent="0.35">
      <c r="A359" s="284"/>
      <c r="B359" s="284"/>
      <c r="C359" s="284"/>
      <c r="D359" s="284"/>
      <c r="E359" s="284"/>
      <c r="F359" s="284"/>
      <c r="G359" s="284"/>
      <c r="H359" s="284"/>
      <c r="I359" s="284"/>
      <c r="J359" s="284"/>
      <c r="K359" s="284"/>
      <c r="L359" s="284"/>
      <c r="M359" s="284"/>
      <c r="N359" s="284"/>
      <c r="O359" s="284"/>
      <c r="P359" s="284"/>
      <c r="Q359" s="284"/>
      <c r="R359" s="284"/>
    </row>
    <row r="360" spans="1:18" ht="44.25" customHeight="1" x14ac:dyDescent="0.35">
      <c r="A360" s="284"/>
      <c r="B360" s="284"/>
      <c r="C360" s="284"/>
      <c r="D360" s="284"/>
      <c r="E360" s="284"/>
      <c r="F360" s="284"/>
      <c r="G360" s="284"/>
      <c r="H360" s="284"/>
      <c r="I360" s="284"/>
      <c r="J360" s="284"/>
      <c r="K360" s="284"/>
      <c r="L360" s="284"/>
      <c r="M360" s="284"/>
      <c r="N360" s="284"/>
      <c r="O360" s="284"/>
      <c r="P360" s="284"/>
      <c r="Q360" s="284"/>
      <c r="R360" s="284"/>
    </row>
    <row r="361" spans="1:18" ht="44.25" customHeight="1" x14ac:dyDescent="0.35">
      <c r="A361" s="284"/>
      <c r="B361" s="284"/>
      <c r="C361" s="284"/>
      <c r="D361" s="284"/>
      <c r="E361" s="284"/>
      <c r="F361" s="284"/>
      <c r="G361" s="284"/>
      <c r="H361" s="284"/>
      <c r="I361" s="284"/>
      <c r="J361" s="284"/>
      <c r="K361" s="284"/>
      <c r="L361" s="284"/>
      <c r="M361" s="284"/>
      <c r="N361" s="284"/>
      <c r="O361" s="284"/>
      <c r="P361" s="284"/>
      <c r="Q361" s="284"/>
      <c r="R361" s="284"/>
    </row>
    <row r="362" spans="1:18" ht="44.25" customHeight="1" x14ac:dyDescent="0.35">
      <c r="A362" s="284"/>
      <c r="B362" s="284"/>
      <c r="C362" s="284"/>
      <c r="D362" s="284"/>
      <c r="E362" s="284"/>
      <c r="F362" s="284"/>
      <c r="G362" s="284"/>
      <c r="H362" s="284"/>
      <c r="I362" s="284"/>
      <c r="J362" s="284"/>
      <c r="K362" s="284"/>
      <c r="L362" s="284"/>
      <c r="M362" s="284"/>
      <c r="N362" s="284"/>
      <c r="O362" s="284"/>
      <c r="P362" s="284"/>
      <c r="Q362" s="284"/>
      <c r="R362" s="284"/>
    </row>
    <row r="363" spans="1:18" ht="44.25" customHeight="1" x14ac:dyDescent="0.35">
      <c r="A363" s="284"/>
      <c r="B363" s="284"/>
      <c r="C363" s="284"/>
      <c r="D363" s="284"/>
      <c r="E363" s="284"/>
      <c r="F363" s="284"/>
      <c r="G363" s="284"/>
      <c r="H363" s="284"/>
      <c r="I363" s="284"/>
      <c r="J363" s="284"/>
      <c r="K363" s="284"/>
      <c r="L363" s="284"/>
      <c r="M363" s="284"/>
      <c r="N363" s="284"/>
      <c r="O363" s="284"/>
      <c r="P363" s="284"/>
      <c r="Q363" s="284"/>
      <c r="R363" s="284"/>
    </row>
    <row r="364" spans="1:18" ht="44.25" customHeight="1" x14ac:dyDescent="0.35">
      <c r="A364" s="284"/>
      <c r="B364" s="284"/>
      <c r="C364" s="284"/>
      <c r="D364" s="284"/>
      <c r="E364" s="284"/>
      <c r="F364" s="284"/>
      <c r="G364" s="284"/>
      <c r="H364" s="284"/>
      <c r="I364" s="284"/>
      <c r="J364" s="284"/>
      <c r="K364" s="284"/>
      <c r="L364" s="284"/>
      <c r="M364" s="284"/>
      <c r="N364" s="284"/>
      <c r="O364" s="284"/>
      <c r="P364" s="284"/>
      <c r="Q364" s="284"/>
      <c r="R364" s="284"/>
    </row>
    <row r="365" spans="1:18" ht="44.25" customHeight="1" x14ac:dyDescent="0.35">
      <c r="A365" s="284"/>
      <c r="B365" s="284"/>
      <c r="C365" s="284"/>
      <c r="D365" s="284"/>
      <c r="E365" s="284"/>
      <c r="F365" s="284"/>
      <c r="G365" s="284"/>
      <c r="H365" s="284"/>
      <c r="I365" s="284"/>
      <c r="J365" s="284"/>
      <c r="K365" s="284"/>
      <c r="L365" s="284"/>
      <c r="M365" s="284"/>
      <c r="N365" s="284"/>
      <c r="O365" s="284"/>
      <c r="P365" s="284"/>
      <c r="Q365" s="284"/>
      <c r="R365" s="284"/>
    </row>
    <row r="366" spans="1:18" ht="44.25" customHeight="1" x14ac:dyDescent="0.35">
      <c r="A366" s="284"/>
      <c r="B366" s="284"/>
      <c r="C366" s="284"/>
      <c r="D366" s="284"/>
      <c r="E366" s="284"/>
      <c r="F366" s="284"/>
      <c r="G366" s="284"/>
      <c r="H366" s="284"/>
      <c r="I366" s="284"/>
      <c r="J366" s="284"/>
      <c r="K366" s="284"/>
      <c r="L366" s="284"/>
      <c r="M366" s="284"/>
      <c r="N366" s="284"/>
      <c r="O366" s="284"/>
      <c r="P366" s="284"/>
      <c r="Q366" s="284"/>
      <c r="R366" s="284"/>
    </row>
    <row r="367" spans="1:18" ht="44.25" customHeight="1" x14ac:dyDescent="0.35">
      <c r="A367" s="284"/>
      <c r="B367" s="284"/>
      <c r="C367" s="284"/>
      <c r="D367" s="284"/>
      <c r="E367" s="284"/>
      <c r="F367" s="284"/>
      <c r="G367" s="284"/>
      <c r="H367" s="284"/>
      <c r="I367" s="284"/>
      <c r="J367" s="284"/>
      <c r="K367" s="284"/>
      <c r="L367" s="284"/>
      <c r="M367" s="284"/>
      <c r="N367" s="284"/>
      <c r="O367" s="284"/>
      <c r="P367" s="284"/>
      <c r="Q367" s="284"/>
      <c r="R367" s="284"/>
    </row>
    <row r="368" spans="1:18" ht="44.25" customHeight="1" x14ac:dyDescent="0.35">
      <c r="A368" s="284"/>
      <c r="B368" s="284"/>
      <c r="C368" s="284"/>
      <c r="D368" s="284"/>
      <c r="E368" s="284"/>
      <c r="F368" s="284"/>
      <c r="G368" s="284"/>
      <c r="H368" s="284"/>
      <c r="I368" s="284"/>
      <c r="J368" s="284"/>
      <c r="K368" s="284"/>
      <c r="L368" s="284"/>
      <c r="M368" s="284"/>
      <c r="N368" s="284"/>
      <c r="O368" s="284"/>
      <c r="P368" s="284"/>
      <c r="Q368" s="284"/>
      <c r="R368" s="284"/>
    </row>
    <row r="369" spans="1:18" ht="44.25" customHeight="1" x14ac:dyDescent="0.35">
      <c r="A369" s="284"/>
      <c r="B369" s="284"/>
      <c r="C369" s="284"/>
      <c r="D369" s="284"/>
      <c r="E369" s="284"/>
      <c r="F369" s="284"/>
      <c r="G369" s="284"/>
      <c r="H369" s="284"/>
      <c r="I369" s="284"/>
      <c r="J369" s="284"/>
      <c r="K369" s="284"/>
      <c r="L369" s="284"/>
      <c r="M369" s="284"/>
      <c r="N369" s="284"/>
      <c r="O369" s="284"/>
      <c r="P369" s="284"/>
      <c r="Q369" s="284"/>
      <c r="R369" s="284"/>
    </row>
    <row r="370" spans="1:18" ht="44.25" customHeight="1" x14ac:dyDescent="0.35">
      <c r="A370" s="284"/>
      <c r="B370" s="284"/>
      <c r="C370" s="284"/>
      <c r="D370" s="284"/>
      <c r="E370" s="284"/>
      <c r="F370" s="284"/>
      <c r="G370" s="284"/>
      <c r="H370" s="284"/>
      <c r="I370" s="284"/>
      <c r="J370" s="284"/>
      <c r="K370" s="284"/>
      <c r="L370" s="284"/>
      <c r="M370" s="284"/>
      <c r="N370" s="284"/>
      <c r="O370" s="284"/>
      <c r="P370" s="284"/>
      <c r="Q370" s="284"/>
      <c r="R370" s="284"/>
    </row>
    <row r="371" spans="1:18" ht="44.25" customHeight="1" x14ac:dyDescent="0.35">
      <c r="A371" s="284"/>
      <c r="B371" s="284"/>
      <c r="C371" s="284"/>
      <c r="D371" s="284"/>
      <c r="E371" s="284"/>
      <c r="F371" s="284"/>
      <c r="G371" s="284"/>
      <c r="H371" s="284"/>
      <c r="I371" s="284"/>
      <c r="J371" s="284"/>
      <c r="K371" s="284"/>
      <c r="L371" s="284"/>
      <c r="M371" s="284"/>
      <c r="N371" s="284"/>
      <c r="O371" s="284"/>
      <c r="P371" s="284"/>
      <c r="Q371" s="284"/>
      <c r="R371" s="284"/>
    </row>
    <row r="372" spans="1:18" ht="44.25" customHeight="1" x14ac:dyDescent="0.35">
      <c r="A372" s="284"/>
      <c r="B372" s="284"/>
      <c r="C372" s="284"/>
      <c r="D372" s="284"/>
      <c r="E372" s="284"/>
      <c r="F372" s="284"/>
      <c r="G372" s="284"/>
      <c r="H372" s="284"/>
      <c r="I372" s="284"/>
      <c r="J372" s="284"/>
      <c r="K372" s="284"/>
      <c r="L372" s="284"/>
      <c r="M372" s="284"/>
      <c r="N372" s="284"/>
      <c r="O372" s="284"/>
      <c r="P372" s="284"/>
      <c r="Q372" s="284"/>
      <c r="R372" s="284"/>
    </row>
    <row r="373" spans="1:18" ht="44.25" customHeight="1" x14ac:dyDescent="0.35">
      <c r="A373" s="284"/>
      <c r="B373" s="284"/>
      <c r="C373" s="284"/>
      <c r="D373" s="284"/>
      <c r="E373" s="284"/>
      <c r="F373" s="284"/>
      <c r="G373" s="284"/>
      <c r="H373" s="284"/>
      <c r="I373" s="284"/>
      <c r="J373" s="284"/>
      <c r="K373" s="284"/>
      <c r="L373" s="284"/>
      <c r="M373" s="284"/>
      <c r="N373" s="284"/>
      <c r="O373" s="284"/>
      <c r="P373" s="284"/>
      <c r="Q373" s="284"/>
      <c r="R373" s="284"/>
    </row>
    <row r="374" spans="1:18" ht="44.25" customHeight="1" x14ac:dyDescent="0.35">
      <c r="A374" s="284"/>
      <c r="B374" s="284"/>
      <c r="C374" s="284"/>
      <c r="D374" s="284"/>
      <c r="E374" s="284"/>
      <c r="F374" s="284"/>
      <c r="G374" s="284"/>
      <c r="H374" s="284"/>
      <c r="I374" s="284"/>
      <c r="J374" s="284"/>
      <c r="K374" s="284"/>
      <c r="L374" s="284"/>
      <c r="M374" s="284"/>
      <c r="N374" s="284"/>
      <c r="O374" s="284"/>
      <c r="P374" s="284"/>
      <c r="Q374" s="284"/>
      <c r="R374" s="284"/>
    </row>
    <row r="375" spans="1:18" ht="44.25" customHeight="1" x14ac:dyDescent="0.35">
      <c r="A375" s="284"/>
      <c r="B375" s="284"/>
      <c r="C375" s="284"/>
      <c r="D375" s="284"/>
      <c r="E375" s="284"/>
      <c r="F375" s="284"/>
      <c r="G375" s="284"/>
      <c r="H375" s="284"/>
      <c r="I375" s="284"/>
      <c r="J375" s="284"/>
      <c r="K375" s="284"/>
      <c r="L375" s="284"/>
      <c r="M375" s="284"/>
      <c r="N375" s="284"/>
      <c r="O375" s="284"/>
      <c r="P375" s="284"/>
      <c r="Q375" s="284"/>
      <c r="R375" s="284"/>
    </row>
    <row r="376" spans="1:18" ht="44.25" customHeight="1" x14ac:dyDescent="0.35">
      <c r="A376" s="284"/>
      <c r="B376" s="284"/>
      <c r="C376" s="284"/>
      <c r="D376" s="284"/>
      <c r="E376" s="284"/>
      <c r="F376" s="284"/>
      <c r="G376" s="284"/>
      <c r="H376" s="284"/>
      <c r="I376" s="284"/>
      <c r="J376" s="284"/>
      <c r="K376" s="284"/>
      <c r="L376" s="284"/>
      <c r="M376" s="284"/>
      <c r="N376" s="284"/>
      <c r="O376" s="284"/>
      <c r="P376" s="284"/>
      <c r="Q376" s="284"/>
      <c r="R376" s="284"/>
    </row>
    <row r="377" spans="1:18" ht="44.25" customHeight="1" x14ac:dyDescent="0.35">
      <c r="A377" s="284"/>
      <c r="B377" s="284"/>
      <c r="C377" s="284"/>
      <c r="D377" s="284"/>
      <c r="E377" s="284"/>
      <c r="F377" s="284"/>
      <c r="G377" s="284"/>
      <c r="H377" s="284"/>
      <c r="I377" s="284"/>
      <c r="J377" s="284"/>
      <c r="K377" s="284"/>
      <c r="L377" s="284"/>
      <c r="M377" s="284"/>
      <c r="N377" s="284"/>
      <c r="O377" s="284"/>
      <c r="P377" s="284"/>
      <c r="Q377" s="284"/>
      <c r="R377" s="284"/>
    </row>
    <row r="378" spans="1:18" ht="44.25" customHeight="1" x14ac:dyDescent="0.35">
      <c r="A378" s="284"/>
      <c r="B378" s="284"/>
      <c r="C378" s="284"/>
      <c r="D378" s="284"/>
      <c r="E378" s="284"/>
      <c r="F378" s="284"/>
      <c r="G378" s="284"/>
      <c r="H378" s="284"/>
      <c r="I378" s="284"/>
      <c r="J378" s="284"/>
      <c r="K378" s="284"/>
      <c r="L378" s="284"/>
      <c r="M378" s="284"/>
      <c r="N378" s="284"/>
      <c r="O378" s="284"/>
      <c r="P378" s="284"/>
      <c r="Q378" s="284"/>
      <c r="R378" s="284"/>
    </row>
    <row r="379" spans="1:18" ht="44.25" customHeight="1" x14ac:dyDescent="0.35">
      <c r="A379" s="284"/>
      <c r="B379" s="284"/>
      <c r="C379" s="284"/>
      <c r="D379" s="284"/>
      <c r="E379" s="284"/>
      <c r="F379" s="284"/>
      <c r="G379" s="284"/>
      <c r="H379" s="284"/>
      <c r="I379" s="284"/>
      <c r="J379" s="284"/>
      <c r="K379" s="284"/>
      <c r="L379" s="284"/>
      <c r="M379" s="284"/>
      <c r="N379" s="284"/>
      <c r="O379" s="284"/>
      <c r="P379" s="284"/>
      <c r="Q379" s="284"/>
      <c r="R379" s="284"/>
    </row>
    <row r="380" spans="1:18" ht="44.25" customHeight="1" x14ac:dyDescent="0.35">
      <c r="A380" s="284"/>
      <c r="B380" s="284"/>
      <c r="C380" s="284"/>
      <c r="D380" s="284"/>
      <c r="E380" s="284"/>
      <c r="F380" s="284"/>
      <c r="G380" s="284"/>
      <c r="H380" s="284"/>
      <c r="I380" s="284"/>
      <c r="J380" s="284"/>
      <c r="K380" s="284"/>
      <c r="L380" s="284"/>
      <c r="M380" s="284"/>
      <c r="N380" s="284"/>
      <c r="O380" s="284"/>
      <c r="P380" s="284"/>
      <c r="Q380" s="284"/>
      <c r="R380" s="284"/>
    </row>
    <row r="381" spans="1:18" ht="44.25" customHeight="1" x14ac:dyDescent="0.35">
      <c r="A381" s="284"/>
      <c r="B381" s="284"/>
      <c r="C381" s="284"/>
      <c r="D381" s="284"/>
      <c r="E381" s="284"/>
      <c r="F381" s="284"/>
      <c r="G381" s="284"/>
      <c r="H381" s="284"/>
      <c r="I381" s="284"/>
      <c r="J381" s="284"/>
      <c r="K381" s="284"/>
      <c r="L381" s="284"/>
      <c r="M381" s="284"/>
      <c r="N381" s="284"/>
      <c r="O381" s="284"/>
      <c r="P381" s="284"/>
      <c r="Q381" s="284"/>
      <c r="R381" s="284"/>
    </row>
    <row r="382" spans="1:18" ht="44.25" customHeight="1" x14ac:dyDescent="0.35">
      <c r="A382" s="284"/>
      <c r="B382" s="284"/>
      <c r="C382" s="284"/>
      <c r="D382" s="284"/>
      <c r="E382" s="284"/>
      <c r="F382" s="284"/>
      <c r="G382" s="284"/>
      <c r="H382" s="284"/>
      <c r="I382" s="284"/>
      <c r="J382" s="284"/>
      <c r="K382" s="284"/>
      <c r="L382" s="284"/>
      <c r="M382" s="284"/>
      <c r="N382" s="284"/>
      <c r="O382" s="284"/>
      <c r="P382" s="284"/>
      <c r="Q382" s="284"/>
      <c r="R382" s="284"/>
    </row>
    <row r="383" spans="1:18" ht="44.25" customHeight="1" x14ac:dyDescent="0.35">
      <c r="A383" s="284"/>
      <c r="B383" s="284"/>
      <c r="C383" s="284"/>
      <c r="D383" s="284"/>
      <c r="E383" s="284"/>
      <c r="F383" s="284"/>
      <c r="G383" s="284"/>
      <c r="H383" s="284"/>
      <c r="I383" s="284"/>
      <c r="J383" s="284"/>
      <c r="K383" s="284"/>
      <c r="L383" s="284"/>
      <c r="M383" s="284"/>
      <c r="N383" s="284"/>
      <c r="O383" s="284"/>
      <c r="P383" s="284"/>
      <c r="Q383" s="284"/>
      <c r="R383" s="284"/>
    </row>
    <row r="384" spans="1:18" ht="44.25" customHeight="1" x14ac:dyDescent="0.35">
      <c r="A384" s="284"/>
      <c r="B384" s="284"/>
      <c r="C384" s="284"/>
      <c r="D384" s="284"/>
      <c r="E384" s="284"/>
      <c r="F384" s="284"/>
      <c r="G384" s="284"/>
      <c r="H384" s="284"/>
      <c r="I384" s="284"/>
      <c r="J384" s="284"/>
      <c r="K384" s="284"/>
      <c r="L384" s="284"/>
      <c r="M384" s="284"/>
      <c r="N384" s="284"/>
      <c r="O384" s="284"/>
      <c r="P384" s="284"/>
      <c r="Q384" s="284"/>
      <c r="R384" s="284"/>
    </row>
    <row r="385" spans="1:18" ht="44.25" customHeight="1" x14ac:dyDescent="0.35">
      <c r="A385" s="284"/>
      <c r="B385" s="284"/>
      <c r="C385" s="284"/>
      <c r="D385" s="284"/>
      <c r="E385" s="284"/>
      <c r="F385" s="284"/>
      <c r="G385" s="284"/>
      <c r="H385" s="284"/>
      <c r="I385" s="284"/>
      <c r="J385" s="284"/>
      <c r="K385" s="284"/>
      <c r="L385" s="284"/>
      <c r="M385" s="284"/>
      <c r="N385" s="284"/>
      <c r="O385" s="284"/>
      <c r="P385" s="284"/>
      <c r="Q385" s="284"/>
      <c r="R385" s="284"/>
    </row>
    <row r="386" spans="1:18" ht="44.25" customHeight="1" x14ac:dyDescent="0.35">
      <c r="A386" s="284"/>
      <c r="B386" s="284"/>
      <c r="C386" s="284"/>
      <c r="D386" s="284"/>
      <c r="E386" s="284"/>
      <c r="F386" s="284"/>
      <c r="G386" s="284"/>
      <c r="H386" s="284"/>
      <c r="I386" s="284"/>
      <c r="J386" s="284"/>
      <c r="K386" s="284"/>
      <c r="L386" s="284"/>
      <c r="M386" s="284"/>
      <c r="N386" s="284"/>
      <c r="O386" s="284"/>
      <c r="P386" s="284"/>
      <c r="Q386" s="284"/>
      <c r="R386" s="284"/>
    </row>
    <row r="387" spans="1:18" ht="44.25" customHeight="1" x14ac:dyDescent="0.35">
      <c r="A387" s="284"/>
      <c r="B387" s="284"/>
      <c r="C387" s="284"/>
      <c r="D387" s="284"/>
      <c r="E387" s="284"/>
      <c r="F387" s="284"/>
      <c r="G387" s="284"/>
      <c r="H387" s="284"/>
      <c r="I387" s="284"/>
      <c r="J387" s="284"/>
      <c r="K387" s="284"/>
      <c r="L387" s="284"/>
      <c r="M387" s="284"/>
      <c r="N387" s="284"/>
      <c r="O387" s="284"/>
      <c r="P387" s="284"/>
      <c r="Q387" s="284"/>
      <c r="R387" s="284"/>
    </row>
    <row r="388" spans="1:18" ht="44.25" customHeight="1" x14ac:dyDescent="0.35">
      <c r="A388" s="284"/>
      <c r="B388" s="284"/>
      <c r="C388" s="284"/>
      <c r="D388" s="284"/>
      <c r="E388" s="284"/>
      <c r="F388" s="284"/>
      <c r="G388" s="284"/>
      <c r="H388" s="284"/>
      <c r="I388" s="284"/>
      <c r="J388" s="284"/>
      <c r="K388" s="284"/>
      <c r="L388" s="284"/>
      <c r="M388" s="284"/>
      <c r="N388" s="284"/>
      <c r="O388" s="284"/>
      <c r="P388" s="284"/>
      <c r="Q388" s="284"/>
      <c r="R388" s="284"/>
    </row>
    <row r="389" spans="1:18" ht="44.25" customHeight="1" x14ac:dyDescent="0.35">
      <c r="A389" s="284"/>
      <c r="B389" s="284"/>
      <c r="C389" s="284"/>
      <c r="D389" s="284"/>
      <c r="E389" s="284"/>
      <c r="F389" s="284"/>
      <c r="G389" s="284"/>
      <c r="H389" s="284"/>
      <c r="I389" s="284"/>
      <c r="J389" s="284"/>
      <c r="K389" s="284"/>
      <c r="L389" s="284"/>
      <c r="M389" s="284"/>
      <c r="N389" s="284"/>
      <c r="O389" s="284"/>
      <c r="P389" s="284"/>
      <c r="Q389" s="284"/>
      <c r="R389" s="284"/>
    </row>
    <row r="390" spans="1:18" ht="44.25" customHeight="1" x14ac:dyDescent="0.35">
      <c r="A390" s="284"/>
      <c r="B390" s="284"/>
      <c r="C390" s="284"/>
      <c r="D390" s="284"/>
      <c r="E390" s="284"/>
      <c r="F390" s="284"/>
      <c r="G390" s="284"/>
      <c r="H390" s="284"/>
      <c r="I390" s="284"/>
      <c r="J390" s="284"/>
      <c r="K390" s="284"/>
      <c r="L390" s="284"/>
      <c r="M390" s="284"/>
      <c r="N390" s="284"/>
      <c r="O390" s="284"/>
      <c r="P390" s="284"/>
      <c r="Q390" s="284"/>
      <c r="R390" s="284"/>
    </row>
    <row r="391" spans="1:18" ht="44.25" customHeight="1" x14ac:dyDescent="0.35">
      <c r="A391" s="284"/>
      <c r="B391" s="284"/>
      <c r="C391" s="284"/>
      <c r="D391" s="284"/>
      <c r="E391" s="284"/>
      <c r="F391" s="284"/>
      <c r="G391" s="284"/>
      <c r="H391" s="284"/>
      <c r="I391" s="284"/>
      <c r="J391" s="284"/>
      <c r="K391" s="284"/>
      <c r="L391" s="284"/>
      <c r="M391" s="284"/>
      <c r="N391" s="284"/>
      <c r="O391" s="284"/>
      <c r="P391" s="284"/>
      <c r="Q391" s="284"/>
      <c r="R391" s="284"/>
    </row>
    <row r="392" spans="1:18" ht="44.25" customHeight="1" x14ac:dyDescent="0.35">
      <c r="A392" s="284"/>
      <c r="B392" s="284"/>
      <c r="C392" s="284"/>
      <c r="D392" s="284"/>
      <c r="E392" s="284"/>
      <c r="F392" s="284"/>
      <c r="G392" s="284"/>
      <c r="H392" s="284"/>
      <c r="I392" s="284"/>
      <c r="J392" s="284"/>
      <c r="K392" s="284"/>
      <c r="L392" s="284"/>
      <c r="M392" s="284"/>
      <c r="N392" s="284"/>
      <c r="O392" s="284"/>
      <c r="P392" s="284"/>
      <c r="Q392" s="284"/>
      <c r="R392" s="284"/>
    </row>
    <row r="393" spans="1:18" ht="44.25" customHeight="1" x14ac:dyDescent="0.35">
      <c r="A393" s="284"/>
      <c r="B393" s="284"/>
      <c r="C393" s="284"/>
      <c r="D393" s="284"/>
      <c r="E393" s="284"/>
      <c r="F393" s="284"/>
      <c r="G393" s="284"/>
      <c r="H393" s="284"/>
      <c r="I393" s="284"/>
      <c r="J393" s="284"/>
      <c r="K393" s="284"/>
      <c r="L393" s="284"/>
      <c r="M393" s="284"/>
      <c r="N393" s="284"/>
      <c r="O393" s="284"/>
      <c r="P393" s="284"/>
      <c r="Q393" s="284"/>
      <c r="R393" s="284"/>
    </row>
    <row r="394" spans="1:18" ht="44.25" customHeight="1" x14ac:dyDescent="0.35">
      <c r="A394" s="284"/>
      <c r="B394" s="284"/>
      <c r="C394" s="284"/>
      <c r="D394" s="284"/>
      <c r="E394" s="284"/>
      <c r="F394" s="284"/>
      <c r="G394" s="284"/>
      <c r="H394" s="284"/>
      <c r="I394" s="284"/>
      <c r="J394" s="284"/>
      <c r="K394" s="284"/>
      <c r="L394" s="284"/>
      <c r="M394" s="284"/>
      <c r="N394" s="284"/>
      <c r="O394" s="284"/>
      <c r="P394" s="284"/>
      <c r="Q394" s="284"/>
      <c r="R394" s="284"/>
    </row>
    <row r="395" spans="1:18" ht="44.25" customHeight="1" x14ac:dyDescent="0.35">
      <c r="A395" s="284"/>
      <c r="B395" s="284"/>
      <c r="C395" s="284"/>
      <c r="D395" s="284"/>
      <c r="E395" s="284"/>
      <c r="F395" s="284"/>
      <c r="G395" s="284"/>
      <c r="H395" s="284"/>
      <c r="I395" s="284"/>
      <c r="J395" s="284"/>
      <c r="K395" s="284"/>
      <c r="L395" s="284"/>
      <c r="M395" s="284"/>
      <c r="N395" s="284"/>
      <c r="O395" s="284"/>
      <c r="P395" s="284"/>
      <c r="Q395" s="284"/>
      <c r="R395" s="284"/>
    </row>
    <row r="396" spans="1:18" ht="44.25" customHeight="1" x14ac:dyDescent="0.35">
      <c r="A396" s="284"/>
      <c r="B396" s="284"/>
      <c r="C396" s="284"/>
      <c r="D396" s="284"/>
      <c r="E396" s="284"/>
      <c r="F396" s="284"/>
      <c r="G396" s="284"/>
      <c r="H396" s="284"/>
      <c r="I396" s="284"/>
      <c r="J396" s="284"/>
      <c r="K396" s="284"/>
      <c r="L396" s="284"/>
      <c r="M396" s="284"/>
      <c r="N396" s="284"/>
      <c r="O396" s="284"/>
      <c r="P396" s="284"/>
      <c r="Q396" s="284"/>
      <c r="R396" s="284"/>
    </row>
    <row r="397" spans="1:18" ht="44.25" customHeight="1" x14ac:dyDescent="0.35">
      <c r="A397" s="284"/>
      <c r="B397" s="284"/>
      <c r="C397" s="284"/>
      <c r="D397" s="284"/>
      <c r="E397" s="284"/>
      <c r="F397" s="284"/>
      <c r="G397" s="284"/>
      <c r="H397" s="284"/>
      <c r="I397" s="284"/>
      <c r="J397" s="284"/>
      <c r="K397" s="284"/>
      <c r="L397" s="284"/>
      <c r="M397" s="284"/>
      <c r="N397" s="284"/>
      <c r="O397" s="284"/>
      <c r="P397" s="284"/>
      <c r="Q397" s="284"/>
      <c r="R397" s="284"/>
    </row>
    <row r="398" spans="1:18" ht="44.25" customHeight="1" x14ac:dyDescent="0.35">
      <c r="A398" s="284"/>
      <c r="B398" s="284"/>
      <c r="C398" s="284"/>
      <c r="D398" s="284"/>
      <c r="E398" s="284"/>
      <c r="F398" s="284"/>
      <c r="G398" s="284"/>
      <c r="H398" s="284"/>
      <c r="I398" s="284"/>
      <c r="J398" s="284"/>
      <c r="K398" s="284"/>
      <c r="L398" s="284"/>
      <c r="M398" s="284"/>
      <c r="N398" s="284"/>
      <c r="O398" s="284"/>
      <c r="P398" s="284"/>
      <c r="Q398" s="284"/>
      <c r="R398" s="284"/>
    </row>
    <row r="399" spans="1:18" ht="44.25" customHeight="1" x14ac:dyDescent="0.35">
      <c r="A399" s="284"/>
      <c r="B399" s="284"/>
      <c r="C399" s="284"/>
      <c r="D399" s="284"/>
      <c r="E399" s="284"/>
      <c r="F399" s="284"/>
      <c r="G399" s="284"/>
      <c r="H399" s="284"/>
      <c r="I399" s="284"/>
      <c r="J399" s="284"/>
      <c r="K399" s="284"/>
      <c r="L399" s="284"/>
      <c r="M399" s="284"/>
      <c r="N399" s="284"/>
      <c r="O399" s="284"/>
      <c r="P399" s="284"/>
      <c r="Q399" s="284"/>
      <c r="R399" s="284"/>
    </row>
    <row r="400" spans="1:18" ht="44.25" customHeight="1" x14ac:dyDescent="0.35">
      <c r="A400" s="284"/>
      <c r="B400" s="284"/>
      <c r="C400" s="284"/>
      <c r="D400" s="284"/>
      <c r="E400" s="284"/>
      <c r="F400" s="284"/>
      <c r="G400" s="284"/>
      <c r="H400" s="284"/>
      <c r="I400" s="284"/>
      <c r="J400" s="284"/>
      <c r="K400" s="284"/>
      <c r="L400" s="284"/>
      <c r="M400" s="284"/>
      <c r="N400" s="284"/>
      <c r="O400" s="284"/>
      <c r="P400" s="284"/>
      <c r="Q400" s="284"/>
      <c r="R400" s="284"/>
    </row>
    <row r="401" spans="1:18" ht="44.25" customHeight="1" x14ac:dyDescent="0.35">
      <c r="A401" s="284"/>
      <c r="B401" s="284"/>
      <c r="C401" s="284"/>
      <c r="D401" s="284"/>
      <c r="E401" s="284"/>
      <c r="F401" s="284"/>
      <c r="G401" s="284"/>
      <c r="H401" s="284"/>
      <c r="I401" s="284"/>
      <c r="J401" s="284"/>
      <c r="K401" s="284"/>
      <c r="L401" s="284"/>
      <c r="M401" s="284"/>
      <c r="N401" s="284"/>
      <c r="O401" s="284"/>
      <c r="P401" s="284"/>
      <c r="Q401" s="284"/>
      <c r="R401" s="284"/>
    </row>
    <row r="402" spans="1:18" ht="44.25" customHeight="1" x14ac:dyDescent="0.35">
      <c r="A402" s="284"/>
      <c r="B402" s="284"/>
      <c r="C402" s="284"/>
      <c r="D402" s="284"/>
      <c r="E402" s="284"/>
      <c r="F402" s="284"/>
      <c r="G402" s="284"/>
      <c r="H402" s="284"/>
      <c r="I402" s="284"/>
      <c r="J402" s="284"/>
      <c r="K402" s="284"/>
      <c r="L402" s="284"/>
      <c r="M402" s="284"/>
      <c r="N402" s="284"/>
      <c r="O402" s="284"/>
      <c r="P402" s="284"/>
      <c r="Q402" s="284"/>
      <c r="R402" s="284"/>
    </row>
    <row r="403" spans="1:18" ht="44.25" customHeight="1" x14ac:dyDescent="0.35">
      <c r="A403" s="284"/>
      <c r="B403" s="284"/>
      <c r="C403" s="284"/>
      <c r="D403" s="284"/>
      <c r="E403" s="284"/>
      <c r="F403" s="284"/>
      <c r="G403" s="284"/>
      <c r="H403" s="284"/>
      <c r="I403" s="284"/>
      <c r="J403" s="284"/>
      <c r="K403" s="284"/>
      <c r="L403" s="284"/>
      <c r="M403" s="284"/>
      <c r="N403" s="284"/>
      <c r="O403" s="284"/>
      <c r="P403" s="284"/>
      <c r="Q403" s="284"/>
      <c r="R403" s="284"/>
    </row>
    <row r="404" spans="1:18" ht="44.25" customHeight="1" x14ac:dyDescent="0.35">
      <c r="A404" s="284"/>
      <c r="B404" s="284"/>
      <c r="C404" s="284"/>
      <c r="D404" s="284"/>
      <c r="E404" s="284"/>
      <c r="F404" s="284"/>
      <c r="G404" s="284"/>
      <c r="H404" s="284"/>
      <c r="I404" s="284"/>
      <c r="J404" s="284"/>
      <c r="K404" s="284"/>
      <c r="L404" s="284"/>
      <c r="M404" s="284"/>
      <c r="N404" s="284"/>
      <c r="O404" s="284"/>
      <c r="P404" s="284"/>
      <c r="Q404" s="284"/>
      <c r="R404" s="284"/>
    </row>
    <row r="405" spans="1:18" ht="44.25" customHeight="1" x14ac:dyDescent="0.35">
      <c r="A405" s="284"/>
      <c r="B405" s="284"/>
      <c r="C405" s="284"/>
      <c r="D405" s="284"/>
      <c r="E405" s="284"/>
      <c r="F405" s="284"/>
      <c r="G405" s="284"/>
      <c r="H405" s="284"/>
      <c r="I405" s="284"/>
      <c r="J405" s="284"/>
      <c r="K405" s="284"/>
      <c r="L405" s="284"/>
      <c r="M405" s="284"/>
      <c r="N405" s="284"/>
      <c r="O405" s="284"/>
      <c r="P405" s="284"/>
      <c r="Q405" s="284"/>
      <c r="R405" s="284"/>
    </row>
    <row r="406" spans="1:18" ht="44.25" customHeight="1" x14ac:dyDescent="0.35">
      <c r="A406" s="284"/>
      <c r="B406" s="284"/>
      <c r="C406" s="284"/>
      <c r="D406" s="284"/>
      <c r="E406" s="284"/>
      <c r="F406" s="284"/>
      <c r="G406" s="284"/>
      <c r="H406" s="284"/>
      <c r="I406" s="284"/>
      <c r="J406" s="284"/>
      <c r="K406" s="284"/>
      <c r="L406" s="284"/>
      <c r="M406" s="284"/>
      <c r="N406" s="284"/>
      <c r="O406" s="284"/>
      <c r="P406" s="284"/>
      <c r="Q406" s="284"/>
      <c r="R406" s="284"/>
    </row>
    <row r="407" spans="1:18" ht="44.25" customHeight="1" x14ac:dyDescent="0.35">
      <c r="A407" s="284"/>
      <c r="B407" s="284"/>
      <c r="C407" s="284"/>
      <c r="D407" s="284"/>
      <c r="E407" s="284"/>
      <c r="F407" s="284"/>
      <c r="G407" s="284"/>
      <c r="H407" s="284"/>
      <c r="I407" s="284"/>
      <c r="J407" s="284"/>
      <c r="K407" s="284"/>
      <c r="L407" s="284"/>
      <c r="M407" s="284"/>
      <c r="N407" s="284"/>
      <c r="O407" s="284"/>
      <c r="P407" s="284"/>
      <c r="Q407" s="284"/>
      <c r="R407" s="284"/>
    </row>
    <row r="408" spans="1:18" ht="44.25" customHeight="1" x14ac:dyDescent="0.35">
      <c r="A408" s="284"/>
      <c r="B408" s="284"/>
      <c r="C408" s="284"/>
      <c r="D408" s="284"/>
      <c r="E408" s="284"/>
      <c r="F408" s="284"/>
      <c r="G408" s="284"/>
      <c r="H408" s="284"/>
      <c r="I408" s="284"/>
      <c r="J408" s="284"/>
      <c r="K408" s="284"/>
      <c r="L408" s="284"/>
      <c r="M408" s="284"/>
      <c r="N408" s="284"/>
      <c r="O408" s="284"/>
      <c r="P408" s="284"/>
      <c r="Q408" s="284"/>
      <c r="R408" s="284"/>
    </row>
    <row r="409" spans="1:18" ht="44.25" customHeight="1" x14ac:dyDescent="0.35">
      <c r="A409" s="284"/>
      <c r="B409" s="284"/>
      <c r="C409" s="284"/>
      <c r="D409" s="284"/>
      <c r="E409" s="284"/>
      <c r="F409" s="284"/>
      <c r="G409" s="284"/>
      <c r="H409" s="284"/>
      <c r="I409" s="284"/>
      <c r="J409" s="284"/>
      <c r="K409" s="284"/>
      <c r="L409" s="284"/>
      <c r="M409" s="284"/>
      <c r="N409" s="284"/>
      <c r="O409" s="284"/>
      <c r="P409" s="284"/>
      <c r="Q409" s="284"/>
      <c r="R409" s="284"/>
    </row>
    <row r="410" spans="1:18" ht="44.25" customHeight="1" x14ac:dyDescent="0.35">
      <c r="A410" s="284"/>
      <c r="B410" s="284"/>
      <c r="C410" s="284"/>
      <c r="D410" s="284"/>
      <c r="E410" s="284"/>
      <c r="F410" s="284"/>
      <c r="G410" s="284"/>
      <c r="H410" s="284"/>
      <c r="I410" s="284"/>
      <c r="J410" s="284"/>
      <c r="K410" s="284"/>
      <c r="L410" s="284"/>
      <c r="M410" s="284"/>
      <c r="N410" s="284"/>
      <c r="O410" s="284"/>
      <c r="P410" s="284"/>
      <c r="Q410" s="284"/>
      <c r="R410" s="284"/>
    </row>
    <row r="411" spans="1:18" ht="44.25" customHeight="1" x14ac:dyDescent="0.35">
      <c r="A411" s="284"/>
      <c r="B411" s="284"/>
      <c r="C411" s="284"/>
      <c r="D411" s="284"/>
      <c r="E411" s="284"/>
      <c r="F411" s="284"/>
      <c r="G411" s="284"/>
      <c r="H411" s="284"/>
      <c r="I411" s="284"/>
      <c r="J411" s="284"/>
      <c r="K411" s="284"/>
      <c r="L411" s="284"/>
      <c r="M411" s="284"/>
      <c r="N411" s="284"/>
      <c r="O411" s="284"/>
      <c r="P411" s="284"/>
      <c r="Q411" s="284"/>
      <c r="R411" s="284"/>
    </row>
    <row r="412" spans="1:18" ht="44.25" customHeight="1" x14ac:dyDescent="0.35">
      <c r="A412" s="284"/>
      <c r="B412" s="284"/>
      <c r="C412" s="284"/>
      <c r="D412" s="284"/>
      <c r="E412" s="284"/>
      <c r="F412" s="284"/>
      <c r="G412" s="284"/>
      <c r="H412" s="284"/>
      <c r="I412" s="284"/>
      <c r="J412" s="284"/>
      <c r="K412" s="284"/>
      <c r="L412" s="284"/>
      <c r="M412" s="284"/>
      <c r="N412" s="284"/>
      <c r="O412" s="284"/>
      <c r="P412" s="284"/>
      <c r="Q412" s="284"/>
      <c r="R412" s="284"/>
    </row>
    <row r="413" spans="1:18" ht="44.25" customHeight="1" x14ac:dyDescent="0.35">
      <c r="A413" s="284"/>
      <c r="B413" s="284"/>
      <c r="C413" s="284"/>
      <c r="D413" s="284"/>
      <c r="E413" s="284"/>
      <c r="F413" s="284"/>
      <c r="G413" s="284"/>
      <c r="H413" s="284"/>
      <c r="I413" s="284"/>
      <c r="J413" s="284"/>
      <c r="K413" s="284"/>
      <c r="L413" s="284"/>
      <c r="M413" s="284"/>
      <c r="N413" s="284"/>
      <c r="O413" s="284"/>
      <c r="P413" s="284"/>
      <c r="Q413" s="284"/>
      <c r="R413" s="284"/>
    </row>
    <row r="414" spans="1:18" ht="44.25" customHeight="1" x14ac:dyDescent="0.35">
      <c r="A414" s="284"/>
      <c r="B414" s="284"/>
      <c r="C414" s="284"/>
      <c r="D414" s="284"/>
      <c r="E414" s="284"/>
      <c r="F414" s="284"/>
      <c r="G414" s="284"/>
      <c r="H414" s="284"/>
      <c r="I414" s="284"/>
      <c r="J414" s="284"/>
      <c r="K414" s="284"/>
      <c r="L414" s="284"/>
      <c r="M414" s="284"/>
      <c r="N414" s="284"/>
      <c r="O414" s="284"/>
      <c r="P414" s="284"/>
      <c r="Q414" s="284"/>
      <c r="R414" s="284"/>
    </row>
    <row r="415" spans="1:18" ht="44.25" customHeight="1" x14ac:dyDescent="0.35">
      <c r="A415" s="284"/>
      <c r="B415" s="284"/>
      <c r="C415" s="284"/>
      <c r="D415" s="284"/>
      <c r="E415" s="284"/>
      <c r="F415" s="284"/>
      <c r="G415" s="284"/>
      <c r="H415" s="284"/>
      <c r="I415" s="284"/>
      <c r="J415" s="284"/>
      <c r="K415" s="284"/>
      <c r="L415" s="284"/>
      <c r="M415" s="284"/>
      <c r="N415" s="284"/>
      <c r="O415" s="284"/>
      <c r="P415" s="284"/>
      <c r="Q415" s="284"/>
      <c r="R415" s="284"/>
    </row>
    <row r="416" spans="1:18" ht="44.25" customHeight="1" x14ac:dyDescent="0.35">
      <c r="A416" s="284"/>
      <c r="B416" s="284"/>
      <c r="C416" s="284"/>
      <c r="D416" s="284"/>
      <c r="E416" s="284"/>
      <c r="F416" s="284"/>
      <c r="G416" s="284"/>
      <c r="H416" s="284"/>
      <c r="I416" s="284"/>
      <c r="J416" s="284"/>
      <c r="K416" s="284"/>
      <c r="L416" s="284"/>
      <c r="M416" s="284"/>
      <c r="N416" s="284"/>
      <c r="O416" s="284"/>
      <c r="P416" s="284"/>
      <c r="Q416" s="284"/>
      <c r="R416" s="284"/>
    </row>
    <row r="417" spans="1:18" ht="44.25" customHeight="1" x14ac:dyDescent="0.35">
      <c r="A417" s="284"/>
      <c r="B417" s="284"/>
      <c r="C417" s="284"/>
      <c r="D417" s="284"/>
      <c r="E417" s="284"/>
      <c r="F417" s="284"/>
      <c r="G417" s="284"/>
      <c r="H417" s="284"/>
      <c r="I417" s="284"/>
      <c r="J417" s="284"/>
      <c r="K417" s="284"/>
      <c r="L417" s="284"/>
      <c r="M417" s="284"/>
      <c r="N417" s="284"/>
      <c r="O417" s="284"/>
      <c r="P417" s="284"/>
      <c r="Q417" s="284"/>
      <c r="R417" s="284"/>
    </row>
    <row r="418" spans="1:18" ht="44.25" customHeight="1" x14ac:dyDescent="0.35">
      <c r="A418" s="284"/>
      <c r="B418" s="284"/>
      <c r="C418" s="284"/>
      <c r="D418" s="284"/>
      <c r="E418" s="284"/>
      <c r="F418" s="284"/>
      <c r="G418" s="284"/>
      <c r="H418" s="284"/>
      <c r="I418" s="284"/>
      <c r="J418" s="284"/>
      <c r="K418" s="284"/>
      <c r="L418" s="284"/>
      <c r="M418" s="284"/>
      <c r="N418" s="284"/>
      <c r="O418" s="284"/>
      <c r="P418" s="284"/>
      <c r="Q418" s="284"/>
      <c r="R418" s="284"/>
    </row>
    <row r="419" spans="1:18" ht="44.25" customHeight="1" x14ac:dyDescent="0.35">
      <c r="A419" s="284"/>
      <c r="B419" s="284"/>
      <c r="C419" s="284"/>
      <c r="D419" s="284"/>
      <c r="E419" s="284"/>
      <c r="F419" s="284"/>
      <c r="G419" s="284"/>
      <c r="H419" s="284"/>
      <c r="I419" s="284"/>
      <c r="J419" s="284"/>
      <c r="K419" s="284"/>
      <c r="L419" s="284"/>
      <c r="M419" s="284"/>
      <c r="N419" s="284"/>
      <c r="O419" s="284"/>
      <c r="P419" s="284"/>
      <c r="Q419" s="284"/>
      <c r="R419" s="284"/>
    </row>
    <row r="420" spans="1:18" ht="44.25" customHeight="1" x14ac:dyDescent="0.35">
      <c r="A420" s="284"/>
      <c r="B420" s="284"/>
      <c r="C420" s="284"/>
      <c r="D420" s="284"/>
      <c r="E420" s="284"/>
      <c r="F420" s="284"/>
      <c r="G420" s="284"/>
      <c r="H420" s="284"/>
      <c r="I420" s="284"/>
      <c r="J420" s="284"/>
      <c r="K420" s="284"/>
      <c r="L420" s="284"/>
      <c r="M420" s="284"/>
      <c r="N420" s="284"/>
      <c r="O420" s="284"/>
      <c r="P420" s="284"/>
      <c r="Q420" s="284"/>
      <c r="R420" s="284"/>
    </row>
    <row r="421" spans="1:18" ht="44.25" customHeight="1" x14ac:dyDescent="0.35">
      <c r="A421" s="284"/>
      <c r="B421" s="284"/>
      <c r="C421" s="284"/>
      <c r="D421" s="284"/>
      <c r="E421" s="284"/>
      <c r="F421" s="284"/>
      <c r="G421" s="284"/>
      <c r="H421" s="284"/>
      <c r="I421" s="284"/>
      <c r="J421" s="284"/>
      <c r="K421" s="284"/>
      <c r="L421" s="284"/>
      <c r="M421" s="284"/>
      <c r="N421" s="284"/>
      <c r="O421" s="284"/>
      <c r="P421" s="284"/>
      <c r="Q421" s="284"/>
      <c r="R421" s="284"/>
    </row>
    <row r="422" spans="1:18" ht="44.25" customHeight="1" x14ac:dyDescent="0.35">
      <c r="A422" s="284"/>
      <c r="B422" s="284"/>
      <c r="C422" s="284"/>
      <c r="D422" s="284"/>
      <c r="E422" s="284"/>
      <c r="F422" s="284"/>
      <c r="G422" s="284"/>
      <c r="H422" s="284"/>
      <c r="I422" s="284"/>
      <c r="J422" s="284"/>
      <c r="K422" s="284"/>
      <c r="L422" s="284"/>
      <c r="M422" s="284"/>
      <c r="N422" s="284"/>
      <c r="O422" s="284"/>
      <c r="P422" s="284"/>
      <c r="Q422" s="284"/>
      <c r="R422" s="284"/>
    </row>
    <row r="423" spans="1:18" ht="44.25" customHeight="1" x14ac:dyDescent="0.35">
      <c r="A423" s="284"/>
      <c r="B423" s="284"/>
      <c r="C423" s="284"/>
      <c r="D423" s="284"/>
      <c r="E423" s="284"/>
      <c r="F423" s="284"/>
      <c r="G423" s="284"/>
      <c r="H423" s="284"/>
      <c r="I423" s="284"/>
      <c r="J423" s="284"/>
      <c r="K423" s="284"/>
      <c r="L423" s="284"/>
      <c r="M423" s="284"/>
      <c r="N423" s="284"/>
      <c r="O423" s="284"/>
      <c r="P423" s="284"/>
      <c r="Q423" s="284"/>
      <c r="R423" s="284"/>
    </row>
    <row r="424" spans="1:18" ht="44.25" customHeight="1" x14ac:dyDescent="0.35">
      <c r="A424" s="284"/>
      <c r="B424" s="284"/>
      <c r="C424" s="284"/>
      <c r="D424" s="284"/>
      <c r="E424" s="284"/>
      <c r="F424" s="284"/>
      <c r="G424" s="284"/>
      <c r="H424" s="284"/>
      <c r="I424" s="284"/>
      <c r="J424" s="284"/>
      <c r="K424" s="284"/>
      <c r="L424" s="284"/>
      <c r="M424" s="284"/>
      <c r="N424" s="284"/>
      <c r="O424" s="284"/>
      <c r="P424" s="284"/>
      <c r="Q424" s="284"/>
      <c r="R424" s="284"/>
    </row>
    <row r="425" spans="1:18" ht="44.25" customHeight="1" x14ac:dyDescent="0.35">
      <c r="A425" s="284"/>
      <c r="B425" s="284"/>
      <c r="C425" s="284"/>
      <c r="D425" s="284"/>
      <c r="E425" s="284"/>
      <c r="F425" s="284"/>
      <c r="G425" s="284"/>
      <c r="H425" s="284"/>
      <c r="I425" s="284"/>
      <c r="J425" s="284"/>
      <c r="K425" s="284"/>
      <c r="L425" s="284"/>
      <c r="M425" s="284"/>
      <c r="N425" s="284"/>
      <c r="O425" s="284"/>
      <c r="P425" s="284"/>
      <c r="Q425" s="284"/>
      <c r="R425" s="284"/>
    </row>
    <row r="426" spans="1:18" ht="44.25" customHeight="1" x14ac:dyDescent="0.35">
      <c r="A426" s="284"/>
      <c r="B426" s="284"/>
      <c r="C426" s="284"/>
      <c r="D426" s="284"/>
      <c r="E426" s="284"/>
      <c r="F426" s="284"/>
      <c r="G426" s="284"/>
      <c r="H426" s="284"/>
      <c r="I426" s="284"/>
      <c r="J426" s="284"/>
      <c r="K426" s="284"/>
      <c r="L426" s="284"/>
      <c r="M426" s="284"/>
      <c r="N426" s="284"/>
      <c r="O426" s="284"/>
      <c r="P426" s="284"/>
      <c r="Q426" s="284"/>
      <c r="R426" s="284"/>
    </row>
    <row r="427" spans="1:18" ht="44.25" customHeight="1" x14ac:dyDescent="0.35">
      <c r="A427" s="284"/>
      <c r="B427" s="284"/>
      <c r="C427" s="284"/>
      <c r="D427" s="284"/>
      <c r="E427" s="284"/>
      <c r="F427" s="284"/>
      <c r="G427" s="284"/>
      <c r="H427" s="284"/>
      <c r="I427" s="284"/>
      <c r="J427" s="284"/>
      <c r="K427" s="284"/>
      <c r="L427" s="284"/>
      <c r="M427" s="284"/>
      <c r="N427" s="284"/>
      <c r="O427" s="284"/>
      <c r="P427" s="284"/>
      <c r="Q427" s="284"/>
      <c r="R427" s="284"/>
    </row>
    <row r="428" spans="1:18" ht="44.25" customHeight="1" x14ac:dyDescent="0.35">
      <c r="A428" s="284"/>
      <c r="B428" s="284"/>
      <c r="C428" s="284"/>
      <c r="D428" s="284"/>
      <c r="E428" s="284"/>
      <c r="F428" s="284"/>
      <c r="G428" s="284"/>
      <c r="H428" s="284"/>
      <c r="I428" s="284"/>
      <c r="J428" s="284"/>
      <c r="K428" s="284"/>
      <c r="L428" s="284"/>
      <c r="M428" s="284"/>
      <c r="N428" s="284"/>
      <c r="O428" s="284"/>
      <c r="P428" s="284"/>
      <c r="Q428" s="284"/>
      <c r="R428" s="284"/>
    </row>
    <row r="429" spans="1:18" ht="44.25" customHeight="1" x14ac:dyDescent="0.35">
      <c r="A429" s="284"/>
      <c r="B429" s="284"/>
      <c r="C429" s="284"/>
      <c r="D429" s="284"/>
      <c r="E429" s="284"/>
      <c r="F429" s="284"/>
      <c r="G429" s="284"/>
      <c r="H429" s="284"/>
      <c r="I429" s="284"/>
      <c r="J429" s="284"/>
      <c r="K429" s="284"/>
      <c r="L429" s="284"/>
      <c r="M429" s="284"/>
      <c r="N429" s="284"/>
      <c r="O429" s="284"/>
      <c r="P429" s="284"/>
      <c r="Q429" s="284"/>
      <c r="R429" s="284"/>
    </row>
    <row r="430" spans="1:18" ht="44.25" customHeight="1" x14ac:dyDescent="0.35">
      <c r="A430" s="284"/>
      <c r="B430" s="284"/>
      <c r="C430" s="284"/>
      <c r="D430" s="284"/>
      <c r="E430" s="284"/>
      <c r="F430" s="284"/>
      <c r="G430" s="284"/>
      <c r="H430" s="284"/>
      <c r="I430" s="284"/>
      <c r="J430" s="284"/>
      <c r="K430" s="284"/>
      <c r="L430" s="284"/>
      <c r="M430" s="284"/>
      <c r="N430" s="284"/>
      <c r="O430" s="284"/>
      <c r="P430" s="284"/>
      <c r="Q430" s="284"/>
      <c r="R430" s="284"/>
    </row>
    <row r="431" spans="1:18" ht="44.25" customHeight="1" x14ac:dyDescent="0.35">
      <c r="A431" s="284"/>
      <c r="B431" s="284"/>
      <c r="C431" s="284"/>
      <c r="D431" s="284"/>
      <c r="E431" s="284"/>
      <c r="F431" s="284"/>
      <c r="G431" s="284"/>
      <c r="H431" s="284"/>
      <c r="I431" s="284"/>
      <c r="J431" s="284"/>
      <c r="K431" s="284"/>
      <c r="L431" s="284"/>
      <c r="M431" s="284"/>
      <c r="N431" s="284"/>
      <c r="O431" s="284"/>
      <c r="P431" s="284"/>
      <c r="Q431" s="284"/>
      <c r="R431" s="284"/>
    </row>
    <row r="432" spans="1:18" ht="44.25" customHeight="1" x14ac:dyDescent="0.35">
      <c r="A432" s="284"/>
      <c r="B432" s="284"/>
      <c r="C432" s="284"/>
      <c r="D432" s="284"/>
      <c r="E432" s="284"/>
      <c r="F432" s="284"/>
      <c r="G432" s="284"/>
      <c r="H432" s="284"/>
      <c r="I432" s="284"/>
      <c r="J432" s="284"/>
      <c r="K432" s="284"/>
      <c r="L432" s="284"/>
      <c r="M432" s="284"/>
      <c r="N432" s="284"/>
      <c r="O432" s="284"/>
      <c r="P432" s="284"/>
      <c r="Q432" s="284"/>
      <c r="R432" s="284"/>
    </row>
    <row r="433" spans="1:18" ht="44.25" customHeight="1" x14ac:dyDescent="0.35">
      <c r="A433" s="284"/>
      <c r="B433" s="284"/>
      <c r="C433" s="284"/>
      <c r="D433" s="284"/>
      <c r="E433" s="284"/>
      <c r="F433" s="284"/>
      <c r="G433" s="284"/>
      <c r="H433" s="284"/>
      <c r="I433" s="284"/>
      <c r="J433" s="284"/>
      <c r="K433" s="284"/>
      <c r="L433" s="284"/>
      <c r="M433" s="284"/>
      <c r="N433" s="284"/>
      <c r="O433" s="284"/>
      <c r="P433" s="284"/>
      <c r="Q433" s="284"/>
      <c r="R433" s="284"/>
    </row>
    <row r="434" spans="1:18" ht="44.25" customHeight="1" x14ac:dyDescent="0.35">
      <c r="A434" s="284"/>
      <c r="B434" s="284"/>
      <c r="C434" s="284"/>
      <c r="D434" s="284"/>
      <c r="E434" s="284"/>
      <c r="F434" s="284"/>
      <c r="G434" s="284"/>
      <c r="H434" s="284"/>
      <c r="I434" s="284"/>
      <c r="J434" s="284"/>
      <c r="K434" s="284"/>
      <c r="L434" s="284"/>
      <c r="M434" s="284"/>
      <c r="N434" s="284"/>
      <c r="O434" s="284"/>
      <c r="P434" s="284"/>
      <c r="Q434" s="284"/>
      <c r="R434" s="284"/>
    </row>
    <row r="435" spans="1:18" ht="44.25" customHeight="1" x14ac:dyDescent="0.35">
      <c r="A435" s="284"/>
      <c r="B435" s="284"/>
      <c r="C435" s="284"/>
      <c r="D435" s="284"/>
      <c r="E435" s="284"/>
      <c r="F435" s="284"/>
      <c r="G435" s="284"/>
      <c r="H435" s="284"/>
      <c r="I435" s="284"/>
      <c r="J435" s="284"/>
      <c r="K435" s="284"/>
      <c r="L435" s="284"/>
      <c r="M435" s="284"/>
      <c r="N435" s="284"/>
      <c r="O435" s="284"/>
      <c r="P435" s="284"/>
      <c r="Q435" s="284"/>
      <c r="R435" s="284"/>
    </row>
    <row r="436" spans="1:18" ht="44.25" customHeight="1" x14ac:dyDescent="0.35">
      <c r="A436" s="284"/>
      <c r="B436" s="284"/>
      <c r="C436" s="284"/>
      <c r="D436" s="284"/>
      <c r="E436" s="284"/>
      <c r="F436" s="284"/>
      <c r="G436" s="284"/>
      <c r="H436" s="284"/>
      <c r="I436" s="284"/>
      <c r="J436" s="284"/>
      <c r="K436" s="284"/>
      <c r="L436" s="284"/>
      <c r="M436" s="284"/>
      <c r="N436" s="284"/>
      <c r="O436" s="284"/>
      <c r="P436" s="284"/>
      <c r="Q436" s="284"/>
      <c r="R436" s="284"/>
    </row>
    <row r="437" spans="1:18" ht="44.25" customHeight="1" x14ac:dyDescent="0.35">
      <c r="A437" s="284"/>
      <c r="B437" s="284"/>
      <c r="C437" s="284"/>
      <c r="D437" s="284"/>
      <c r="E437" s="284"/>
      <c r="F437" s="284"/>
      <c r="G437" s="284"/>
      <c r="H437" s="284"/>
      <c r="I437" s="284"/>
      <c r="J437" s="284"/>
      <c r="K437" s="284"/>
      <c r="L437" s="284"/>
      <c r="M437" s="284"/>
      <c r="N437" s="284"/>
      <c r="O437" s="284"/>
      <c r="P437" s="284"/>
      <c r="Q437" s="284"/>
      <c r="R437" s="284"/>
    </row>
    <row r="438" spans="1:18" ht="44.25" customHeight="1" x14ac:dyDescent="0.35">
      <c r="A438" s="284"/>
      <c r="B438" s="284"/>
      <c r="C438" s="284"/>
      <c r="D438" s="284"/>
      <c r="E438" s="284"/>
      <c r="F438" s="284"/>
      <c r="G438" s="284"/>
      <c r="H438" s="284"/>
      <c r="I438" s="284"/>
      <c r="J438" s="284"/>
      <c r="K438" s="284"/>
      <c r="L438" s="284"/>
      <c r="M438" s="284"/>
      <c r="N438" s="284"/>
      <c r="O438" s="284"/>
      <c r="P438" s="284"/>
      <c r="Q438" s="284"/>
      <c r="R438" s="284"/>
    </row>
    <row r="439" spans="1:18" ht="44.25" customHeight="1" x14ac:dyDescent="0.35">
      <c r="A439" s="284"/>
      <c r="B439" s="284"/>
      <c r="C439" s="284"/>
      <c r="D439" s="284"/>
      <c r="E439" s="284"/>
      <c r="F439" s="284"/>
      <c r="G439" s="284"/>
      <c r="H439" s="284"/>
      <c r="I439" s="284"/>
      <c r="J439" s="284"/>
      <c r="K439" s="284"/>
      <c r="L439" s="284"/>
      <c r="M439" s="284"/>
      <c r="N439" s="284"/>
      <c r="O439" s="284"/>
      <c r="P439" s="284"/>
      <c r="Q439" s="284"/>
      <c r="R439" s="284"/>
    </row>
    <row r="440" spans="1:18" ht="44.25" customHeight="1" x14ac:dyDescent="0.35">
      <c r="A440" s="284"/>
      <c r="B440" s="284"/>
      <c r="C440" s="284"/>
      <c r="D440" s="284"/>
      <c r="E440" s="284"/>
      <c r="F440" s="284"/>
      <c r="G440" s="284"/>
      <c r="H440" s="284"/>
      <c r="I440" s="284"/>
      <c r="J440" s="284"/>
      <c r="K440" s="284"/>
      <c r="L440" s="284"/>
      <c r="M440" s="284"/>
      <c r="N440" s="284"/>
      <c r="O440" s="284"/>
      <c r="P440" s="284"/>
      <c r="Q440" s="284"/>
      <c r="R440" s="284"/>
    </row>
    <row r="441" spans="1:18" ht="44.25" customHeight="1" x14ac:dyDescent="0.35">
      <c r="A441" s="284"/>
      <c r="B441" s="284"/>
      <c r="C441" s="284"/>
      <c r="D441" s="284"/>
      <c r="E441" s="284"/>
      <c r="F441" s="284"/>
      <c r="G441" s="284"/>
      <c r="H441" s="284"/>
      <c r="I441" s="284"/>
      <c r="J441" s="284"/>
      <c r="K441" s="284"/>
      <c r="L441" s="284"/>
      <c r="M441" s="284"/>
      <c r="N441" s="284"/>
      <c r="O441" s="284"/>
      <c r="P441" s="284"/>
      <c r="Q441" s="284"/>
      <c r="R441" s="284"/>
    </row>
    <row r="442" spans="1:18" ht="44.25" customHeight="1" x14ac:dyDescent="0.35">
      <c r="A442" s="284"/>
      <c r="B442" s="284"/>
      <c r="C442" s="284"/>
      <c r="D442" s="284"/>
      <c r="E442" s="284"/>
      <c r="F442" s="284"/>
      <c r="G442" s="284"/>
      <c r="H442" s="284"/>
      <c r="I442" s="284"/>
      <c r="J442" s="284"/>
      <c r="K442" s="284"/>
      <c r="L442" s="284"/>
      <c r="M442" s="284"/>
      <c r="N442" s="284"/>
      <c r="O442" s="284"/>
      <c r="P442" s="284"/>
      <c r="Q442" s="284"/>
      <c r="R442" s="284"/>
    </row>
    <row r="443" spans="1:18" ht="44.25" customHeight="1" x14ac:dyDescent="0.35">
      <c r="A443" s="284"/>
      <c r="B443" s="284"/>
      <c r="C443" s="284"/>
      <c r="D443" s="284"/>
      <c r="E443" s="284"/>
      <c r="F443" s="284"/>
      <c r="G443" s="284"/>
      <c r="H443" s="284"/>
      <c r="I443" s="284"/>
      <c r="J443" s="284"/>
      <c r="K443" s="284"/>
      <c r="L443" s="284"/>
      <c r="M443" s="284"/>
      <c r="N443" s="284"/>
      <c r="O443" s="284"/>
      <c r="P443" s="284"/>
      <c r="Q443" s="284"/>
      <c r="R443" s="284"/>
    </row>
    <row r="444" spans="1:18" ht="44.25" customHeight="1" x14ac:dyDescent="0.35">
      <c r="A444" s="284"/>
      <c r="B444" s="284"/>
      <c r="C444" s="284"/>
      <c r="D444" s="284"/>
      <c r="E444" s="284"/>
      <c r="F444" s="284"/>
      <c r="G444" s="284"/>
      <c r="H444" s="284"/>
      <c r="I444" s="284"/>
      <c r="J444" s="284"/>
      <c r="K444" s="284"/>
      <c r="L444" s="284"/>
      <c r="M444" s="284"/>
      <c r="N444" s="284"/>
      <c r="O444" s="284"/>
      <c r="P444" s="284"/>
      <c r="Q444" s="284"/>
      <c r="R444" s="284"/>
    </row>
    <row r="445" spans="1:18" ht="44.25" customHeight="1" x14ac:dyDescent="0.35">
      <c r="A445" s="284"/>
      <c r="B445" s="284"/>
      <c r="C445" s="284"/>
      <c r="D445" s="284"/>
      <c r="E445" s="284"/>
      <c r="F445" s="284"/>
      <c r="G445" s="284"/>
      <c r="H445" s="284"/>
      <c r="I445" s="284"/>
      <c r="J445" s="284"/>
      <c r="K445" s="284"/>
      <c r="L445" s="284"/>
      <c r="M445" s="284"/>
      <c r="N445" s="284"/>
      <c r="O445" s="284"/>
      <c r="P445" s="284"/>
      <c r="Q445" s="284"/>
      <c r="R445" s="284"/>
    </row>
    <row r="446" spans="1:18" ht="44.25" customHeight="1" x14ac:dyDescent="0.35">
      <c r="A446" s="284"/>
      <c r="B446" s="284"/>
      <c r="C446" s="284"/>
      <c r="D446" s="284"/>
      <c r="E446" s="284"/>
      <c r="F446" s="284"/>
      <c r="G446" s="284"/>
      <c r="H446" s="284"/>
      <c r="I446" s="284"/>
      <c r="J446" s="284"/>
      <c r="K446" s="284"/>
      <c r="L446" s="284"/>
      <c r="M446" s="284"/>
      <c r="N446" s="284"/>
      <c r="O446" s="284"/>
      <c r="P446" s="284"/>
      <c r="Q446" s="284"/>
      <c r="R446" s="284"/>
    </row>
    <row r="447" spans="1:18" ht="44.25" customHeight="1" x14ac:dyDescent="0.35">
      <c r="A447" s="284"/>
      <c r="B447" s="284"/>
      <c r="C447" s="284"/>
      <c r="D447" s="284"/>
      <c r="E447" s="284"/>
      <c r="F447" s="284"/>
      <c r="G447" s="284"/>
      <c r="H447" s="284"/>
      <c r="I447" s="284"/>
      <c r="J447" s="284"/>
      <c r="K447" s="284"/>
      <c r="L447" s="284"/>
      <c r="M447" s="284"/>
      <c r="N447" s="284"/>
      <c r="O447" s="284"/>
      <c r="P447" s="284"/>
      <c r="Q447" s="284"/>
      <c r="R447" s="284"/>
    </row>
    <row r="448" spans="1:18" ht="44.25" customHeight="1" x14ac:dyDescent="0.35">
      <c r="A448" s="284"/>
      <c r="B448" s="284"/>
      <c r="C448" s="284"/>
      <c r="D448" s="284"/>
      <c r="E448" s="284"/>
      <c r="F448" s="284"/>
      <c r="G448" s="284"/>
      <c r="H448" s="284"/>
      <c r="I448" s="284"/>
      <c r="J448" s="284"/>
      <c r="K448" s="284"/>
      <c r="L448" s="284"/>
      <c r="M448" s="284"/>
      <c r="N448" s="284"/>
      <c r="O448" s="284"/>
      <c r="P448" s="284"/>
      <c r="Q448" s="284"/>
      <c r="R448" s="284"/>
    </row>
    <row r="449" spans="1:18" ht="44.25" customHeight="1" x14ac:dyDescent="0.35">
      <c r="A449" s="284"/>
      <c r="B449" s="284"/>
      <c r="C449" s="284"/>
      <c r="D449" s="284"/>
      <c r="E449" s="284"/>
      <c r="F449" s="284"/>
      <c r="G449" s="284"/>
      <c r="H449" s="284"/>
      <c r="I449" s="284"/>
      <c r="J449" s="284"/>
      <c r="K449" s="284"/>
      <c r="L449" s="284"/>
      <c r="M449" s="284"/>
      <c r="N449" s="284"/>
      <c r="O449" s="284"/>
      <c r="P449" s="284"/>
      <c r="Q449" s="284"/>
      <c r="R449" s="284"/>
    </row>
    <row r="450" spans="1:18" ht="44.25" customHeight="1" x14ac:dyDescent="0.35">
      <c r="A450" s="284"/>
      <c r="B450" s="284"/>
      <c r="C450" s="284"/>
      <c r="D450" s="284"/>
      <c r="E450" s="284"/>
      <c r="F450" s="284"/>
      <c r="G450" s="284"/>
      <c r="H450" s="284"/>
      <c r="I450" s="284"/>
      <c r="J450" s="284"/>
      <c r="K450" s="284"/>
      <c r="L450" s="284"/>
      <c r="M450" s="284"/>
      <c r="N450" s="284"/>
      <c r="O450" s="284"/>
      <c r="P450" s="284"/>
      <c r="Q450" s="284"/>
      <c r="R450" s="284"/>
    </row>
    <row r="451" spans="1:18" ht="44.25" customHeight="1" x14ac:dyDescent="0.35">
      <c r="A451" s="284"/>
      <c r="B451" s="284"/>
      <c r="C451" s="284"/>
      <c r="D451" s="284"/>
      <c r="E451" s="284"/>
      <c r="F451" s="284"/>
      <c r="G451" s="284"/>
      <c r="H451" s="284"/>
      <c r="I451" s="284"/>
      <c r="J451" s="284"/>
      <c r="K451" s="284"/>
      <c r="L451" s="284"/>
      <c r="M451" s="284"/>
      <c r="N451" s="284"/>
      <c r="O451" s="284"/>
      <c r="P451" s="284"/>
      <c r="Q451" s="284"/>
      <c r="R451" s="284"/>
    </row>
    <row r="452" spans="1:18" ht="44.25" customHeight="1" x14ac:dyDescent="0.35">
      <c r="A452" s="284"/>
      <c r="B452" s="284"/>
      <c r="C452" s="284"/>
      <c r="D452" s="284"/>
      <c r="E452" s="284"/>
      <c r="F452" s="284"/>
      <c r="G452" s="284"/>
      <c r="H452" s="284"/>
      <c r="I452" s="284"/>
      <c r="J452" s="284"/>
      <c r="K452" s="284"/>
      <c r="L452" s="284"/>
      <c r="M452" s="284"/>
      <c r="N452" s="284"/>
      <c r="O452" s="284"/>
      <c r="P452" s="284"/>
      <c r="Q452" s="284"/>
      <c r="R452" s="284"/>
    </row>
    <row r="453" spans="1:18" ht="44.25" customHeight="1" x14ac:dyDescent="0.35">
      <c r="A453" s="284"/>
      <c r="B453" s="284"/>
      <c r="C453" s="284"/>
      <c r="D453" s="284"/>
      <c r="E453" s="284"/>
      <c r="F453" s="284"/>
      <c r="G453" s="284"/>
      <c r="H453" s="284"/>
      <c r="I453" s="284"/>
      <c r="J453" s="284"/>
      <c r="K453" s="284"/>
      <c r="L453" s="284"/>
      <c r="M453" s="284"/>
      <c r="N453" s="284"/>
      <c r="O453" s="284"/>
      <c r="P453" s="284"/>
      <c r="Q453" s="284"/>
      <c r="R453" s="284"/>
    </row>
    <row r="454" spans="1:18" ht="44.25" customHeight="1" x14ac:dyDescent="0.35">
      <c r="A454" s="284"/>
      <c r="B454" s="284"/>
      <c r="C454" s="284"/>
      <c r="D454" s="284"/>
      <c r="E454" s="284"/>
      <c r="F454" s="284"/>
      <c r="G454" s="284"/>
      <c r="H454" s="284"/>
      <c r="I454" s="284"/>
      <c r="J454" s="284"/>
      <c r="K454" s="284"/>
      <c r="L454" s="284"/>
      <c r="M454" s="284"/>
      <c r="N454" s="284"/>
      <c r="O454" s="284"/>
      <c r="P454" s="284"/>
      <c r="Q454" s="284"/>
      <c r="R454" s="284"/>
    </row>
    <row r="455" spans="1:18" ht="44.25" customHeight="1" x14ac:dyDescent="0.35">
      <c r="A455" s="284"/>
      <c r="B455" s="284"/>
      <c r="C455" s="284"/>
      <c r="D455" s="284"/>
      <c r="E455" s="284"/>
      <c r="F455" s="284"/>
      <c r="G455" s="284"/>
      <c r="H455" s="284"/>
      <c r="I455" s="284"/>
      <c r="J455" s="284"/>
      <c r="K455" s="284"/>
      <c r="L455" s="284"/>
      <c r="M455" s="284"/>
      <c r="N455" s="284"/>
      <c r="O455" s="284"/>
      <c r="P455" s="284"/>
      <c r="Q455" s="284"/>
      <c r="R455" s="284"/>
    </row>
    <row r="456" spans="1:18" ht="44.25" customHeight="1" x14ac:dyDescent="0.35">
      <c r="A456" s="284"/>
      <c r="B456" s="284"/>
      <c r="C456" s="284"/>
      <c r="D456" s="284"/>
      <c r="E456" s="284"/>
      <c r="F456" s="284"/>
      <c r="G456" s="284"/>
      <c r="H456" s="284"/>
      <c r="I456" s="284"/>
      <c r="J456" s="284"/>
      <c r="K456" s="284"/>
      <c r="L456" s="284"/>
      <c r="M456" s="284"/>
      <c r="N456" s="284"/>
      <c r="O456" s="284"/>
      <c r="P456" s="284"/>
      <c r="Q456" s="284"/>
      <c r="R456" s="284"/>
    </row>
    <row r="457" spans="1:18" ht="44.25" customHeight="1" x14ac:dyDescent="0.35">
      <c r="A457" s="284"/>
      <c r="B457" s="284"/>
      <c r="C457" s="284"/>
      <c r="D457" s="284"/>
      <c r="E457" s="284"/>
      <c r="F457" s="284"/>
      <c r="G457" s="284"/>
      <c r="H457" s="284"/>
      <c r="I457" s="284"/>
      <c r="J457" s="284"/>
      <c r="K457" s="284"/>
      <c r="L457" s="284"/>
      <c r="M457" s="284"/>
      <c r="N457" s="284"/>
      <c r="O457" s="284"/>
      <c r="P457" s="284"/>
      <c r="Q457" s="284"/>
      <c r="R457" s="284"/>
    </row>
    <row r="458" spans="1:18" ht="44.25" customHeight="1" x14ac:dyDescent="0.35">
      <c r="A458" s="284"/>
      <c r="B458" s="284"/>
      <c r="C458" s="284"/>
      <c r="D458" s="284"/>
      <c r="E458" s="284"/>
      <c r="F458" s="284"/>
      <c r="G458" s="284"/>
      <c r="H458" s="284"/>
      <c r="I458" s="284"/>
      <c r="J458" s="284"/>
      <c r="K458" s="284"/>
      <c r="L458" s="284"/>
      <c r="M458" s="284"/>
      <c r="N458" s="284"/>
      <c r="O458" s="284"/>
      <c r="P458" s="284"/>
      <c r="Q458" s="284"/>
      <c r="R458" s="284"/>
    </row>
    <row r="459" spans="1:18" ht="44.25" customHeight="1" x14ac:dyDescent="0.35">
      <c r="A459" s="284"/>
      <c r="B459" s="284"/>
      <c r="C459" s="284"/>
      <c r="D459" s="284"/>
      <c r="E459" s="284"/>
      <c r="F459" s="284"/>
      <c r="G459" s="284"/>
      <c r="H459" s="284"/>
      <c r="I459" s="284"/>
      <c r="J459" s="284"/>
      <c r="K459" s="284"/>
      <c r="L459" s="284"/>
      <c r="M459" s="284"/>
      <c r="N459" s="284"/>
      <c r="O459" s="284"/>
      <c r="P459" s="284"/>
      <c r="Q459" s="284"/>
      <c r="R459" s="284"/>
    </row>
    <row r="460" spans="1:18" ht="44.25" customHeight="1" x14ac:dyDescent="0.35">
      <c r="A460" s="284"/>
      <c r="B460" s="284"/>
      <c r="C460" s="284"/>
      <c r="D460" s="284"/>
      <c r="E460" s="284"/>
      <c r="F460" s="284"/>
      <c r="G460" s="284"/>
      <c r="H460" s="284"/>
      <c r="I460" s="284"/>
      <c r="J460" s="284"/>
      <c r="K460" s="284"/>
      <c r="L460" s="284"/>
      <c r="M460" s="284"/>
      <c r="N460" s="284"/>
      <c r="O460" s="284"/>
      <c r="P460" s="284"/>
      <c r="Q460" s="284"/>
      <c r="R460" s="284"/>
    </row>
    <row r="461" spans="1:18" ht="44.25" customHeight="1" x14ac:dyDescent="0.35">
      <c r="A461" s="284"/>
      <c r="B461" s="284"/>
      <c r="C461" s="284"/>
      <c r="D461" s="284"/>
      <c r="E461" s="284"/>
      <c r="F461" s="284"/>
      <c r="G461" s="284"/>
      <c r="H461" s="284"/>
      <c r="I461" s="284"/>
      <c r="J461" s="284"/>
      <c r="K461" s="284"/>
      <c r="L461" s="284"/>
      <c r="M461" s="284"/>
      <c r="N461" s="284"/>
      <c r="O461" s="284"/>
      <c r="P461" s="284"/>
      <c r="Q461" s="284"/>
      <c r="R461" s="284"/>
    </row>
    <row r="462" spans="1:18" ht="44.25" customHeight="1" x14ac:dyDescent="0.35">
      <c r="A462" s="284"/>
      <c r="B462" s="284"/>
      <c r="C462" s="284"/>
      <c r="D462" s="284"/>
      <c r="E462" s="284"/>
      <c r="F462" s="284"/>
      <c r="G462" s="284"/>
      <c r="H462" s="284"/>
      <c r="I462" s="284"/>
      <c r="J462" s="284"/>
      <c r="K462" s="284"/>
      <c r="L462" s="284"/>
      <c r="M462" s="284"/>
      <c r="N462" s="284"/>
      <c r="O462" s="284"/>
      <c r="P462" s="284"/>
      <c r="Q462" s="284"/>
      <c r="R462" s="284"/>
    </row>
    <row r="463" spans="1:18" ht="44.25" customHeight="1" x14ac:dyDescent="0.35">
      <c r="A463" s="284"/>
      <c r="B463" s="284"/>
      <c r="C463" s="284"/>
      <c r="D463" s="284"/>
      <c r="E463" s="284"/>
      <c r="F463" s="284"/>
      <c r="G463" s="284"/>
      <c r="H463" s="284"/>
      <c r="I463" s="284"/>
      <c r="J463" s="284"/>
      <c r="K463" s="284"/>
      <c r="L463" s="284"/>
      <c r="M463" s="284"/>
      <c r="N463" s="284"/>
      <c r="O463" s="284"/>
      <c r="P463" s="284"/>
      <c r="Q463" s="284"/>
      <c r="R463" s="284"/>
    </row>
    <row r="464" spans="1:18" ht="44.25" customHeight="1" x14ac:dyDescent="0.35">
      <c r="A464" s="284"/>
      <c r="B464" s="284"/>
      <c r="C464" s="284"/>
      <c r="D464" s="284"/>
      <c r="E464" s="284"/>
      <c r="F464" s="284"/>
      <c r="G464" s="284"/>
      <c r="H464" s="284"/>
      <c r="I464" s="284"/>
      <c r="J464" s="284"/>
      <c r="K464" s="284"/>
      <c r="L464" s="284"/>
      <c r="M464" s="284"/>
      <c r="N464" s="284"/>
      <c r="O464" s="284"/>
      <c r="P464" s="284"/>
      <c r="Q464" s="284"/>
      <c r="R464" s="284"/>
    </row>
    <row r="465" spans="1:18" ht="44.25" customHeight="1" x14ac:dyDescent="0.35">
      <c r="A465" s="284"/>
      <c r="B465" s="284"/>
      <c r="C465" s="284"/>
      <c r="D465" s="284"/>
      <c r="E465" s="284"/>
      <c r="F465" s="284"/>
      <c r="G465" s="284"/>
      <c r="H465" s="284"/>
      <c r="I465" s="284"/>
      <c r="J465" s="284"/>
      <c r="K465" s="284"/>
      <c r="L465" s="284"/>
      <c r="M465" s="284"/>
      <c r="N465" s="284"/>
      <c r="O465" s="284"/>
      <c r="P465" s="284"/>
      <c r="Q465" s="284"/>
      <c r="R465" s="284"/>
    </row>
    <row r="466" spans="1:18" ht="44.25" customHeight="1" x14ac:dyDescent="0.35">
      <c r="A466" s="284"/>
      <c r="B466" s="284"/>
      <c r="C466" s="284"/>
      <c r="D466" s="284"/>
      <c r="E466" s="284"/>
      <c r="F466" s="284"/>
      <c r="G466" s="284"/>
      <c r="H466" s="284"/>
      <c r="I466" s="284"/>
      <c r="J466" s="284"/>
      <c r="K466" s="284"/>
      <c r="L466" s="284"/>
      <c r="M466" s="284"/>
      <c r="N466" s="284"/>
      <c r="O466" s="284"/>
      <c r="P466" s="284"/>
      <c r="Q466" s="284"/>
      <c r="R466" s="284"/>
    </row>
    <row r="467" spans="1:18" ht="44.25" customHeight="1" x14ac:dyDescent="0.35">
      <c r="A467" s="284"/>
      <c r="B467" s="284"/>
      <c r="C467" s="284"/>
      <c r="D467" s="284"/>
      <c r="E467" s="284"/>
      <c r="F467" s="284"/>
      <c r="G467" s="284"/>
      <c r="H467" s="284"/>
      <c r="I467" s="284"/>
      <c r="J467" s="284"/>
      <c r="K467" s="284"/>
      <c r="L467" s="284"/>
      <c r="M467" s="284"/>
      <c r="N467" s="284"/>
      <c r="O467" s="284"/>
      <c r="P467" s="284"/>
      <c r="Q467" s="284"/>
      <c r="R467" s="284"/>
    </row>
    <row r="468" spans="1:18" ht="44.25" customHeight="1" x14ac:dyDescent="0.35">
      <c r="A468" s="284"/>
      <c r="B468" s="284"/>
      <c r="C468" s="284"/>
      <c r="D468" s="284"/>
      <c r="E468" s="284"/>
      <c r="F468" s="284"/>
      <c r="G468" s="284"/>
      <c r="H468" s="284"/>
      <c r="I468" s="284"/>
      <c r="J468" s="284"/>
      <c r="K468" s="284"/>
      <c r="L468" s="284"/>
      <c r="M468" s="284"/>
      <c r="N468" s="284"/>
      <c r="O468" s="284"/>
      <c r="P468" s="284"/>
      <c r="Q468" s="284"/>
      <c r="R468" s="284"/>
    </row>
    <row r="469" spans="1:18" ht="44.25" customHeight="1" x14ac:dyDescent="0.35">
      <c r="A469" s="284"/>
      <c r="B469" s="284"/>
      <c r="C469" s="284"/>
      <c r="D469" s="284"/>
      <c r="E469" s="284"/>
      <c r="F469" s="284"/>
      <c r="G469" s="284"/>
      <c r="H469" s="284"/>
      <c r="I469" s="284"/>
      <c r="J469" s="284"/>
      <c r="K469" s="284"/>
      <c r="L469" s="284"/>
      <c r="M469" s="284"/>
      <c r="N469" s="284"/>
      <c r="O469" s="284"/>
      <c r="P469" s="284"/>
      <c r="Q469" s="284"/>
      <c r="R469" s="284"/>
    </row>
    <row r="470" spans="1:18" ht="44.25" customHeight="1" x14ac:dyDescent="0.35">
      <c r="A470" s="284"/>
      <c r="B470" s="284"/>
      <c r="C470" s="284"/>
      <c r="D470" s="284"/>
      <c r="E470" s="284"/>
      <c r="F470" s="284"/>
      <c r="G470" s="284"/>
      <c r="H470" s="284"/>
      <c r="I470" s="284"/>
      <c r="J470" s="284"/>
      <c r="K470" s="284"/>
      <c r="L470" s="284"/>
      <c r="M470" s="284"/>
      <c r="N470" s="284"/>
      <c r="O470" s="284"/>
      <c r="P470" s="284"/>
      <c r="Q470" s="284"/>
      <c r="R470" s="284"/>
    </row>
    <row r="471" spans="1:18" ht="44.25" customHeight="1" x14ac:dyDescent="0.35">
      <c r="A471" s="284"/>
      <c r="B471" s="284"/>
      <c r="C471" s="284"/>
      <c r="D471" s="284"/>
      <c r="E471" s="284"/>
      <c r="F471" s="284"/>
      <c r="G471" s="284"/>
      <c r="H471" s="284"/>
      <c r="I471" s="284"/>
      <c r="J471" s="284"/>
      <c r="K471" s="284"/>
      <c r="L471" s="284"/>
      <c r="M471" s="284"/>
      <c r="N471" s="284"/>
      <c r="O471" s="284"/>
      <c r="P471" s="284"/>
      <c r="Q471" s="284"/>
      <c r="R471" s="284"/>
    </row>
    <row r="472" spans="1:18" ht="44.25" customHeight="1" x14ac:dyDescent="0.35">
      <c r="A472" s="284"/>
      <c r="B472" s="284"/>
      <c r="C472" s="284"/>
      <c r="D472" s="284"/>
      <c r="E472" s="284"/>
      <c r="F472" s="284"/>
      <c r="G472" s="284"/>
      <c r="H472" s="284"/>
      <c r="I472" s="284"/>
      <c r="J472" s="284"/>
      <c r="K472" s="284"/>
      <c r="L472" s="284"/>
      <c r="M472" s="284"/>
      <c r="N472" s="284"/>
      <c r="O472" s="284"/>
      <c r="P472" s="284"/>
      <c r="Q472" s="284"/>
      <c r="R472" s="284"/>
    </row>
    <row r="473" spans="1:18" ht="44.25" customHeight="1" x14ac:dyDescent="0.35">
      <c r="A473" s="284"/>
      <c r="B473" s="284"/>
      <c r="C473" s="284"/>
      <c r="D473" s="284"/>
      <c r="E473" s="284"/>
      <c r="F473" s="284"/>
      <c r="G473" s="284"/>
      <c r="H473" s="284"/>
      <c r="I473" s="284"/>
      <c r="J473" s="284"/>
      <c r="K473" s="284"/>
      <c r="L473" s="284"/>
      <c r="M473" s="284"/>
      <c r="N473" s="284"/>
      <c r="O473" s="284"/>
      <c r="P473" s="284"/>
      <c r="Q473" s="284"/>
      <c r="R473" s="284"/>
    </row>
    <row r="474" spans="1:18" ht="44.25" customHeight="1" x14ac:dyDescent="0.35">
      <c r="A474" s="284"/>
      <c r="B474" s="284"/>
      <c r="C474" s="284"/>
      <c r="D474" s="284"/>
      <c r="E474" s="284"/>
      <c r="F474" s="284"/>
      <c r="G474" s="284"/>
      <c r="H474" s="284"/>
      <c r="I474" s="284"/>
      <c r="J474" s="284"/>
      <c r="K474" s="284"/>
      <c r="L474" s="284"/>
      <c r="M474" s="284"/>
      <c r="N474" s="284"/>
      <c r="O474" s="284"/>
      <c r="P474" s="284"/>
      <c r="Q474" s="284"/>
      <c r="R474" s="284"/>
    </row>
    <row r="475" spans="1:18" ht="44.25" customHeight="1" x14ac:dyDescent="0.35">
      <c r="A475" s="284"/>
      <c r="B475" s="284"/>
      <c r="C475" s="284"/>
      <c r="D475" s="284"/>
      <c r="E475" s="284"/>
      <c r="F475" s="284"/>
      <c r="G475" s="284"/>
      <c r="H475" s="284"/>
      <c r="I475" s="284"/>
      <c r="J475" s="284"/>
      <c r="K475" s="284"/>
      <c r="L475" s="284"/>
      <c r="M475" s="284"/>
      <c r="N475" s="284"/>
      <c r="O475" s="284"/>
      <c r="P475" s="284"/>
      <c r="Q475" s="284"/>
      <c r="R475" s="284"/>
    </row>
    <row r="476" spans="1:18" ht="44.25" customHeight="1" x14ac:dyDescent="0.35">
      <c r="A476" s="284"/>
      <c r="B476" s="284"/>
      <c r="C476" s="284"/>
      <c r="D476" s="284"/>
      <c r="E476" s="284"/>
      <c r="F476" s="284"/>
      <c r="G476" s="284"/>
      <c r="H476" s="284"/>
      <c r="I476" s="284"/>
      <c r="J476" s="284"/>
      <c r="K476" s="284"/>
      <c r="L476" s="284"/>
      <c r="M476" s="284"/>
      <c r="N476" s="284"/>
      <c r="O476" s="284"/>
      <c r="P476" s="284"/>
      <c r="Q476" s="284"/>
      <c r="R476" s="284"/>
    </row>
    <row r="477" spans="1:18" ht="44.25" customHeight="1" x14ac:dyDescent="0.35">
      <c r="A477" s="284"/>
      <c r="B477" s="284"/>
      <c r="C477" s="284"/>
      <c r="D477" s="284"/>
      <c r="E477" s="284"/>
      <c r="F477" s="284"/>
      <c r="G477" s="284"/>
      <c r="H477" s="284"/>
      <c r="I477" s="284"/>
      <c r="J477" s="284"/>
      <c r="K477" s="284"/>
      <c r="L477" s="284"/>
      <c r="M477" s="284"/>
      <c r="N477" s="284"/>
      <c r="O477" s="284"/>
      <c r="P477" s="284"/>
      <c r="Q477" s="284"/>
      <c r="R477" s="284"/>
    </row>
    <row r="478" spans="1:18" ht="44.25" customHeight="1" x14ac:dyDescent="0.35">
      <c r="A478" s="284"/>
      <c r="B478" s="284"/>
      <c r="C478" s="284"/>
      <c r="D478" s="284"/>
      <c r="E478" s="284"/>
      <c r="F478" s="284"/>
      <c r="G478" s="284"/>
      <c r="H478" s="284"/>
      <c r="I478" s="284"/>
      <c r="J478" s="284"/>
      <c r="K478" s="284"/>
      <c r="L478" s="284"/>
      <c r="M478" s="284"/>
      <c r="N478" s="284"/>
      <c r="O478" s="284"/>
      <c r="P478" s="284"/>
      <c r="Q478" s="284"/>
      <c r="R478" s="284"/>
    </row>
    <row r="479" spans="1:18" ht="44.25" customHeight="1" x14ac:dyDescent="0.35">
      <c r="A479" s="284"/>
      <c r="B479" s="284"/>
      <c r="C479" s="284"/>
      <c r="D479" s="284"/>
      <c r="E479" s="284"/>
      <c r="F479" s="284"/>
      <c r="G479" s="284"/>
      <c r="H479" s="284"/>
      <c r="I479" s="284"/>
      <c r="J479" s="284"/>
      <c r="K479" s="284"/>
      <c r="L479" s="284"/>
      <c r="M479" s="284"/>
      <c r="N479" s="284"/>
      <c r="O479" s="284"/>
      <c r="P479" s="284"/>
      <c r="Q479" s="284"/>
      <c r="R479" s="284"/>
    </row>
    <row r="480" spans="1:18" ht="44.25" customHeight="1" x14ac:dyDescent="0.35">
      <c r="A480" s="284"/>
      <c r="B480" s="284"/>
      <c r="C480" s="284"/>
      <c r="D480" s="284"/>
      <c r="E480" s="284"/>
      <c r="F480" s="284"/>
      <c r="G480" s="284"/>
      <c r="H480" s="284"/>
      <c r="I480" s="284"/>
      <c r="J480" s="284"/>
      <c r="K480" s="284"/>
      <c r="L480" s="284"/>
      <c r="M480" s="284"/>
      <c r="N480" s="284"/>
      <c r="O480" s="284"/>
      <c r="P480" s="284"/>
      <c r="Q480" s="284"/>
      <c r="R480" s="284"/>
    </row>
    <row r="481" spans="1:18" ht="44.25" customHeight="1" x14ac:dyDescent="0.35">
      <c r="A481" s="284"/>
      <c r="B481" s="284"/>
      <c r="C481" s="284"/>
      <c r="D481" s="284"/>
      <c r="E481" s="284"/>
      <c r="F481" s="284"/>
      <c r="G481" s="284"/>
      <c r="H481" s="284"/>
      <c r="I481" s="284"/>
      <c r="J481" s="284"/>
      <c r="K481" s="284"/>
      <c r="L481" s="284"/>
      <c r="M481" s="284"/>
      <c r="N481" s="284"/>
      <c r="O481" s="284"/>
      <c r="P481" s="284"/>
      <c r="Q481" s="284"/>
      <c r="R481" s="284"/>
    </row>
    <row r="482" spans="1:18" ht="44.25" customHeight="1" x14ac:dyDescent="0.35">
      <c r="A482" s="284"/>
      <c r="B482" s="284"/>
      <c r="C482" s="284"/>
      <c r="D482" s="284"/>
      <c r="E482" s="284"/>
      <c r="F482" s="284"/>
      <c r="G482" s="284"/>
      <c r="H482" s="284"/>
      <c r="I482" s="284"/>
      <c r="J482" s="284"/>
      <c r="K482" s="284"/>
      <c r="L482" s="284"/>
      <c r="M482" s="284"/>
      <c r="N482" s="284"/>
      <c r="O482" s="284"/>
      <c r="P482" s="284"/>
      <c r="Q482" s="284"/>
      <c r="R482" s="284"/>
    </row>
    <row r="483" spans="1:18" ht="44.25" customHeight="1" x14ac:dyDescent="0.35">
      <c r="A483" s="284"/>
      <c r="B483" s="284"/>
      <c r="C483" s="284"/>
      <c r="D483" s="284"/>
      <c r="E483" s="284"/>
      <c r="F483" s="284"/>
      <c r="G483" s="284"/>
      <c r="H483" s="284"/>
      <c r="I483" s="284"/>
      <c r="J483" s="284"/>
      <c r="K483" s="284"/>
      <c r="L483" s="284"/>
      <c r="M483" s="284"/>
      <c r="N483" s="284"/>
      <c r="O483" s="284"/>
      <c r="P483" s="284"/>
      <c r="Q483" s="284"/>
      <c r="R483" s="284"/>
    </row>
    <row r="484" spans="1:18" ht="44.25" customHeight="1" x14ac:dyDescent="0.35">
      <c r="A484" s="284"/>
      <c r="B484" s="284"/>
      <c r="C484" s="284"/>
      <c r="D484" s="284"/>
      <c r="E484" s="284"/>
      <c r="F484" s="284"/>
      <c r="G484" s="284"/>
      <c r="H484" s="284"/>
      <c r="I484" s="284"/>
      <c r="J484" s="284"/>
      <c r="K484" s="284"/>
      <c r="L484" s="284"/>
      <c r="M484" s="284"/>
      <c r="N484" s="284"/>
      <c r="O484" s="284"/>
      <c r="P484" s="284"/>
      <c r="Q484" s="284"/>
      <c r="R484" s="284"/>
    </row>
    <row r="485" spans="1:18" ht="44.25" customHeight="1" x14ac:dyDescent="0.35">
      <c r="A485" s="284"/>
      <c r="B485" s="284"/>
      <c r="C485" s="284"/>
      <c r="D485" s="284"/>
      <c r="E485" s="284"/>
      <c r="F485" s="284"/>
      <c r="G485" s="284"/>
      <c r="H485" s="284"/>
      <c r="I485" s="284"/>
      <c r="J485" s="284"/>
      <c r="K485" s="284"/>
      <c r="L485" s="284"/>
      <c r="M485" s="284"/>
      <c r="N485" s="284"/>
      <c r="O485" s="284"/>
      <c r="P485" s="284"/>
      <c r="Q485" s="284"/>
      <c r="R485" s="284"/>
    </row>
    <row r="486" spans="1:18" ht="44.25" customHeight="1" x14ac:dyDescent="0.35">
      <c r="A486" s="284"/>
      <c r="B486" s="284"/>
      <c r="C486" s="284"/>
      <c r="D486" s="284"/>
      <c r="E486" s="284"/>
      <c r="F486" s="284"/>
      <c r="G486" s="284"/>
      <c r="H486" s="284"/>
      <c r="I486" s="284"/>
      <c r="J486" s="284"/>
      <c r="K486" s="284"/>
      <c r="L486" s="284"/>
      <c r="M486" s="284"/>
      <c r="N486" s="284"/>
      <c r="O486" s="284"/>
      <c r="P486" s="284"/>
      <c r="Q486" s="284"/>
      <c r="R486" s="284"/>
    </row>
    <row r="487" spans="1:18" ht="44.25" customHeight="1" x14ac:dyDescent="0.35">
      <c r="A487" s="284"/>
      <c r="B487" s="284"/>
      <c r="C487" s="284"/>
      <c r="D487" s="284"/>
      <c r="E487" s="284"/>
      <c r="F487" s="284"/>
      <c r="G487" s="284"/>
      <c r="H487" s="284"/>
      <c r="I487" s="284"/>
      <c r="J487" s="284"/>
      <c r="K487" s="284"/>
      <c r="L487" s="284"/>
      <c r="M487" s="284"/>
      <c r="N487" s="284"/>
      <c r="O487" s="284"/>
      <c r="P487" s="284"/>
      <c r="Q487" s="284"/>
      <c r="R487" s="284"/>
    </row>
    <row r="488" spans="1:18" ht="44.25" customHeight="1" x14ac:dyDescent="0.35">
      <c r="A488" s="284"/>
      <c r="B488" s="284"/>
      <c r="C488" s="284"/>
      <c r="D488" s="284"/>
      <c r="E488" s="284"/>
      <c r="F488" s="284"/>
      <c r="G488" s="284"/>
      <c r="H488" s="284"/>
      <c r="I488" s="284"/>
      <c r="J488" s="284"/>
      <c r="K488" s="284"/>
      <c r="L488" s="284"/>
      <c r="M488" s="284"/>
      <c r="N488" s="284"/>
      <c r="O488" s="284"/>
      <c r="P488" s="284"/>
      <c r="Q488" s="284"/>
      <c r="R488" s="284"/>
    </row>
    <row r="489" spans="1:18" ht="44.25" customHeight="1" x14ac:dyDescent="0.35">
      <c r="A489" s="284"/>
      <c r="B489" s="284"/>
      <c r="C489" s="284"/>
      <c r="D489" s="284"/>
      <c r="E489" s="284"/>
      <c r="F489" s="284"/>
      <c r="G489" s="284"/>
      <c r="H489" s="284"/>
      <c r="I489" s="284"/>
      <c r="J489" s="284"/>
      <c r="K489" s="284"/>
      <c r="L489" s="284"/>
      <c r="M489" s="284"/>
      <c r="N489" s="284"/>
      <c r="O489" s="284"/>
      <c r="P489" s="284"/>
      <c r="Q489" s="284"/>
      <c r="R489" s="284"/>
    </row>
    <row r="490" spans="1:18" ht="44.25" customHeight="1" x14ac:dyDescent="0.35">
      <c r="A490" s="284"/>
      <c r="B490" s="284"/>
      <c r="C490" s="284"/>
      <c r="D490" s="284"/>
      <c r="E490" s="284"/>
      <c r="F490" s="284"/>
      <c r="G490" s="284"/>
      <c r="H490" s="284"/>
      <c r="I490" s="284"/>
      <c r="J490" s="284"/>
      <c r="K490" s="284"/>
      <c r="L490" s="284"/>
      <c r="M490" s="284"/>
      <c r="N490" s="284"/>
      <c r="O490" s="284"/>
      <c r="P490" s="284"/>
      <c r="Q490" s="284"/>
      <c r="R490" s="284"/>
    </row>
    <row r="491" spans="1:18" ht="44.25" customHeight="1" x14ac:dyDescent="0.35">
      <c r="A491" s="284"/>
      <c r="B491" s="284"/>
      <c r="C491" s="284"/>
      <c r="D491" s="284"/>
      <c r="E491" s="284"/>
      <c r="F491" s="284"/>
      <c r="G491" s="284"/>
      <c r="H491" s="284"/>
      <c r="I491" s="284"/>
      <c r="J491" s="284"/>
      <c r="K491" s="284"/>
      <c r="L491" s="284"/>
      <c r="M491" s="284"/>
      <c r="N491" s="284"/>
      <c r="O491" s="284"/>
      <c r="P491" s="284"/>
      <c r="Q491" s="284"/>
      <c r="R491" s="284"/>
    </row>
    <row r="492" spans="1:18" ht="44.25" customHeight="1" x14ac:dyDescent="0.35">
      <c r="A492" s="284"/>
      <c r="B492" s="284"/>
      <c r="C492" s="284"/>
      <c r="D492" s="284"/>
      <c r="E492" s="284"/>
      <c r="F492" s="284"/>
      <c r="G492" s="284"/>
      <c r="H492" s="284"/>
      <c r="I492" s="284"/>
      <c r="J492" s="284"/>
      <c r="K492" s="284"/>
      <c r="L492" s="284"/>
      <c r="M492" s="284"/>
      <c r="N492" s="284"/>
      <c r="O492" s="284"/>
      <c r="P492" s="284"/>
      <c r="Q492" s="284"/>
      <c r="R492" s="284"/>
    </row>
    <row r="493" spans="1:18" ht="44.25" customHeight="1" x14ac:dyDescent="0.35">
      <c r="A493" s="284"/>
      <c r="B493" s="284"/>
      <c r="C493" s="284"/>
      <c r="D493" s="284"/>
      <c r="E493" s="284"/>
      <c r="F493" s="284"/>
      <c r="G493" s="284"/>
      <c r="H493" s="284"/>
      <c r="I493" s="284"/>
      <c r="J493" s="284"/>
      <c r="K493" s="284"/>
      <c r="L493" s="284"/>
      <c r="M493" s="284"/>
      <c r="N493" s="284"/>
      <c r="O493" s="284"/>
      <c r="P493" s="284"/>
      <c r="Q493" s="284"/>
      <c r="R493" s="284"/>
    </row>
    <row r="494" spans="1:18" ht="44.25" customHeight="1" x14ac:dyDescent="0.35">
      <c r="A494" s="284"/>
      <c r="B494" s="284"/>
      <c r="C494" s="284"/>
      <c r="D494" s="284"/>
      <c r="E494" s="284"/>
      <c r="F494" s="284"/>
      <c r="G494" s="284"/>
      <c r="H494" s="284"/>
      <c r="I494" s="284"/>
      <c r="J494" s="284"/>
      <c r="K494" s="284"/>
      <c r="L494" s="284"/>
      <c r="M494" s="284"/>
      <c r="N494" s="284"/>
      <c r="O494" s="284"/>
      <c r="P494" s="284"/>
      <c r="Q494" s="284"/>
      <c r="R494" s="284"/>
    </row>
    <row r="495" spans="1:18" ht="44.25" customHeight="1" x14ac:dyDescent="0.35">
      <c r="A495" s="284"/>
      <c r="B495" s="284"/>
      <c r="C495" s="284"/>
      <c r="D495" s="284"/>
      <c r="E495" s="284"/>
      <c r="F495" s="284"/>
      <c r="G495" s="284"/>
      <c r="H495" s="284"/>
      <c r="I495" s="284"/>
      <c r="J495" s="284"/>
      <c r="K495" s="284"/>
      <c r="L495" s="284"/>
      <c r="M495" s="284"/>
      <c r="N495" s="284"/>
      <c r="O495" s="284"/>
      <c r="P495" s="284"/>
      <c r="Q495" s="284"/>
      <c r="R495" s="284"/>
    </row>
    <row r="496" spans="1:18" ht="44.25" customHeight="1" x14ac:dyDescent="0.35">
      <c r="A496" s="284"/>
      <c r="B496" s="284"/>
      <c r="C496" s="284"/>
      <c r="D496" s="284"/>
      <c r="E496" s="284"/>
      <c r="F496" s="284"/>
      <c r="G496" s="284"/>
      <c r="H496" s="284"/>
      <c r="I496" s="284"/>
      <c r="J496" s="284"/>
      <c r="K496" s="284"/>
      <c r="L496" s="284"/>
      <c r="M496" s="284"/>
      <c r="N496" s="284"/>
      <c r="O496" s="284"/>
      <c r="P496" s="284"/>
      <c r="Q496" s="284"/>
      <c r="R496" s="284"/>
    </row>
    <row r="497" spans="1:18" ht="44.25" customHeight="1" x14ac:dyDescent="0.35">
      <c r="A497" s="284"/>
      <c r="B497" s="284"/>
      <c r="C497" s="284"/>
      <c r="D497" s="284"/>
      <c r="E497" s="284"/>
      <c r="F497" s="284"/>
      <c r="G497" s="284"/>
      <c r="H497" s="284"/>
      <c r="I497" s="284"/>
      <c r="J497" s="284"/>
      <c r="K497" s="284"/>
      <c r="L497" s="284"/>
      <c r="M497" s="284"/>
      <c r="N497" s="284"/>
      <c r="O497" s="284"/>
      <c r="P497" s="284"/>
      <c r="Q497" s="284"/>
      <c r="R497" s="284"/>
    </row>
    <row r="498" spans="1:18" ht="44.25" customHeight="1" x14ac:dyDescent="0.35">
      <c r="A498" s="284"/>
      <c r="B498" s="284"/>
      <c r="C498" s="284"/>
      <c r="D498" s="284"/>
      <c r="E498" s="284"/>
      <c r="F498" s="284"/>
      <c r="G498" s="284"/>
      <c r="H498" s="284"/>
      <c r="I498" s="284"/>
      <c r="J498" s="284"/>
      <c r="K498" s="284"/>
      <c r="L498" s="284"/>
      <c r="M498" s="284"/>
      <c r="N498" s="284"/>
      <c r="O498" s="284"/>
      <c r="P498" s="284"/>
      <c r="Q498" s="284"/>
      <c r="R498" s="284"/>
    </row>
    <row r="499" spans="1:18" ht="44.25" customHeight="1" x14ac:dyDescent="0.35">
      <c r="A499" s="284"/>
      <c r="B499" s="284"/>
      <c r="C499" s="284"/>
      <c r="D499" s="284"/>
      <c r="E499" s="284"/>
      <c r="F499" s="284"/>
      <c r="G499" s="284"/>
      <c r="H499" s="284"/>
      <c r="I499" s="284"/>
      <c r="J499" s="284"/>
      <c r="K499" s="284"/>
      <c r="L499" s="284"/>
      <c r="M499" s="284"/>
      <c r="N499" s="284"/>
      <c r="O499" s="284"/>
      <c r="P499" s="284"/>
      <c r="Q499" s="284"/>
      <c r="R499" s="284"/>
    </row>
    <row r="500" spans="1:18" ht="44.25" customHeight="1" x14ac:dyDescent="0.35">
      <c r="A500" s="284"/>
      <c r="B500" s="284"/>
      <c r="C500" s="284"/>
      <c r="D500" s="284"/>
      <c r="E500" s="284"/>
      <c r="F500" s="284"/>
      <c r="G500" s="284"/>
      <c r="H500" s="284"/>
      <c r="I500" s="284"/>
      <c r="J500" s="284"/>
      <c r="K500" s="284"/>
      <c r="L500" s="284"/>
      <c r="M500" s="284"/>
      <c r="N500" s="284"/>
      <c r="O500" s="284"/>
      <c r="P500" s="284"/>
      <c r="Q500" s="284"/>
      <c r="R500" s="284"/>
    </row>
    <row r="501" spans="1:18" ht="44.25" customHeight="1" x14ac:dyDescent="0.35">
      <c r="A501" s="284"/>
      <c r="B501" s="284"/>
      <c r="C501" s="284"/>
      <c r="D501" s="284"/>
      <c r="E501" s="284"/>
      <c r="F501" s="284"/>
      <c r="G501" s="284"/>
      <c r="H501" s="284"/>
      <c r="I501" s="284"/>
      <c r="J501" s="284"/>
      <c r="K501" s="284"/>
      <c r="L501" s="284"/>
      <c r="M501" s="284"/>
      <c r="N501" s="284"/>
      <c r="O501" s="284"/>
      <c r="P501" s="284"/>
      <c r="Q501" s="284"/>
      <c r="R501" s="284"/>
    </row>
    <row r="502" spans="1:18" ht="44.25" customHeight="1" x14ac:dyDescent="0.35">
      <c r="A502" s="284"/>
      <c r="B502" s="284"/>
      <c r="C502" s="284"/>
      <c r="D502" s="284"/>
      <c r="E502" s="284"/>
      <c r="F502" s="284"/>
      <c r="G502" s="284"/>
      <c r="H502" s="284"/>
      <c r="I502" s="284"/>
      <c r="J502" s="284"/>
      <c r="K502" s="284"/>
      <c r="L502" s="284"/>
      <c r="M502" s="284"/>
      <c r="N502" s="284"/>
      <c r="O502" s="284"/>
      <c r="P502" s="284"/>
      <c r="Q502" s="284"/>
      <c r="R502" s="284"/>
    </row>
    <row r="503" spans="1:18" ht="44.25" customHeight="1" x14ac:dyDescent="0.35">
      <c r="A503" s="284"/>
      <c r="B503" s="284"/>
      <c r="C503" s="284"/>
      <c r="D503" s="284"/>
      <c r="E503" s="284"/>
      <c r="F503" s="284"/>
      <c r="G503" s="284"/>
      <c r="H503" s="284"/>
      <c r="I503" s="284"/>
      <c r="J503" s="284"/>
      <c r="K503" s="284"/>
      <c r="L503" s="284"/>
      <c r="M503" s="284"/>
      <c r="N503" s="284"/>
      <c r="O503" s="284"/>
      <c r="P503" s="284"/>
      <c r="Q503" s="284"/>
      <c r="R503" s="284"/>
    </row>
    <row r="504" spans="1:18" ht="44.25" customHeight="1" x14ac:dyDescent="0.35">
      <c r="A504" s="284"/>
      <c r="B504" s="284"/>
      <c r="C504" s="284"/>
      <c r="D504" s="284"/>
      <c r="E504" s="284"/>
      <c r="F504" s="284"/>
      <c r="G504" s="284"/>
      <c r="H504" s="284"/>
      <c r="I504" s="284"/>
      <c r="J504" s="284"/>
      <c r="K504" s="284"/>
      <c r="L504" s="284"/>
      <c r="M504" s="284"/>
      <c r="N504" s="284"/>
      <c r="O504" s="284"/>
      <c r="P504" s="284"/>
      <c r="Q504" s="284"/>
      <c r="R504" s="284"/>
    </row>
    <row r="505" spans="1:18" ht="44.25" customHeight="1" x14ac:dyDescent="0.35">
      <c r="A505" s="284"/>
      <c r="B505" s="284"/>
      <c r="C505" s="284"/>
      <c r="D505" s="284"/>
      <c r="E505" s="284"/>
      <c r="F505" s="284"/>
      <c r="G505" s="284"/>
      <c r="H505" s="284"/>
      <c r="I505" s="284"/>
      <c r="J505" s="284"/>
      <c r="K505" s="284"/>
      <c r="L505" s="284"/>
      <c r="M505" s="284"/>
      <c r="N505" s="284"/>
      <c r="O505" s="284"/>
      <c r="P505" s="284"/>
      <c r="Q505" s="284"/>
      <c r="R505" s="284"/>
    </row>
    <row r="506" spans="1:18" ht="44.25" customHeight="1" x14ac:dyDescent="0.35">
      <c r="A506" s="284"/>
      <c r="B506" s="284"/>
      <c r="C506" s="284"/>
      <c r="D506" s="284"/>
      <c r="E506" s="284"/>
      <c r="F506" s="284"/>
      <c r="G506" s="284"/>
      <c r="H506" s="284"/>
      <c r="I506" s="284"/>
      <c r="J506" s="284"/>
      <c r="K506" s="284"/>
      <c r="L506" s="284"/>
      <c r="M506" s="284"/>
      <c r="N506" s="284"/>
      <c r="O506" s="284"/>
      <c r="P506" s="284"/>
      <c r="Q506" s="284"/>
      <c r="R506" s="284"/>
    </row>
    <row r="507" spans="1:18" ht="44.25" customHeight="1" x14ac:dyDescent="0.35">
      <c r="A507" s="284"/>
      <c r="B507" s="284"/>
      <c r="C507" s="284"/>
      <c r="D507" s="284"/>
      <c r="E507" s="284"/>
      <c r="F507" s="284"/>
      <c r="G507" s="284"/>
      <c r="H507" s="284"/>
      <c r="I507" s="284"/>
      <c r="J507" s="284"/>
      <c r="K507" s="284"/>
      <c r="L507" s="284"/>
      <c r="M507" s="284"/>
      <c r="N507" s="284"/>
      <c r="O507" s="284"/>
      <c r="P507" s="284"/>
      <c r="Q507" s="284"/>
      <c r="R507" s="284"/>
    </row>
    <row r="508" spans="1:18" ht="44.25" customHeight="1" x14ac:dyDescent="0.35">
      <c r="A508" s="284"/>
      <c r="B508" s="284"/>
      <c r="C508" s="284"/>
      <c r="D508" s="284"/>
      <c r="E508" s="284"/>
      <c r="F508" s="284"/>
      <c r="G508" s="284"/>
      <c r="H508" s="284"/>
      <c r="I508" s="284"/>
      <c r="J508" s="284"/>
      <c r="K508" s="284"/>
      <c r="L508" s="284"/>
      <c r="M508" s="284"/>
      <c r="N508" s="284"/>
      <c r="O508" s="284"/>
      <c r="P508" s="284"/>
      <c r="Q508" s="284"/>
      <c r="R508" s="284"/>
    </row>
    <row r="509" spans="1:18" ht="44.25" customHeight="1" x14ac:dyDescent="0.35">
      <c r="A509" s="284"/>
      <c r="B509" s="284"/>
      <c r="C509" s="284"/>
      <c r="D509" s="284"/>
      <c r="E509" s="284"/>
      <c r="F509" s="284"/>
      <c r="G509" s="284"/>
      <c r="H509" s="284"/>
      <c r="I509" s="284"/>
      <c r="J509" s="284"/>
      <c r="K509" s="284"/>
      <c r="L509" s="284"/>
      <c r="M509" s="284"/>
      <c r="N509" s="284"/>
      <c r="O509" s="284"/>
      <c r="P509" s="284"/>
      <c r="Q509" s="284"/>
      <c r="R509" s="284"/>
    </row>
    <row r="510" spans="1:18" ht="44.25" customHeight="1" x14ac:dyDescent="0.35">
      <c r="A510" s="284"/>
      <c r="B510" s="284"/>
      <c r="C510" s="284"/>
      <c r="D510" s="284"/>
      <c r="E510" s="284"/>
      <c r="F510" s="284"/>
      <c r="G510" s="284"/>
      <c r="H510" s="284"/>
      <c r="I510" s="284"/>
      <c r="J510" s="284"/>
      <c r="K510" s="284"/>
      <c r="L510" s="284"/>
      <c r="M510" s="284"/>
      <c r="N510" s="284"/>
      <c r="O510" s="284"/>
      <c r="P510" s="284"/>
      <c r="Q510" s="284"/>
      <c r="R510" s="284"/>
    </row>
    <row r="511" spans="1:18" ht="44.25" customHeight="1" x14ac:dyDescent="0.35">
      <c r="A511" s="284"/>
      <c r="B511" s="284"/>
      <c r="C511" s="284"/>
      <c r="D511" s="284"/>
      <c r="E511" s="284"/>
      <c r="F511" s="284"/>
      <c r="G511" s="284"/>
      <c r="H511" s="284"/>
      <c r="I511" s="284"/>
      <c r="J511" s="284"/>
      <c r="K511" s="284"/>
      <c r="L511" s="284"/>
      <c r="M511" s="284"/>
      <c r="N511" s="284"/>
      <c r="O511" s="284"/>
      <c r="P511" s="284"/>
      <c r="Q511" s="284"/>
      <c r="R511" s="284"/>
    </row>
    <row r="512" spans="1:18" ht="44.25" customHeight="1" x14ac:dyDescent="0.35">
      <c r="A512" s="284"/>
      <c r="B512" s="284"/>
      <c r="C512" s="284"/>
      <c r="D512" s="284"/>
      <c r="E512" s="284"/>
      <c r="F512" s="284"/>
      <c r="G512" s="284"/>
      <c r="H512" s="284"/>
      <c r="I512" s="284"/>
      <c r="J512" s="284"/>
      <c r="K512" s="284"/>
      <c r="L512" s="284"/>
      <c r="M512" s="284"/>
      <c r="N512" s="284"/>
      <c r="O512" s="284"/>
      <c r="P512" s="284"/>
      <c r="Q512" s="284"/>
      <c r="R512" s="284"/>
    </row>
    <row r="513" spans="1:18" ht="44.25" customHeight="1" x14ac:dyDescent="0.35">
      <c r="A513" s="284"/>
      <c r="B513" s="284"/>
      <c r="C513" s="284"/>
      <c r="D513" s="284"/>
      <c r="E513" s="284"/>
      <c r="F513" s="284"/>
      <c r="G513" s="284"/>
      <c r="H513" s="284"/>
      <c r="I513" s="284"/>
      <c r="J513" s="284"/>
      <c r="K513" s="284"/>
      <c r="L513" s="284"/>
      <c r="M513" s="284"/>
      <c r="N513" s="284"/>
      <c r="O513" s="284"/>
      <c r="P513" s="284"/>
      <c r="Q513" s="284"/>
      <c r="R513" s="284"/>
    </row>
    <row r="514" spans="1:18" ht="44.25" customHeight="1" x14ac:dyDescent="0.35">
      <c r="A514" s="284"/>
      <c r="B514" s="284"/>
      <c r="C514" s="284"/>
      <c r="D514" s="284"/>
      <c r="E514" s="284"/>
      <c r="F514" s="284"/>
      <c r="G514" s="284"/>
      <c r="H514" s="284"/>
      <c r="I514" s="284"/>
      <c r="J514" s="284"/>
      <c r="K514" s="284"/>
      <c r="L514" s="284"/>
      <c r="M514" s="284"/>
      <c r="N514" s="284"/>
      <c r="O514" s="284"/>
      <c r="P514" s="284"/>
      <c r="Q514" s="284"/>
      <c r="R514" s="284"/>
    </row>
    <row r="515" spans="1:18" ht="44.25" customHeight="1" x14ac:dyDescent="0.35">
      <c r="A515" s="284"/>
      <c r="B515" s="284"/>
      <c r="C515" s="284"/>
      <c r="D515" s="284"/>
      <c r="E515" s="284"/>
      <c r="F515" s="284"/>
      <c r="G515" s="284"/>
      <c r="H515" s="284"/>
      <c r="I515" s="284"/>
      <c r="J515" s="284"/>
      <c r="K515" s="284"/>
      <c r="L515" s="284"/>
      <c r="M515" s="284"/>
      <c r="N515" s="284"/>
      <c r="O515" s="284"/>
      <c r="P515" s="284"/>
      <c r="Q515" s="284"/>
      <c r="R515" s="284"/>
    </row>
    <row r="516" spans="1:18" ht="44.25" customHeight="1" x14ac:dyDescent="0.35">
      <c r="A516" s="284"/>
      <c r="B516" s="284"/>
      <c r="C516" s="284"/>
      <c r="D516" s="284"/>
      <c r="E516" s="284"/>
      <c r="F516" s="284"/>
      <c r="G516" s="284"/>
      <c r="H516" s="284"/>
      <c r="I516" s="284"/>
      <c r="J516" s="284"/>
      <c r="K516" s="284"/>
      <c r="L516" s="284"/>
      <c r="M516" s="284"/>
      <c r="N516" s="284"/>
      <c r="O516" s="284"/>
      <c r="P516" s="284"/>
      <c r="Q516" s="284"/>
      <c r="R516" s="284"/>
    </row>
    <row r="517" spans="1:18" ht="44.25" customHeight="1" x14ac:dyDescent="0.35">
      <c r="A517" s="284"/>
      <c r="B517" s="284"/>
      <c r="C517" s="284"/>
      <c r="D517" s="284"/>
      <c r="E517" s="284"/>
      <c r="F517" s="284"/>
      <c r="G517" s="284"/>
      <c r="H517" s="284"/>
      <c r="I517" s="284"/>
      <c r="J517" s="284"/>
      <c r="K517" s="284"/>
      <c r="L517" s="284"/>
      <c r="M517" s="284"/>
      <c r="N517" s="284"/>
      <c r="O517" s="284"/>
      <c r="P517" s="284"/>
      <c r="Q517" s="284"/>
      <c r="R517" s="284"/>
    </row>
    <row r="518" spans="1:18" ht="44.25" customHeight="1" x14ac:dyDescent="0.35">
      <c r="A518" s="284"/>
      <c r="B518" s="284"/>
      <c r="C518" s="284"/>
      <c r="D518" s="284"/>
      <c r="E518" s="284"/>
      <c r="F518" s="284"/>
      <c r="G518" s="284"/>
      <c r="H518" s="284"/>
      <c r="I518" s="284"/>
      <c r="J518" s="284"/>
      <c r="K518" s="284"/>
      <c r="L518" s="284"/>
      <c r="M518" s="284"/>
      <c r="N518" s="284"/>
      <c r="O518" s="284"/>
      <c r="P518" s="284"/>
      <c r="Q518" s="284"/>
      <c r="R518" s="284"/>
    </row>
    <row r="519" spans="1:18" ht="44.25" customHeight="1" x14ac:dyDescent="0.35">
      <c r="A519" s="284"/>
      <c r="B519" s="284"/>
      <c r="C519" s="284"/>
      <c r="D519" s="284"/>
      <c r="E519" s="284"/>
      <c r="F519" s="284"/>
      <c r="G519" s="284"/>
      <c r="H519" s="284"/>
      <c r="I519" s="284"/>
      <c r="J519" s="284"/>
      <c r="K519" s="284"/>
      <c r="L519" s="284"/>
      <c r="M519" s="284"/>
      <c r="N519" s="284"/>
      <c r="O519" s="284"/>
      <c r="P519" s="284"/>
      <c r="Q519" s="284"/>
      <c r="R519" s="284"/>
    </row>
    <row r="520" spans="1:18" ht="44.25" customHeight="1" x14ac:dyDescent="0.35">
      <c r="A520" s="284"/>
      <c r="B520" s="284"/>
      <c r="C520" s="284"/>
      <c r="D520" s="284"/>
      <c r="E520" s="284"/>
      <c r="F520" s="284"/>
      <c r="G520" s="284"/>
      <c r="H520" s="284"/>
      <c r="I520" s="284"/>
      <c r="J520" s="284"/>
      <c r="K520" s="284"/>
      <c r="L520" s="284"/>
      <c r="M520" s="284"/>
      <c r="N520" s="284"/>
      <c r="O520" s="284"/>
      <c r="P520" s="284"/>
      <c r="Q520" s="284"/>
      <c r="R520" s="284"/>
    </row>
    <row r="521" spans="1:18" ht="44.25" customHeight="1" x14ac:dyDescent="0.35">
      <c r="A521" s="284"/>
      <c r="B521" s="284"/>
      <c r="C521" s="284"/>
      <c r="D521" s="284"/>
      <c r="E521" s="284"/>
      <c r="F521" s="284"/>
      <c r="G521" s="284"/>
      <c r="H521" s="284"/>
      <c r="I521" s="284"/>
      <c r="J521" s="284"/>
      <c r="K521" s="284"/>
      <c r="L521" s="284"/>
      <c r="M521" s="284"/>
      <c r="N521" s="284"/>
      <c r="O521" s="284"/>
      <c r="P521" s="284"/>
      <c r="Q521" s="284"/>
      <c r="R521" s="284"/>
    </row>
    <row r="522" spans="1:18" ht="44.25" customHeight="1" x14ac:dyDescent="0.35">
      <c r="A522" s="284"/>
      <c r="B522" s="284"/>
      <c r="C522" s="284"/>
      <c r="D522" s="284"/>
      <c r="E522" s="284"/>
      <c r="F522" s="284"/>
      <c r="G522" s="284"/>
      <c r="H522" s="284"/>
      <c r="I522" s="284"/>
      <c r="J522" s="284"/>
      <c r="K522" s="284"/>
      <c r="L522" s="284"/>
      <c r="M522" s="284"/>
      <c r="N522" s="284"/>
      <c r="O522" s="284"/>
      <c r="P522" s="284"/>
      <c r="Q522" s="284"/>
      <c r="R522" s="284"/>
    </row>
    <row r="523" spans="1:18" ht="44.25" customHeight="1" x14ac:dyDescent="0.35">
      <c r="A523" s="284"/>
      <c r="B523" s="284"/>
      <c r="C523" s="284"/>
      <c r="D523" s="284"/>
      <c r="E523" s="284"/>
      <c r="F523" s="284"/>
      <c r="G523" s="284"/>
      <c r="H523" s="284"/>
      <c r="I523" s="284"/>
      <c r="J523" s="284"/>
      <c r="K523" s="284"/>
      <c r="L523" s="284"/>
      <c r="M523" s="284"/>
      <c r="N523" s="284"/>
      <c r="O523" s="284"/>
      <c r="P523" s="284"/>
      <c r="Q523" s="284"/>
      <c r="R523" s="284"/>
    </row>
    <row r="524" spans="1:18" ht="44.25" customHeight="1" x14ac:dyDescent="0.35">
      <c r="A524" s="284"/>
      <c r="B524" s="284"/>
      <c r="C524" s="284"/>
      <c r="D524" s="284"/>
      <c r="E524" s="284"/>
      <c r="F524" s="284"/>
      <c r="G524" s="284"/>
      <c r="H524" s="284"/>
      <c r="I524" s="284"/>
      <c r="J524" s="284"/>
      <c r="K524" s="284"/>
      <c r="L524" s="284"/>
      <c r="M524" s="284"/>
      <c r="N524" s="284"/>
      <c r="O524" s="284"/>
      <c r="P524" s="284"/>
      <c r="Q524" s="284"/>
      <c r="R524" s="284"/>
    </row>
    <row r="525" spans="1:18" ht="44.25" customHeight="1" x14ac:dyDescent="0.35">
      <c r="A525" s="284"/>
      <c r="B525" s="284"/>
      <c r="C525" s="284"/>
      <c r="D525" s="284"/>
      <c r="E525" s="284"/>
      <c r="F525" s="284"/>
      <c r="G525" s="284"/>
      <c r="H525" s="284"/>
      <c r="I525" s="284"/>
      <c r="J525" s="284"/>
      <c r="K525" s="284"/>
      <c r="L525" s="284"/>
      <c r="M525" s="284"/>
      <c r="N525" s="284"/>
      <c r="O525" s="284"/>
      <c r="P525" s="284"/>
      <c r="Q525" s="284"/>
      <c r="R525" s="284"/>
    </row>
    <row r="526" spans="1:18" ht="44.25" customHeight="1" x14ac:dyDescent="0.35">
      <c r="A526" s="284"/>
      <c r="B526" s="284"/>
      <c r="C526" s="284"/>
      <c r="D526" s="284"/>
      <c r="E526" s="284"/>
      <c r="F526" s="284"/>
      <c r="G526" s="284"/>
      <c r="H526" s="284"/>
      <c r="I526" s="284"/>
      <c r="J526" s="284"/>
      <c r="K526" s="284"/>
      <c r="L526" s="284"/>
      <c r="M526" s="284"/>
      <c r="N526" s="284"/>
      <c r="O526" s="284"/>
      <c r="P526" s="284"/>
      <c r="Q526" s="284"/>
      <c r="R526" s="284"/>
    </row>
    <row r="527" spans="1:18" ht="44.25" customHeight="1" x14ac:dyDescent="0.35">
      <c r="A527" s="284"/>
      <c r="B527" s="284"/>
      <c r="C527" s="284"/>
      <c r="D527" s="284"/>
      <c r="E527" s="284"/>
      <c r="F527" s="284"/>
      <c r="G527" s="284"/>
      <c r="H527" s="284"/>
      <c r="I527" s="284"/>
      <c r="J527" s="284"/>
      <c r="K527" s="284"/>
      <c r="L527" s="284"/>
      <c r="M527" s="284"/>
      <c r="N527" s="284"/>
      <c r="O527" s="284"/>
      <c r="P527" s="284"/>
      <c r="Q527" s="284"/>
      <c r="R527" s="284"/>
    </row>
    <row r="528" spans="1:18" ht="44.25" customHeight="1" x14ac:dyDescent="0.35">
      <c r="A528" s="284"/>
      <c r="B528" s="284"/>
      <c r="C528" s="284"/>
      <c r="D528" s="284"/>
      <c r="E528" s="284"/>
      <c r="F528" s="284"/>
      <c r="G528" s="284"/>
      <c r="H528" s="284"/>
      <c r="I528" s="284"/>
      <c r="J528" s="284"/>
      <c r="K528" s="284"/>
      <c r="L528" s="284"/>
      <c r="M528" s="284"/>
      <c r="N528" s="284"/>
      <c r="O528" s="284"/>
      <c r="P528" s="284"/>
      <c r="Q528" s="284"/>
      <c r="R528" s="284"/>
    </row>
    <row r="529" spans="1:18" ht="44.25" customHeight="1" x14ac:dyDescent="0.35">
      <c r="A529" s="284"/>
      <c r="B529" s="284"/>
      <c r="C529" s="284"/>
      <c r="D529" s="284"/>
      <c r="E529" s="284"/>
      <c r="F529" s="284"/>
      <c r="G529" s="284"/>
      <c r="H529" s="284"/>
      <c r="I529" s="284"/>
      <c r="J529" s="284"/>
      <c r="K529" s="284"/>
      <c r="L529" s="284"/>
      <c r="M529" s="284"/>
      <c r="N529" s="284"/>
      <c r="O529" s="284"/>
      <c r="P529" s="284"/>
      <c r="Q529" s="284"/>
      <c r="R529" s="284"/>
    </row>
    <row r="530" spans="1:18" ht="44.25" customHeight="1" x14ac:dyDescent="0.35">
      <c r="A530" s="284"/>
      <c r="B530" s="284"/>
      <c r="C530" s="284"/>
      <c r="D530" s="284"/>
      <c r="E530" s="284"/>
      <c r="F530" s="284"/>
      <c r="G530" s="284"/>
      <c r="H530" s="284"/>
      <c r="I530" s="284"/>
      <c r="J530" s="284"/>
      <c r="K530" s="284"/>
      <c r="L530" s="284"/>
      <c r="M530" s="284"/>
      <c r="N530" s="284"/>
      <c r="O530" s="284"/>
      <c r="P530" s="284"/>
      <c r="Q530" s="284"/>
      <c r="R530" s="284"/>
    </row>
    <row r="531" spans="1:18" ht="44.25" customHeight="1" x14ac:dyDescent="0.35">
      <c r="A531" s="284"/>
      <c r="B531" s="284"/>
      <c r="C531" s="284"/>
      <c r="D531" s="284"/>
      <c r="E531" s="284"/>
      <c r="F531" s="284"/>
      <c r="G531" s="284"/>
      <c r="H531" s="284"/>
      <c r="I531" s="284"/>
      <c r="J531" s="284"/>
      <c r="K531" s="284"/>
      <c r="L531" s="284"/>
      <c r="M531" s="284"/>
      <c r="N531" s="284"/>
      <c r="O531" s="284"/>
      <c r="P531" s="284"/>
      <c r="Q531" s="284"/>
      <c r="R531" s="284"/>
    </row>
    <row r="532" spans="1:18" ht="44.25" customHeight="1" x14ac:dyDescent="0.35">
      <c r="A532" s="284"/>
      <c r="B532" s="284"/>
      <c r="C532" s="284"/>
      <c r="D532" s="284"/>
      <c r="E532" s="284"/>
      <c r="F532" s="284"/>
      <c r="G532" s="284"/>
      <c r="H532" s="284"/>
      <c r="I532" s="284"/>
      <c r="J532" s="284"/>
      <c r="K532" s="284"/>
      <c r="L532" s="284"/>
      <c r="M532" s="284"/>
      <c r="N532" s="284"/>
      <c r="O532" s="284"/>
      <c r="P532" s="284"/>
      <c r="Q532" s="284"/>
      <c r="R532" s="284"/>
    </row>
    <row r="533" spans="1:18" ht="44.25" customHeight="1" x14ac:dyDescent="0.35">
      <c r="A533" s="284"/>
      <c r="B533" s="284"/>
      <c r="C533" s="284"/>
      <c r="D533" s="284"/>
      <c r="E533" s="284"/>
      <c r="F533" s="284"/>
      <c r="G533" s="284"/>
      <c r="H533" s="284"/>
      <c r="I533" s="284"/>
      <c r="J533" s="284"/>
      <c r="K533" s="284"/>
      <c r="L533" s="284"/>
      <c r="M533" s="284"/>
      <c r="N533" s="284"/>
      <c r="O533" s="284"/>
      <c r="P533" s="284"/>
      <c r="Q533" s="284"/>
      <c r="R533" s="284"/>
    </row>
    <row r="534" spans="1:18" ht="44.25" customHeight="1" x14ac:dyDescent="0.35">
      <c r="A534" s="284"/>
      <c r="B534" s="284"/>
      <c r="C534" s="284"/>
      <c r="D534" s="284"/>
      <c r="E534" s="284"/>
      <c r="F534" s="284"/>
      <c r="G534" s="284"/>
      <c r="H534" s="284"/>
      <c r="I534" s="284"/>
      <c r="J534" s="284"/>
      <c r="K534" s="284"/>
      <c r="L534" s="284"/>
      <c r="M534" s="284"/>
      <c r="N534" s="284"/>
      <c r="O534" s="284"/>
      <c r="P534" s="284"/>
      <c r="Q534" s="284"/>
      <c r="R534" s="284"/>
    </row>
    <row r="535" spans="1:18" ht="44.25" customHeight="1" x14ac:dyDescent="0.35">
      <c r="A535" s="284"/>
      <c r="B535" s="284"/>
      <c r="C535" s="284"/>
      <c r="D535" s="284"/>
      <c r="E535" s="284"/>
      <c r="F535" s="284"/>
      <c r="G535" s="284"/>
      <c r="H535" s="284"/>
      <c r="I535" s="284"/>
      <c r="J535" s="284"/>
      <c r="K535" s="284"/>
      <c r="L535" s="284"/>
      <c r="M535" s="284"/>
      <c r="N535" s="284"/>
      <c r="O535" s="284"/>
      <c r="P535" s="284"/>
      <c r="Q535" s="284"/>
      <c r="R535" s="284"/>
    </row>
    <row r="536" spans="1:18" ht="44.25" customHeight="1" x14ac:dyDescent="0.35">
      <c r="A536" s="284"/>
      <c r="B536" s="284"/>
      <c r="C536" s="284"/>
      <c r="D536" s="284"/>
      <c r="E536" s="284"/>
      <c r="F536" s="284"/>
      <c r="G536" s="284"/>
      <c r="H536" s="284"/>
      <c r="I536" s="284"/>
      <c r="J536" s="284"/>
      <c r="K536" s="284"/>
      <c r="L536" s="284"/>
      <c r="M536" s="284"/>
      <c r="N536" s="284"/>
      <c r="O536" s="284"/>
      <c r="P536" s="284"/>
      <c r="Q536" s="284"/>
      <c r="R536" s="284"/>
    </row>
    <row r="537" spans="1:18" ht="44.25" customHeight="1" x14ac:dyDescent="0.35">
      <c r="A537" s="284"/>
      <c r="B537" s="284"/>
      <c r="C537" s="284"/>
      <c r="D537" s="284"/>
      <c r="E537" s="284"/>
      <c r="F537" s="284"/>
      <c r="G537" s="284"/>
      <c r="H537" s="284"/>
      <c r="I537" s="284"/>
      <c r="J537" s="284"/>
      <c r="K537" s="284"/>
      <c r="L537" s="284"/>
      <c r="M537" s="284"/>
      <c r="N537" s="284"/>
      <c r="O537" s="284"/>
      <c r="P537" s="284"/>
      <c r="Q537" s="284"/>
      <c r="R537" s="284"/>
    </row>
    <row r="538" spans="1:18" ht="44.25" customHeight="1" x14ac:dyDescent="0.35">
      <c r="A538" s="284"/>
      <c r="B538" s="284"/>
      <c r="C538" s="284"/>
      <c r="D538" s="284"/>
      <c r="E538" s="284"/>
      <c r="F538" s="284"/>
      <c r="G538" s="284"/>
      <c r="H538" s="284"/>
      <c r="I538" s="284"/>
      <c r="J538" s="284"/>
      <c r="K538" s="284"/>
      <c r="L538" s="284"/>
      <c r="M538" s="284"/>
      <c r="N538" s="284"/>
      <c r="O538" s="284"/>
      <c r="P538" s="284"/>
      <c r="Q538" s="284"/>
      <c r="R538" s="284"/>
    </row>
    <row r="539" spans="1:18" ht="44.25" customHeight="1" x14ac:dyDescent="0.35">
      <c r="A539" s="284"/>
      <c r="B539" s="284"/>
      <c r="C539" s="284"/>
      <c r="D539" s="284"/>
      <c r="E539" s="284"/>
      <c r="F539" s="284"/>
      <c r="G539" s="284"/>
      <c r="H539" s="284"/>
      <c r="I539" s="284"/>
      <c r="J539" s="284"/>
      <c r="K539" s="284"/>
      <c r="L539" s="284"/>
      <c r="M539" s="284"/>
      <c r="N539" s="284"/>
      <c r="O539" s="284"/>
      <c r="P539" s="284"/>
      <c r="Q539" s="284"/>
      <c r="R539" s="284"/>
    </row>
    <row r="540" spans="1:18" ht="44.25" customHeight="1" x14ac:dyDescent="0.35">
      <c r="A540" s="284"/>
      <c r="B540" s="284"/>
      <c r="C540" s="284"/>
      <c r="D540" s="284"/>
      <c r="E540" s="284"/>
      <c r="F540" s="284"/>
      <c r="G540" s="284"/>
      <c r="H540" s="284"/>
      <c r="I540" s="284"/>
      <c r="J540" s="284"/>
      <c r="K540" s="284"/>
      <c r="L540" s="284"/>
      <c r="M540" s="284"/>
      <c r="N540" s="284"/>
      <c r="O540" s="284"/>
      <c r="P540" s="284"/>
      <c r="Q540" s="284"/>
      <c r="R540" s="284"/>
    </row>
    <row r="541" spans="1:18" ht="44.25" customHeight="1" x14ac:dyDescent="0.35">
      <c r="A541" s="284"/>
      <c r="B541" s="284"/>
      <c r="C541" s="284"/>
      <c r="D541" s="284"/>
      <c r="E541" s="284"/>
      <c r="F541" s="284"/>
      <c r="G541" s="284"/>
      <c r="H541" s="284"/>
      <c r="I541" s="284"/>
      <c r="J541" s="284"/>
      <c r="K541" s="284"/>
      <c r="L541" s="284"/>
      <c r="M541" s="284"/>
      <c r="N541" s="284"/>
      <c r="O541" s="284"/>
      <c r="P541" s="284"/>
      <c r="Q541" s="284"/>
      <c r="R541" s="284"/>
    </row>
    <row r="542" spans="1:18" ht="44.25" customHeight="1" x14ac:dyDescent="0.35">
      <c r="A542" s="284"/>
      <c r="B542" s="284"/>
      <c r="C542" s="284"/>
      <c r="D542" s="284"/>
      <c r="E542" s="284"/>
      <c r="F542" s="284"/>
      <c r="G542" s="284"/>
      <c r="H542" s="284"/>
      <c r="I542" s="284"/>
      <c r="J542" s="284"/>
      <c r="K542" s="284"/>
      <c r="L542" s="284"/>
      <c r="M542" s="284"/>
      <c r="N542" s="284"/>
      <c r="O542" s="284"/>
      <c r="P542" s="284"/>
      <c r="Q542" s="284"/>
      <c r="R542" s="284"/>
    </row>
    <row r="543" spans="1:18" ht="44.25" customHeight="1" x14ac:dyDescent="0.35">
      <c r="A543" s="284"/>
      <c r="B543" s="284"/>
      <c r="C543" s="284"/>
      <c r="D543" s="284"/>
      <c r="E543" s="284"/>
      <c r="F543" s="284"/>
      <c r="G543" s="284"/>
      <c r="H543" s="284"/>
      <c r="I543" s="284"/>
      <c r="J543" s="284"/>
      <c r="K543" s="284"/>
      <c r="L543" s="284"/>
      <c r="M543" s="284"/>
      <c r="N543" s="284"/>
      <c r="O543" s="284"/>
      <c r="P543" s="284"/>
      <c r="Q543" s="284"/>
      <c r="R543" s="284"/>
    </row>
    <row r="544" spans="1:18" ht="44.25" customHeight="1" x14ac:dyDescent="0.35">
      <c r="A544" s="284"/>
      <c r="B544" s="284"/>
      <c r="C544" s="284"/>
      <c r="D544" s="284"/>
      <c r="E544" s="284"/>
      <c r="F544" s="284"/>
      <c r="G544" s="284"/>
      <c r="H544" s="284"/>
      <c r="I544" s="284"/>
      <c r="J544" s="284"/>
      <c r="K544" s="284"/>
      <c r="L544" s="284"/>
      <c r="M544" s="284"/>
      <c r="N544" s="284"/>
      <c r="O544" s="284"/>
      <c r="P544" s="284"/>
      <c r="Q544" s="284"/>
      <c r="R544" s="284"/>
    </row>
    <row r="545" spans="1:18" ht="44.25" customHeight="1" x14ac:dyDescent="0.35">
      <c r="A545" s="284"/>
      <c r="B545" s="284"/>
      <c r="C545" s="284"/>
      <c r="D545" s="284"/>
      <c r="E545" s="284"/>
      <c r="F545" s="284"/>
      <c r="G545" s="284"/>
      <c r="H545" s="284"/>
      <c r="I545" s="284"/>
      <c r="J545" s="284"/>
      <c r="K545" s="284"/>
      <c r="L545" s="284"/>
      <c r="M545" s="284"/>
      <c r="N545" s="284"/>
      <c r="O545" s="284"/>
      <c r="P545" s="284"/>
      <c r="Q545" s="284"/>
      <c r="R545" s="284"/>
    </row>
    <row r="546" spans="1:18" ht="44.25" customHeight="1" x14ac:dyDescent="0.35">
      <c r="A546" s="284"/>
      <c r="B546" s="284"/>
      <c r="C546" s="284"/>
      <c r="D546" s="284"/>
      <c r="E546" s="284"/>
      <c r="F546" s="284"/>
      <c r="G546" s="284"/>
      <c r="H546" s="284"/>
      <c r="I546" s="284"/>
      <c r="J546" s="284"/>
      <c r="K546" s="284"/>
      <c r="L546" s="284"/>
      <c r="M546" s="284"/>
      <c r="N546" s="284"/>
      <c r="O546" s="284"/>
      <c r="P546" s="284"/>
      <c r="Q546" s="284"/>
      <c r="R546" s="284"/>
    </row>
    <row r="547" spans="1:18" ht="44.25" customHeight="1" x14ac:dyDescent="0.35">
      <c r="A547" s="284"/>
      <c r="B547" s="284"/>
      <c r="C547" s="284"/>
      <c r="D547" s="284"/>
      <c r="E547" s="284"/>
      <c r="F547" s="284"/>
      <c r="G547" s="284"/>
      <c r="H547" s="284"/>
      <c r="I547" s="284"/>
      <c r="J547" s="284"/>
      <c r="K547" s="284"/>
      <c r="L547" s="284"/>
      <c r="M547" s="284"/>
      <c r="N547" s="284"/>
      <c r="O547" s="284"/>
      <c r="P547" s="284"/>
      <c r="Q547" s="284"/>
      <c r="R547" s="284"/>
    </row>
    <row r="548" spans="1:18" ht="44.25" customHeight="1" x14ac:dyDescent="0.35">
      <c r="A548" s="284"/>
      <c r="B548" s="284"/>
      <c r="C548" s="284"/>
      <c r="D548" s="284"/>
      <c r="E548" s="284"/>
      <c r="F548" s="284"/>
      <c r="G548" s="284"/>
      <c r="H548" s="284"/>
      <c r="I548" s="284"/>
      <c r="J548" s="284"/>
      <c r="K548" s="284"/>
      <c r="L548" s="284"/>
      <c r="M548" s="284"/>
      <c r="N548" s="284"/>
      <c r="O548" s="284"/>
      <c r="P548" s="284"/>
      <c r="Q548" s="284"/>
      <c r="R548" s="284"/>
    </row>
    <row r="549" spans="1:18" ht="44.25" customHeight="1" x14ac:dyDescent="0.35">
      <c r="A549" s="284"/>
      <c r="B549" s="284"/>
      <c r="C549" s="284"/>
      <c r="D549" s="284"/>
      <c r="E549" s="284"/>
      <c r="F549" s="284"/>
      <c r="G549" s="284"/>
      <c r="H549" s="284"/>
      <c r="I549" s="284"/>
      <c r="J549" s="284"/>
      <c r="K549" s="284"/>
      <c r="L549" s="284"/>
      <c r="M549" s="284"/>
      <c r="N549" s="284"/>
      <c r="O549" s="284"/>
      <c r="P549" s="284"/>
      <c r="Q549" s="284"/>
      <c r="R549" s="284"/>
    </row>
    <row r="550" spans="1:18" ht="44.25" customHeight="1" x14ac:dyDescent="0.35">
      <c r="A550" s="284"/>
      <c r="B550" s="284"/>
      <c r="C550" s="284"/>
      <c r="D550" s="284"/>
      <c r="E550" s="284"/>
      <c r="F550" s="284"/>
      <c r="G550" s="284"/>
      <c r="H550" s="284"/>
      <c r="I550" s="284"/>
      <c r="J550" s="284"/>
      <c r="K550" s="284"/>
      <c r="L550" s="284"/>
      <c r="M550" s="284"/>
      <c r="N550" s="284"/>
      <c r="O550" s="284"/>
      <c r="P550" s="284"/>
      <c r="Q550" s="284"/>
      <c r="R550" s="284"/>
    </row>
    <row r="551" spans="1:18" ht="44.25" customHeight="1" x14ac:dyDescent="0.35">
      <c r="A551" s="284"/>
      <c r="B551" s="284"/>
      <c r="C551" s="284"/>
      <c r="D551" s="284"/>
      <c r="E551" s="284"/>
      <c r="F551" s="284"/>
      <c r="G551" s="284"/>
      <c r="H551" s="284"/>
      <c r="I551" s="284"/>
      <c r="J551" s="284"/>
      <c r="K551" s="284"/>
      <c r="L551" s="284"/>
      <c r="M551" s="284"/>
      <c r="N551" s="284"/>
      <c r="O551" s="284"/>
      <c r="P551" s="284"/>
      <c r="Q551" s="284"/>
      <c r="R551" s="284"/>
    </row>
    <row r="552" spans="1:18" ht="44.25" customHeight="1" x14ac:dyDescent="0.35">
      <c r="A552" s="284"/>
      <c r="B552" s="284"/>
      <c r="C552" s="284"/>
      <c r="D552" s="284"/>
      <c r="E552" s="284"/>
      <c r="F552" s="284"/>
      <c r="G552" s="284"/>
      <c r="H552" s="284"/>
      <c r="I552" s="284"/>
      <c r="J552" s="284"/>
      <c r="K552" s="284"/>
      <c r="L552" s="284"/>
      <c r="M552" s="284"/>
      <c r="N552" s="284"/>
      <c r="O552" s="284"/>
      <c r="P552" s="284"/>
      <c r="Q552" s="284"/>
      <c r="R552" s="284"/>
    </row>
    <row r="553" spans="1:18" ht="44.25" customHeight="1" x14ac:dyDescent="0.35">
      <c r="A553" s="284"/>
      <c r="B553" s="284"/>
      <c r="C553" s="284"/>
      <c r="D553" s="284"/>
      <c r="E553" s="284"/>
      <c r="F553" s="284"/>
      <c r="G553" s="284"/>
      <c r="H553" s="284"/>
      <c r="I553" s="284"/>
      <c r="J553" s="284"/>
      <c r="K553" s="284"/>
      <c r="L553" s="284"/>
      <c r="M553" s="284"/>
      <c r="N553" s="284"/>
      <c r="O553" s="284"/>
      <c r="P553" s="284"/>
      <c r="Q553" s="284"/>
      <c r="R553" s="284"/>
    </row>
    <row r="554" spans="1:18" ht="44.25" customHeight="1" x14ac:dyDescent="0.35">
      <c r="A554" s="284"/>
      <c r="B554" s="284"/>
      <c r="C554" s="284"/>
      <c r="D554" s="284"/>
      <c r="E554" s="284"/>
      <c r="F554" s="284"/>
      <c r="G554" s="284"/>
      <c r="H554" s="284"/>
      <c r="I554" s="284"/>
      <c r="J554" s="284"/>
      <c r="K554" s="284"/>
      <c r="L554" s="284"/>
      <c r="M554" s="284"/>
      <c r="N554" s="284"/>
      <c r="O554" s="284"/>
      <c r="P554" s="284"/>
      <c r="Q554" s="284"/>
      <c r="R554" s="284"/>
    </row>
    <row r="555" spans="1:18" ht="44.25" customHeight="1" x14ac:dyDescent="0.35">
      <c r="A555" s="284"/>
      <c r="B555" s="284"/>
      <c r="C555" s="284"/>
      <c r="D555" s="284"/>
      <c r="E555" s="284"/>
      <c r="F555" s="284"/>
      <c r="G555" s="284"/>
      <c r="H555" s="284"/>
      <c r="I555" s="284"/>
      <c r="J555" s="284"/>
      <c r="K555" s="284"/>
      <c r="L555" s="284"/>
      <c r="M555" s="284"/>
      <c r="N555" s="284"/>
      <c r="O555" s="284"/>
      <c r="P555" s="284"/>
      <c r="Q555" s="284"/>
      <c r="R555" s="284"/>
    </row>
    <row r="556" spans="1:18" ht="44.25" customHeight="1" x14ac:dyDescent="0.35">
      <c r="A556" s="284"/>
      <c r="B556" s="284"/>
      <c r="C556" s="284"/>
      <c r="D556" s="284"/>
      <c r="E556" s="284"/>
      <c r="F556" s="284"/>
      <c r="G556" s="284"/>
      <c r="H556" s="284"/>
      <c r="I556" s="284"/>
      <c r="J556" s="284"/>
      <c r="K556" s="284"/>
      <c r="L556" s="284"/>
      <c r="M556" s="284"/>
      <c r="N556" s="284"/>
      <c r="O556" s="284"/>
      <c r="P556" s="284"/>
      <c r="Q556" s="284"/>
      <c r="R556" s="284"/>
    </row>
    <row r="557" spans="1:18" ht="44.25" customHeight="1" x14ac:dyDescent="0.35">
      <c r="A557" s="284"/>
      <c r="B557" s="284"/>
      <c r="C557" s="284"/>
      <c r="D557" s="284"/>
      <c r="E557" s="284"/>
      <c r="F557" s="284"/>
      <c r="G557" s="284"/>
      <c r="H557" s="284"/>
      <c r="I557" s="284"/>
      <c r="J557" s="284"/>
      <c r="K557" s="284"/>
      <c r="L557" s="284"/>
      <c r="M557" s="284"/>
      <c r="N557" s="284"/>
      <c r="O557" s="284"/>
      <c r="P557" s="284"/>
      <c r="Q557" s="284"/>
      <c r="R557" s="284"/>
    </row>
    <row r="558" spans="1:18" ht="44.25" customHeight="1" x14ac:dyDescent="0.35">
      <c r="A558" s="284"/>
      <c r="B558" s="284"/>
      <c r="C558" s="284"/>
      <c r="D558" s="284"/>
      <c r="E558" s="284"/>
      <c r="F558" s="284"/>
      <c r="G558" s="284"/>
      <c r="H558" s="284"/>
      <c r="I558" s="284"/>
      <c r="J558" s="284"/>
      <c r="K558" s="284"/>
      <c r="L558" s="284"/>
      <c r="M558" s="284"/>
      <c r="N558" s="284"/>
      <c r="O558" s="284"/>
      <c r="P558" s="284"/>
      <c r="Q558" s="284"/>
      <c r="R558" s="284"/>
    </row>
    <row r="559" spans="1:18" ht="44.25" customHeight="1" x14ac:dyDescent="0.35">
      <c r="A559" s="284"/>
      <c r="B559" s="284"/>
      <c r="C559" s="284"/>
      <c r="D559" s="284"/>
      <c r="E559" s="284"/>
      <c r="F559" s="284"/>
      <c r="G559" s="284"/>
      <c r="H559" s="284"/>
      <c r="I559" s="284"/>
      <c r="J559" s="284"/>
      <c r="K559" s="284"/>
      <c r="L559" s="284"/>
      <c r="M559" s="284"/>
      <c r="N559" s="284"/>
      <c r="O559" s="284"/>
      <c r="P559" s="284"/>
      <c r="Q559" s="284"/>
      <c r="R559" s="284"/>
    </row>
    <row r="560" spans="1:18" ht="44.25" customHeight="1" x14ac:dyDescent="0.35">
      <c r="A560" s="284"/>
      <c r="B560" s="284"/>
      <c r="C560" s="284"/>
      <c r="D560" s="284"/>
      <c r="E560" s="284"/>
      <c r="F560" s="284"/>
      <c r="G560" s="284"/>
      <c r="H560" s="284"/>
      <c r="I560" s="284"/>
      <c r="J560" s="284"/>
      <c r="K560" s="284"/>
      <c r="L560" s="284"/>
      <c r="M560" s="284"/>
      <c r="N560" s="284"/>
      <c r="O560" s="284"/>
      <c r="P560" s="284"/>
      <c r="Q560" s="284"/>
      <c r="R560" s="284"/>
    </row>
    <row r="561" spans="1:18" ht="44.25" customHeight="1" x14ac:dyDescent="0.35">
      <c r="A561" s="284"/>
      <c r="B561" s="284"/>
      <c r="C561" s="284"/>
      <c r="D561" s="284"/>
      <c r="E561" s="284"/>
      <c r="F561" s="284"/>
      <c r="G561" s="284"/>
      <c r="H561" s="284"/>
      <c r="I561" s="284"/>
      <c r="J561" s="284"/>
      <c r="K561" s="284"/>
      <c r="L561" s="284"/>
      <c r="M561" s="284"/>
      <c r="N561" s="284"/>
      <c r="O561" s="284"/>
      <c r="P561" s="284"/>
      <c r="Q561" s="284"/>
      <c r="R561" s="284"/>
    </row>
    <row r="562" spans="1:18" ht="44.25" customHeight="1" x14ac:dyDescent="0.35">
      <c r="A562" s="284"/>
      <c r="B562" s="284"/>
      <c r="C562" s="284"/>
      <c r="D562" s="284"/>
      <c r="E562" s="284"/>
      <c r="F562" s="284"/>
      <c r="G562" s="284"/>
      <c r="H562" s="284"/>
      <c r="I562" s="284"/>
      <c r="J562" s="284"/>
      <c r="K562" s="284"/>
      <c r="L562" s="284"/>
      <c r="M562" s="284"/>
      <c r="N562" s="284"/>
      <c r="O562" s="284"/>
      <c r="P562" s="284"/>
      <c r="Q562" s="284"/>
      <c r="R562" s="284"/>
    </row>
    <row r="563" spans="1:18" ht="44.25" customHeight="1" x14ac:dyDescent="0.35">
      <c r="A563" s="284"/>
      <c r="B563" s="284"/>
      <c r="C563" s="284"/>
      <c r="D563" s="284"/>
      <c r="E563" s="284"/>
      <c r="F563" s="284"/>
      <c r="G563" s="284"/>
      <c r="H563" s="284"/>
      <c r="I563" s="284"/>
      <c r="J563" s="284"/>
      <c r="K563" s="284"/>
      <c r="L563" s="284"/>
      <c r="M563" s="284"/>
      <c r="N563" s="284"/>
      <c r="O563" s="284"/>
      <c r="P563" s="284"/>
      <c r="Q563" s="284"/>
      <c r="R563" s="284"/>
    </row>
    <row r="564" spans="1:18" ht="44.25" customHeight="1" x14ac:dyDescent="0.35">
      <c r="A564" s="284"/>
      <c r="B564" s="284"/>
      <c r="C564" s="284"/>
      <c r="D564" s="284"/>
      <c r="E564" s="284"/>
      <c r="F564" s="284"/>
      <c r="G564" s="284"/>
      <c r="H564" s="284"/>
      <c r="I564" s="284"/>
      <c r="J564" s="284"/>
      <c r="K564" s="284"/>
      <c r="L564" s="284"/>
      <c r="M564" s="284"/>
      <c r="N564" s="284"/>
      <c r="O564" s="284"/>
      <c r="P564" s="284"/>
      <c r="Q564" s="284"/>
      <c r="R564" s="284"/>
    </row>
    <row r="565" spans="1:18" ht="44.25" customHeight="1" x14ac:dyDescent="0.35">
      <c r="A565" s="284"/>
      <c r="B565" s="284"/>
      <c r="C565" s="284"/>
      <c r="D565" s="284"/>
      <c r="E565" s="284"/>
      <c r="F565" s="284"/>
      <c r="G565" s="284"/>
      <c r="H565" s="284"/>
      <c r="I565" s="284"/>
      <c r="J565" s="284"/>
      <c r="K565" s="284"/>
      <c r="L565" s="284"/>
      <c r="M565" s="284"/>
      <c r="N565" s="284"/>
      <c r="O565" s="284"/>
      <c r="P565" s="284"/>
      <c r="Q565" s="284"/>
      <c r="R565" s="284"/>
    </row>
    <row r="566" spans="1:18" ht="44.25" customHeight="1" x14ac:dyDescent="0.35">
      <c r="A566" s="284"/>
      <c r="B566" s="284"/>
      <c r="C566" s="284"/>
      <c r="D566" s="284"/>
      <c r="E566" s="284"/>
      <c r="F566" s="284"/>
      <c r="G566" s="284"/>
      <c r="H566" s="284"/>
      <c r="I566" s="284"/>
      <c r="J566" s="284"/>
      <c r="K566" s="284"/>
      <c r="L566" s="284"/>
      <c r="M566" s="284"/>
      <c r="N566" s="284"/>
      <c r="O566" s="284"/>
      <c r="P566" s="284"/>
      <c r="Q566" s="284"/>
      <c r="R566" s="284"/>
    </row>
    <row r="567" spans="1:18" ht="44.25" customHeight="1" x14ac:dyDescent="0.35">
      <c r="A567" s="284"/>
      <c r="B567" s="284"/>
      <c r="C567" s="284"/>
      <c r="D567" s="284"/>
      <c r="E567" s="284"/>
      <c r="F567" s="284"/>
      <c r="G567" s="284"/>
      <c r="H567" s="284"/>
      <c r="I567" s="284"/>
      <c r="J567" s="284"/>
      <c r="K567" s="284"/>
      <c r="L567" s="284"/>
      <c r="M567" s="284"/>
      <c r="N567" s="284"/>
      <c r="O567" s="284"/>
      <c r="P567" s="284"/>
      <c r="Q567" s="284"/>
      <c r="R567" s="284"/>
    </row>
    <row r="568" spans="1:18" ht="44.25" customHeight="1" x14ac:dyDescent="0.35">
      <c r="A568" s="284"/>
      <c r="B568" s="284"/>
      <c r="C568" s="284"/>
      <c r="D568" s="284"/>
      <c r="E568" s="284"/>
      <c r="F568" s="284"/>
      <c r="G568" s="284"/>
      <c r="H568" s="284"/>
      <c r="I568" s="284"/>
      <c r="J568" s="284"/>
      <c r="K568" s="284"/>
      <c r="L568" s="284"/>
      <c r="M568" s="284"/>
      <c r="N568" s="284"/>
      <c r="O568" s="284"/>
      <c r="P568" s="284"/>
      <c r="Q568" s="284"/>
      <c r="R568" s="284"/>
    </row>
    <row r="569" spans="1:18" ht="44.25" customHeight="1" x14ac:dyDescent="0.35">
      <c r="A569" s="284"/>
      <c r="B569" s="284"/>
      <c r="C569" s="284"/>
      <c r="D569" s="284"/>
      <c r="E569" s="284"/>
      <c r="F569" s="284"/>
      <c r="G569" s="284"/>
      <c r="H569" s="284"/>
      <c r="I569" s="284"/>
      <c r="J569" s="284"/>
      <c r="K569" s="284"/>
      <c r="L569" s="284"/>
      <c r="M569" s="284"/>
      <c r="N569" s="284"/>
      <c r="O569" s="284"/>
      <c r="P569" s="284"/>
      <c r="Q569" s="284"/>
      <c r="R569" s="284"/>
    </row>
    <row r="570" spans="1:18" ht="44.25" customHeight="1" x14ac:dyDescent="0.35">
      <c r="A570" s="284"/>
      <c r="B570" s="284"/>
      <c r="C570" s="284"/>
      <c r="D570" s="284"/>
      <c r="E570" s="284"/>
      <c r="F570" s="284"/>
      <c r="G570" s="284"/>
      <c r="H570" s="284"/>
      <c r="I570" s="284"/>
      <c r="J570" s="284"/>
      <c r="K570" s="284"/>
      <c r="L570" s="284"/>
      <c r="M570" s="284"/>
      <c r="N570" s="284"/>
      <c r="O570" s="284"/>
      <c r="P570" s="284"/>
      <c r="Q570" s="284"/>
      <c r="R570" s="284"/>
    </row>
    <row r="571" spans="1:18" ht="44.25" customHeight="1" x14ac:dyDescent="0.35">
      <c r="A571" s="284"/>
      <c r="B571" s="284"/>
      <c r="C571" s="284"/>
      <c r="D571" s="284"/>
      <c r="E571" s="284"/>
      <c r="F571" s="284"/>
      <c r="G571" s="284"/>
      <c r="H571" s="284"/>
      <c r="I571" s="284"/>
      <c r="J571" s="284"/>
      <c r="K571" s="284"/>
      <c r="L571" s="284"/>
      <c r="M571" s="284"/>
      <c r="N571" s="284"/>
      <c r="O571" s="284"/>
      <c r="P571" s="284"/>
      <c r="Q571" s="284"/>
      <c r="R571" s="284"/>
    </row>
    <row r="572" spans="1:18" ht="44.25" customHeight="1" x14ac:dyDescent="0.35">
      <c r="A572" s="284"/>
      <c r="B572" s="284"/>
      <c r="C572" s="284"/>
      <c r="D572" s="284"/>
      <c r="E572" s="284"/>
      <c r="F572" s="284"/>
      <c r="G572" s="284"/>
      <c r="H572" s="284"/>
      <c r="I572" s="284"/>
      <c r="J572" s="284"/>
      <c r="K572" s="284"/>
      <c r="L572" s="284"/>
      <c r="M572" s="284"/>
      <c r="N572" s="284"/>
      <c r="O572" s="284"/>
      <c r="P572" s="284"/>
      <c r="Q572" s="284"/>
      <c r="R572" s="284"/>
    </row>
    <row r="573" spans="1:18" ht="44.25" customHeight="1" x14ac:dyDescent="0.35">
      <c r="A573" s="284"/>
      <c r="B573" s="284"/>
      <c r="C573" s="284"/>
      <c r="D573" s="284"/>
      <c r="E573" s="284"/>
      <c r="F573" s="284"/>
      <c r="G573" s="284"/>
      <c r="H573" s="284"/>
      <c r="I573" s="284"/>
      <c r="J573" s="284"/>
      <c r="K573" s="284"/>
      <c r="L573" s="284"/>
      <c r="M573" s="284"/>
      <c r="N573" s="284"/>
      <c r="O573" s="284"/>
      <c r="P573" s="284"/>
      <c r="Q573" s="284"/>
      <c r="R573" s="284"/>
    </row>
    <row r="574" spans="1:18" ht="44.25" customHeight="1" x14ac:dyDescent="0.35">
      <c r="A574" s="284"/>
      <c r="B574" s="284"/>
      <c r="C574" s="284"/>
      <c r="D574" s="284"/>
      <c r="E574" s="284"/>
      <c r="F574" s="284"/>
      <c r="G574" s="284"/>
      <c r="H574" s="284"/>
      <c r="I574" s="284"/>
      <c r="J574" s="284"/>
      <c r="K574" s="284"/>
      <c r="L574" s="284"/>
      <c r="M574" s="284"/>
      <c r="N574" s="284"/>
      <c r="O574" s="284"/>
      <c r="P574" s="284"/>
      <c r="Q574" s="284"/>
      <c r="R574" s="284"/>
    </row>
    <row r="575" spans="1:18" ht="44.25" customHeight="1" x14ac:dyDescent="0.35">
      <c r="A575" s="284"/>
      <c r="B575" s="284"/>
      <c r="C575" s="284"/>
      <c r="D575" s="284"/>
      <c r="E575" s="284"/>
      <c r="F575" s="284"/>
      <c r="G575" s="284"/>
      <c r="H575" s="284"/>
      <c r="I575" s="284"/>
      <c r="J575" s="284"/>
      <c r="K575" s="284"/>
      <c r="L575" s="284"/>
      <c r="M575" s="284"/>
      <c r="N575" s="284"/>
      <c r="O575" s="284"/>
      <c r="P575" s="284"/>
      <c r="Q575" s="284"/>
      <c r="R575" s="284"/>
    </row>
    <row r="576" spans="1:18" ht="44.25" customHeight="1" x14ac:dyDescent="0.35">
      <c r="A576" s="284"/>
      <c r="B576" s="284"/>
      <c r="C576" s="284"/>
      <c r="D576" s="284"/>
      <c r="E576" s="284"/>
      <c r="F576" s="284"/>
      <c r="G576" s="284"/>
      <c r="H576" s="284"/>
      <c r="I576" s="284"/>
      <c r="J576" s="284"/>
      <c r="K576" s="284"/>
      <c r="L576" s="284"/>
      <c r="M576" s="284"/>
      <c r="N576" s="284"/>
      <c r="O576" s="284"/>
      <c r="P576" s="284"/>
      <c r="Q576" s="284"/>
      <c r="R576" s="284"/>
    </row>
    <row r="577" spans="1:18" ht="44.25" customHeight="1" x14ac:dyDescent="0.35">
      <c r="A577" s="284"/>
      <c r="B577" s="284"/>
      <c r="C577" s="284"/>
      <c r="D577" s="284"/>
      <c r="E577" s="284"/>
      <c r="F577" s="284"/>
      <c r="G577" s="284"/>
      <c r="H577" s="284"/>
      <c r="I577" s="284"/>
      <c r="J577" s="284"/>
      <c r="K577" s="284"/>
      <c r="L577" s="284"/>
      <c r="M577" s="284"/>
      <c r="N577" s="284"/>
      <c r="O577" s="284"/>
      <c r="P577" s="284"/>
      <c r="Q577" s="284"/>
      <c r="R577" s="284"/>
    </row>
    <row r="578" spans="1:18" ht="44.25" customHeight="1" x14ac:dyDescent="0.35">
      <c r="A578" s="284"/>
      <c r="B578" s="284"/>
      <c r="C578" s="284"/>
      <c r="D578" s="284"/>
      <c r="E578" s="284"/>
      <c r="F578" s="284"/>
      <c r="G578" s="284"/>
      <c r="H578" s="284"/>
      <c r="I578" s="284"/>
      <c r="J578" s="284"/>
      <c r="K578" s="284"/>
      <c r="L578" s="284"/>
      <c r="M578" s="284"/>
      <c r="N578" s="284"/>
      <c r="O578" s="284"/>
      <c r="P578" s="284"/>
      <c r="Q578" s="284"/>
      <c r="R578" s="284"/>
    </row>
    <row r="579" spans="1:18" ht="44.25" customHeight="1" x14ac:dyDescent="0.35">
      <c r="A579" s="284"/>
      <c r="B579" s="284"/>
      <c r="C579" s="284"/>
      <c r="D579" s="284"/>
      <c r="E579" s="284"/>
      <c r="F579" s="284"/>
      <c r="G579" s="284"/>
      <c r="H579" s="284"/>
      <c r="I579" s="284"/>
      <c r="J579" s="284"/>
      <c r="K579" s="284"/>
      <c r="L579" s="284"/>
      <c r="M579" s="284"/>
      <c r="N579" s="284"/>
      <c r="O579" s="284"/>
      <c r="P579" s="284"/>
      <c r="Q579" s="284"/>
      <c r="R579" s="284"/>
    </row>
    <row r="580" spans="1:18" ht="44.25" customHeight="1" x14ac:dyDescent="0.35">
      <c r="A580" s="284"/>
      <c r="B580" s="284"/>
      <c r="C580" s="284"/>
      <c r="D580" s="284"/>
      <c r="E580" s="284"/>
      <c r="F580" s="284"/>
      <c r="G580" s="284"/>
      <c r="H580" s="284"/>
      <c r="I580" s="284"/>
      <c r="J580" s="284"/>
      <c r="K580" s="284"/>
      <c r="L580" s="284"/>
      <c r="M580" s="284"/>
      <c r="N580" s="284"/>
      <c r="O580" s="284"/>
      <c r="P580" s="284"/>
      <c r="Q580" s="284"/>
      <c r="R580" s="284"/>
    </row>
    <row r="581" spans="1:18" ht="44.25" customHeight="1" x14ac:dyDescent="0.35">
      <c r="A581" s="284"/>
      <c r="B581" s="284"/>
      <c r="C581" s="284"/>
      <c r="D581" s="284"/>
      <c r="E581" s="284"/>
      <c r="F581" s="284"/>
      <c r="G581" s="284"/>
      <c r="H581" s="284"/>
      <c r="I581" s="284"/>
      <c r="J581" s="284"/>
      <c r="K581" s="284"/>
      <c r="L581" s="284"/>
      <c r="M581" s="284"/>
      <c r="N581" s="284"/>
      <c r="O581" s="284"/>
      <c r="P581" s="284"/>
      <c r="Q581" s="284"/>
      <c r="R581" s="284"/>
    </row>
    <row r="582" spans="1:18" ht="44.25" customHeight="1" x14ac:dyDescent="0.35">
      <c r="A582" s="284"/>
      <c r="B582" s="284"/>
      <c r="C582" s="284"/>
      <c r="D582" s="284"/>
      <c r="E582" s="284"/>
      <c r="F582" s="284"/>
      <c r="G582" s="284"/>
      <c r="H582" s="284"/>
      <c r="I582" s="284"/>
      <c r="J582" s="284"/>
      <c r="K582" s="284"/>
      <c r="L582" s="284"/>
      <c r="M582" s="284"/>
      <c r="N582" s="284"/>
      <c r="O582" s="284"/>
      <c r="P582" s="284"/>
      <c r="Q582" s="284"/>
      <c r="R582" s="284"/>
    </row>
    <row r="583" spans="1:18" ht="44.25" customHeight="1" x14ac:dyDescent="0.35">
      <c r="A583" s="284"/>
      <c r="B583" s="284"/>
      <c r="C583" s="284"/>
      <c r="D583" s="284"/>
      <c r="E583" s="284"/>
      <c r="F583" s="284"/>
      <c r="G583" s="284"/>
      <c r="H583" s="284"/>
      <c r="I583" s="284"/>
      <c r="J583" s="284"/>
      <c r="K583" s="284"/>
      <c r="L583" s="284"/>
      <c r="M583" s="284"/>
      <c r="N583" s="284"/>
      <c r="O583" s="284"/>
      <c r="P583" s="284"/>
      <c r="Q583" s="284"/>
      <c r="R583" s="284"/>
    </row>
    <row r="584" spans="1:18" ht="44.25" customHeight="1" x14ac:dyDescent="0.35">
      <c r="A584" s="284"/>
      <c r="B584" s="284"/>
      <c r="C584" s="284"/>
      <c r="D584" s="284"/>
      <c r="E584" s="284"/>
      <c r="F584" s="284"/>
      <c r="G584" s="284"/>
      <c r="H584" s="284"/>
      <c r="I584" s="284"/>
      <c r="J584" s="284"/>
      <c r="K584" s="284"/>
      <c r="L584" s="284"/>
      <c r="M584" s="284"/>
      <c r="N584" s="284"/>
      <c r="O584" s="284"/>
      <c r="P584" s="284"/>
      <c r="Q584" s="284"/>
      <c r="R584" s="284"/>
    </row>
    <row r="585" spans="1:18" ht="44.25" customHeight="1" x14ac:dyDescent="0.35">
      <c r="A585" s="284"/>
      <c r="B585" s="284"/>
      <c r="C585" s="284"/>
      <c r="D585" s="284"/>
      <c r="E585" s="284"/>
      <c r="F585" s="284"/>
      <c r="G585" s="284"/>
      <c r="H585" s="284"/>
      <c r="I585" s="284"/>
      <c r="J585" s="284"/>
      <c r="K585" s="284"/>
      <c r="L585" s="284"/>
      <c r="M585" s="284"/>
      <c r="N585" s="284"/>
      <c r="O585" s="284"/>
      <c r="P585" s="284"/>
      <c r="Q585" s="284"/>
      <c r="R585" s="284"/>
    </row>
    <row r="586" spans="1:18" ht="44.25" customHeight="1" x14ac:dyDescent="0.35">
      <c r="A586" s="284"/>
      <c r="B586" s="284"/>
      <c r="C586" s="284"/>
      <c r="D586" s="284"/>
      <c r="E586" s="284"/>
      <c r="F586" s="284"/>
      <c r="G586" s="284"/>
      <c r="H586" s="284"/>
      <c r="I586" s="284"/>
      <c r="J586" s="284"/>
      <c r="K586" s="284"/>
      <c r="L586" s="284"/>
      <c r="M586" s="284"/>
      <c r="N586" s="284"/>
      <c r="O586" s="284"/>
      <c r="P586" s="284"/>
      <c r="Q586" s="284"/>
      <c r="R586" s="284"/>
    </row>
    <row r="587" spans="1:18" ht="44.25" customHeight="1" x14ac:dyDescent="0.35">
      <c r="A587" s="284"/>
      <c r="B587" s="284"/>
      <c r="C587" s="284"/>
      <c r="D587" s="284"/>
      <c r="E587" s="284"/>
      <c r="F587" s="284"/>
      <c r="G587" s="284"/>
      <c r="H587" s="284"/>
      <c r="I587" s="284"/>
      <c r="J587" s="284"/>
      <c r="K587" s="284"/>
      <c r="L587" s="284"/>
      <c r="M587" s="284"/>
      <c r="N587" s="284"/>
      <c r="O587" s="284"/>
      <c r="P587" s="284"/>
      <c r="Q587" s="284"/>
      <c r="R587" s="284"/>
    </row>
    <row r="588" spans="1:18" ht="44.25" customHeight="1" x14ac:dyDescent="0.35">
      <c r="A588" s="284"/>
      <c r="B588" s="284"/>
      <c r="C588" s="284"/>
      <c r="D588" s="284"/>
      <c r="E588" s="284"/>
      <c r="F588" s="284"/>
      <c r="G588" s="284"/>
      <c r="H588" s="284"/>
      <c r="I588" s="284"/>
      <c r="J588" s="284"/>
      <c r="K588" s="284"/>
      <c r="L588" s="284"/>
      <c r="M588" s="284"/>
      <c r="N588" s="284"/>
      <c r="O588" s="284"/>
      <c r="P588" s="284"/>
      <c r="Q588" s="284"/>
      <c r="R588" s="284"/>
    </row>
    <row r="589" spans="1:18" ht="44.25" customHeight="1" x14ac:dyDescent="0.35">
      <c r="A589" s="284"/>
      <c r="B589" s="284"/>
      <c r="C589" s="284"/>
      <c r="D589" s="284"/>
      <c r="E589" s="284"/>
      <c r="F589" s="284"/>
      <c r="G589" s="284"/>
      <c r="H589" s="284"/>
      <c r="I589" s="284"/>
      <c r="J589" s="284"/>
      <c r="K589" s="284"/>
      <c r="L589" s="284"/>
      <c r="M589" s="284"/>
      <c r="N589" s="284"/>
      <c r="O589" s="284"/>
      <c r="P589" s="284"/>
      <c r="Q589" s="284"/>
      <c r="R589" s="284"/>
    </row>
    <row r="590" spans="1:18" ht="44.25" customHeight="1" x14ac:dyDescent="0.35">
      <c r="A590" s="284"/>
      <c r="B590" s="284"/>
      <c r="C590" s="284"/>
      <c r="D590" s="284"/>
      <c r="E590" s="284"/>
      <c r="F590" s="284"/>
      <c r="G590" s="284"/>
      <c r="H590" s="284"/>
      <c r="I590" s="284"/>
      <c r="J590" s="284"/>
      <c r="K590" s="284"/>
      <c r="L590" s="284"/>
      <c r="M590" s="284"/>
      <c r="N590" s="284"/>
      <c r="O590" s="284"/>
      <c r="P590" s="284"/>
      <c r="Q590" s="284"/>
      <c r="R590" s="284"/>
    </row>
    <row r="591" spans="1:18" ht="44.25" customHeight="1" x14ac:dyDescent="0.35">
      <c r="A591" s="284"/>
      <c r="B591" s="284"/>
      <c r="C591" s="284"/>
      <c r="D591" s="284"/>
      <c r="E591" s="284"/>
      <c r="F591" s="284"/>
      <c r="G591" s="284"/>
      <c r="H591" s="284"/>
      <c r="I591" s="284"/>
      <c r="J591" s="284"/>
      <c r="K591" s="284"/>
      <c r="L591" s="284"/>
      <c r="M591" s="284"/>
      <c r="N591" s="284"/>
      <c r="O591" s="284"/>
      <c r="P591" s="284"/>
      <c r="Q591" s="284"/>
      <c r="R591" s="284"/>
    </row>
    <row r="592" spans="1:18" ht="44.25" customHeight="1" x14ac:dyDescent="0.35">
      <c r="A592" s="284"/>
      <c r="B592" s="284"/>
      <c r="C592" s="284"/>
      <c r="D592" s="284"/>
      <c r="E592" s="284"/>
      <c r="F592" s="284"/>
      <c r="G592" s="284"/>
      <c r="H592" s="284"/>
      <c r="I592" s="284"/>
      <c r="J592" s="284"/>
      <c r="K592" s="284"/>
      <c r="L592" s="284"/>
      <c r="M592" s="284"/>
      <c r="N592" s="284"/>
      <c r="O592" s="284"/>
      <c r="P592" s="284"/>
      <c r="Q592" s="284"/>
      <c r="R592" s="284"/>
    </row>
    <row r="593" spans="1:18" ht="44.25" customHeight="1" x14ac:dyDescent="0.35">
      <c r="A593" s="284"/>
      <c r="B593" s="284"/>
      <c r="C593" s="284"/>
      <c r="D593" s="284"/>
      <c r="E593" s="284"/>
      <c r="F593" s="284"/>
      <c r="G593" s="284"/>
      <c r="H593" s="284"/>
      <c r="I593" s="284"/>
      <c r="J593" s="284"/>
      <c r="K593" s="284"/>
      <c r="L593" s="284"/>
      <c r="M593" s="284"/>
      <c r="N593" s="284"/>
      <c r="O593" s="284"/>
      <c r="P593" s="284"/>
      <c r="Q593" s="284"/>
      <c r="R593" s="284"/>
    </row>
    <row r="594" spans="1:18" ht="44.25" customHeight="1" x14ac:dyDescent="0.35">
      <c r="A594" s="284"/>
      <c r="B594" s="284"/>
      <c r="C594" s="284"/>
      <c r="D594" s="284"/>
      <c r="E594" s="284"/>
      <c r="F594" s="284"/>
      <c r="G594" s="284"/>
      <c r="H594" s="284"/>
      <c r="I594" s="284"/>
      <c r="J594" s="284"/>
      <c r="K594" s="284"/>
      <c r="L594" s="284"/>
      <c r="M594" s="284"/>
      <c r="N594" s="284"/>
      <c r="O594" s="284"/>
      <c r="P594" s="284"/>
      <c r="Q594" s="284"/>
      <c r="R594" s="284"/>
    </row>
    <row r="595" spans="1:18" ht="44.25" customHeight="1" x14ac:dyDescent="0.35">
      <c r="A595" s="284"/>
      <c r="B595" s="284"/>
      <c r="C595" s="284"/>
      <c r="D595" s="284"/>
      <c r="E595" s="284"/>
      <c r="F595" s="284"/>
      <c r="G595" s="284"/>
      <c r="H595" s="284"/>
      <c r="I595" s="284"/>
      <c r="J595" s="284"/>
      <c r="K595" s="284"/>
      <c r="L595" s="284"/>
      <c r="M595" s="284"/>
      <c r="N595" s="284"/>
      <c r="O595" s="284"/>
      <c r="P595" s="284"/>
      <c r="Q595" s="284"/>
      <c r="R595" s="284"/>
    </row>
    <row r="596" spans="1:18" ht="44.25" customHeight="1" x14ac:dyDescent="0.35">
      <c r="A596" s="284"/>
      <c r="B596" s="284"/>
      <c r="C596" s="284"/>
      <c r="D596" s="284"/>
      <c r="E596" s="284"/>
      <c r="F596" s="284"/>
      <c r="G596" s="284"/>
      <c r="H596" s="284"/>
      <c r="I596" s="284"/>
      <c r="J596" s="284"/>
      <c r="K596" s="284"/>
      <c r="L596" s="284"/>
      <c r="M596" s="284"/>
      <c r="N596" s="284"/>
      <c r="O596" s="284"/>
      <c r="P596" s="284"/>
      <c r="Q596" s="284"/>
      <c r="R596" s="284"/>
    </row>
    <row r="597" spans="1:18" ht="44.25" customHeight="1" x14ac:dyDescent="0.35">
      <c r="A597" s="284"/>
      <c r="B597" s="284"/>
      <c r="C597" s="284"/>
      <c r="D597" s="284"/>
      <c r="E597" s="284"/>
      <c r="F597" s="284"/>
      <c r="G597" s="284"/>
      <c r="H597" s="284"/>
      <c r="I597" s="284"/>
      <c r="J597" s="284"/>
      <c r="K597" s="284"/>
      <c r="L597" s="284"/>
      <c r="M597" s="284"/>
      <c r="N597" s="284"/>
      <c r="O597" s="284"/>
      <c r="P597" s="284"/>
      <c r="Q597" s="284"/>
      <c r="R597" s="284"/>
    </row>
    <row r="598" spans="1:18" ht="44.25" customHeight="1" x14ac:dyDescent="0.35">
      <c r="A598" s="284"/>
      <c r="B598" s="284"/>
      <c r="C598" s="284"/>
      <c r="D598" s="284"/>
      <c r="E598" s="284"/>
      <c r="F598" s="284"/>
      <c r="G598" s="284"/>
      <c r="H598" s="284"/>
      <c r="I598" s="284"/>
      <c r="J598" s="284"/>
      <c r="K598" s="284"/>
      <c r="L598" s="284"/>
      <c r="M598" s="284"/>
      <c r="N598" s="284"/>
      <c r="O598" s="284"/>
      <c r="P598" s="284"/>
      <c r="Q598" s="284"/>
      <c r="R598" s="284"/>
    </row>
    <row r="599" spans="1:18" ht="44.25" customHeight="1" x14ac:dyDescent="0.35">
      <c r="A599" s="284"/>
      <c r="B599" s="284"/>
      <c r="C599" s="284"/>
      <c r="D599" s="284"/>
      <c r="E599" s="284"/>
      <c r="F599" s="284"/>
      <c r="G599" s="284"/>
      <c r="H599" s="284"/>
      <c r="I599" s="284"/>
      <c r="J599" s="284"/>
      <c r="K599" s="284"/>
      <c r="L599" s="284"/>
      <c r="M599" s="284"/>
      <c r="N599" s="284"/>
      <c r="O599" s="284"/>
      <c r="P599" s="284"/>
      <c r="Q599" s="284"/>
      <c r="R599" s="284"/>
    </row>
    <row r="600" spans="1:18" ht="44.25" customHeight="1" x14ac:dyDescent="0.35">
      <c r="A600" s="284"/>
      <c r="B600" s="284"/>
      <c r="C600" s="284"/>
      <c r="D600" s="284"/>
      <c r="E600" s="284"/>
      <c r="F600" s="284"/>
      <c r="G600" s="284"/>
      <c r="H600" s="284"/>
      <c r="I600" s="284"/>
      <c r="J600" s="284"/>
      <c r="K600" s="284"/>
      <c r="L600" s="284"/>
      <c r="M600" s="284"/>
      <c r="N600" s="284"/>
      <c r="O600" s="284"/>
      <c r="P600" s="284"/>
      <c r="Q600" s="284"/>
      <c r="R600" s="284"/>
    </row>
    <row r="601" spans="1:18" ht="44.25" customHeight="1" x14ac:dyDescent="0.35">
      <c r="A601" s="284"/>
      <c r="B601" s="284"/>
      <c r="C601" s="284"/>
      <c r="D601" s="284"/>
      <c r="E601" s="284"/>
      <c r="F601" s="284"/>
      <c r="G601" s="284"/>
      <c r="H601" s="284"/>
      <c r="I601" s="284"/>
      <c r="J601" s="284"/>
      <c r="K601" s="284"/>
      <c r="L601" s="284"/>
      <c r="M601" s="284"/>
      <c r="N601" s="284"/>
      <c r="O601" s="284"/>
      <c r="P601" s="284"/>
      <c r="Q601" s="284"/>
      <c r="R601" s="284"/>
    </row>
    <row r="602" spans="1:18" ht="44.25" customHeight="1" x14ac:dyDescent="0.35">
      <c r="A602" s="284"/>
      <c r="B602" s="284"/>
      <c r="C602" s="284"/>
      <c r="D602" s="284"/>
      <c r="E602" s="284"/>
      <c r="F602" s="284"/>
      <c r="G602" s="284"/>
      <c r="H602" s="284"/>
      <c r="I602" s="284"/>
      <c r="J602" s="284"/>
      <c r="K602" s="284"/>
      <c r="L602" s="284"/>
      <c r="M602" s="284"/>
      <c r="N602" s="284"/>
      <c r="O602" s="284"/>
      <c r="P602" s="284"/>
      <c r="Q602" s="284"/>
      <c r="R602" s="284"/>
    </row>
    <row r="603" spans="1:18" ht="44.25" customHeight="1" x14ac:dyDescent="0.35">
      <c r="A603" s="284"/>
      <c r="B603" s="284"/>
      <c r="C603" s="284"/>
      <c r="D603" s="284"/>
      <c r="E603" s="284"/>
      <c r="F603" s="284"/>
      <c r="G603" s="284"/>
      <c r="H603" s="284"/>
      <c r="I603" s="284"/>
      <c r="J603" s="284"/>
      <c r="K603" s="284"/>
      <c r="L603" s="284"/>
      <c r="M603" s="284"/>
      <c r="N603" s="284"/>
      <c r="O603" s="284"/>
      <c r="P603" s="284"/>
      <c r="Q603" s="284"/>
      <c r="R603" s="284"/>
    </row>
    <row r="604" spans="1:18" ht="44.25" customHeight="1" x14ac:dyDescent="0.35">
      <c r="A604" s="284"/>
      <c r="B604" s="284"/>
      <c r="C604" s="284"/>
      <c r="D604" s="284"/>
      <c r="E604" s="284"/>
      <c r="F604" s="284"/>
      <c r="G604" s="284"/>
      <c r="H604" s="284"/>
      <c r="I604" s="284"/>
      <c r="J604" s="284"/>
      <c r="K604" s="284"/>
      <c r="L604" s="284"/>
      <c r="M604" s="284"/>
      <c r="N604" s="284"/>
      <c r="O604" s="284"/>
      <c r="P604" s="284"/>
      <c r="Q604" s="284"/>
      <c r="R604" s="284"/>
    </row>
    <row r="605" spans="1:18" ht="44.25" customHeight="1" x14ac:dyDescent="0.35">
      <c r="A605" s="284"/>
      <c r="B605" s="284"/>
      <c r="C605" s="284"/>
      <c r="D605" s="284"/>
      <c r="E605" s="284"/>
      <c r="F605" s="284"/>
      <c r="G605" s="284"/>
      <c r="H605" s="284"/>
      <c r="I605" s="284"/>
      <c r="J605" s="284"/>
      <c r="K605" s="284"/>
      <c r="L605" s="284"/>
      <c r="M605" s="284"/>
      <c r="N605" s="284"/>
      <c r="O605" s="284"/>
      <c r="P605" s="284"/>
      <c r="Q605" s="284"/>
      <c r="R605" s="284"/>
    </row>
    <row r="606" spans="1:18" ht="44.25" customHeight="1" x14ac:dyDescent="0.35">
      <c r="A606" s="284"/>
      <c r="B606" s="284"/>
      <c r="C606" s="284"/>
      <c r="D606" s="284"/>
      <c r="E606" s="284"/>
      <c r="F606" s="284"/>
      <c r="G606" s="284"/>
      <c r="H606" s="284"/>
      <c r="I606" s="284"/>
      <c r="J606" s="284"/>
      <c r="K606" s="284"/>
      <c r="L606" s="284"/>
      <c r="M606" s="284"/>
      <c r="N606" s="284"/>
      <c r="O606" s="284"/>
      <c r="P606" s="284"/>
      <c r="Q606" s="284"/>
      <c r="R606" s="284"/>
    </row>
    <row r="607" spans="1:18" ht="44.25" customHeight="1" x14ac:dyDescent="0.35">
      <c r="A607" s="284"/>
      <c r="B607" s="284"/>
      <c r="C607" s="284"/>
      <c r="D607" s="284"/>
      <c r="E607" s="284"/>
      <c r="F607" s="284"/>
      <c r="G607" s="284"/>
      <c r="H607" s="284"/>
      <c r="I607" s="284"/>
      <c r="J607" s="284"/>
      <c r="K607" s="284"/>
      <c r="L607" s="284"/>
      <c r="M607" s="284"/>
      <c r="N607" s="284"/>
      <c r="O607" s="284"/>
      <c r="P607" s="284"/>
      <c r="Q607" s="284"/>
      <c r="R607" s="284"/>
    </row>
    <row r="608" spans="1:18" ht="44.25" customHeight="1" x14ac:dyDescent="0.35">
      <c r="A608" s="284"/>
      <c r="B608" s="284"/>
      <c r="C608" s="284"/>
      <c r="D608" s="284"/>
      <c r="E608" s="284"/>
      <c r="F608" s="284"/>
      <c r="G608" s="284"/>
      <c r="H608" s="284"/>
      <c r="I608" s="284"/>
      <c r="J608" s="284"/>
      <c r="K608" s="284"/>
      <c r="L608" s="284"/>
      <c r="M608" s="284"/>
      <c r="N608" s="284"/>
      <c r="O608" s="284"/>
      <c r="P608" s="284"/>
      <c r="Q608" s="284"/>
      <c r="R608" s="284"/>
    </row>
    <row r="609" spans="1:18" ht="44.25" customHeight="1" x14ac:dyDescent="0.35">
      <c r="A609" s="284"/>
      <c r="B609" s="284"/>
      <c r="C609" s="284"/>
      <c r="D609" s="284"/>
      <c r="E609" s="284"/>
      <c r="F609" s="284"/>
      <c r="G609" s="284"/>
      <c r="H609" s="284"/>
      <c r="I609" s="284"/>
      <c r="J609" s="284"/>
      <c r="K609" s="284"/>
      <c r="L609" s="284"/>
      <c r="M609" s="284"/>
      <c r="N609" s="284"/>
      <c r="O609" s="284"/>
      <c r="P609" s="284"/>
      <c r="Q609" s="284"/>
      <c r="R609" s="284"/>
    </row>
    <row r="610" spans="1:18" ht="44.25" customHeight="1" x14ac:dyDescent="0.35">
      <c r="A610" s="284"/>
      <c r="B610" s="284"/>
      <c r="C610" s="284"/>
      <c r="D610" s="284"/>
      <c r="E610" s="284"/>
      <c r="F610" s="284"/>
      <c r="G610" s="284"/>
      <c r="H610" s="284"/>
      <c r="I610" s="284"/>
      <c r="J610" s="284"/>
      <c r="K610" s="284"/>
      <c r="L610" s="284"/>
      <c r="M610" s="284"/>
      <c r="N610" s="284"/>
      <c r="O610" s="284"/>
      <c r="P610" s="284"/>
      <c r="Q610" s="284"/>
      <c r="R610" s="284"/>
    </row>
    <row r="611" spans="1:18" ht="44.25" customHeight="1" x14ac:dyDescent="0.35">
      <c r="A611" s="284"/>
      <c r="B611" s="284"/>
      <c r="C611" s="284"/>
      <c r="D611" s="284"/>
      <c r="E611" s="284"/>
      <c r="F611" s="284"/>
      <c r="G611" s="284"/>
      <c r="H611" s="284"/>
      <c r="I611" s="284"/>
      <c r="J611" s="284"/>
      <c r="K611" s="284"/>
      <c r="L611" s="284"/>
      <c r="M611" s="284"/>
      <c r="N611" s="284"/>
      <c r="O611" s="284"/>
      <c r="P611" s="284"/>
      <c r="Q611" s="284"/>
      <c r="R611" s="284"/>
    </row>
    <row r="612" spans="1:18" ht="44.25" customHeight="1" x14ac:dyDescent="0.35">
      <c r="A612" s="284"/>
      <c r="B612" s="284"/>
      <c r="C612" s="284"/>
      <c r="D612" s="284"/>
      <c r="E612" s="284"/>
      <c r="F612" s="284"/>
      <c r="G612" s="284"/>
      <c r="H612" s="284"/>
      <c r="I612" s="284"/>
      <c r="J612" s="284"/>
      <c r="K612" s="284"/>
      <c r="L612" s="284"/>
      <c r="M612" s="284"/>
      <c r="N612" s="284"/>
      <c r="O612" s="284"/>
      <c r="P612" s="284"/>
      <c r="Q612" s="284"/>
      <c r="R612" s="284"/>
    </row>
    <row r="613" spans="1:18" ht="44.25" customHeight="1" x14ac:dyDescent="0.35">
      <c r="A613" s="284"/>
      <c r="B613" s="284"/>
      <c r="C613" s="284"/>
      <c r="D613" s="284"/>
      <c r="E613" s="284"/>
      <c r="F613" s="284"/>
      <c r="G613" s="284"/>
      <c r="H613" s="284"/>
      <c r="I613" s="284"/>
      <c r="J613" s="284"/>
      <c r="K613" s="284"/>
      <c r="L613" s="284"/>
      <c r="M613" s="284"/>
      <c r="N613" s="284"/>
      <c r="O613" s="284"/>
      <c r="P613" s="284"/>
      <c r="Q613" s="284"/>
      <c r="R613" s="284"/>
    </row>
    <row r="614" spans="1:18" ht="44.25" customHeight="1" x14ac:dyDescent="0.35">
      <c r="A614" s="284"/>
      <c r="B614" s="284"/>
      <c r="C614" s="284"/>
      <c r="D614" s="284"/>
      <c r="E614" s="284"/>
      <c r="F614" s="284"/>
      <c r="G614" s="284"/>
      <c r="H614" s="284"/>
      <c r="I614" s="284"/>
      <c r="J614" s="284"/>
      <c r="K614" s="284"/>
      <c r="L614" s="284"/>
      <c r="M614" s="284"/>
      <c r="N614" s="284"/>
      <c r="O614" s="284"/>
      <c r="P614" s="284"/>
      <c r="Q614" s="284"/>
      <c r="R614" s="284"/>
    </row>
    <row r="615" spans="1:18" ht="44.25" customHeight="1" x14ac:dyDescent="0.35">
      <c r="A615" s="284"/>
      <c r="B615" s="284"/>
      <c r="C615" s="284"/>
      <c r="D615" s="284"/>
      <c r="E615" s="284"/>
      <c r="F615" s="284"/>
      <c r="G615" s="284"/>
      <c r="H615" s="284"/>
      <c r="I615" s="284"/>
      <c r="J615" s="284"/>
      <c r="K615" s="284"/>
      <c r="L615" s="284"/>
      <c r="M615" s="284"/>
      <c r="N615" s="284"/>
      <c r="O615" s="284"/>
      <c r="P615" s="284"/>
      <c r="Q615" s="284"/>
      <c r="R615" s="284"/>
    </row>
    <row r="616" spans="1:18" ht="44.25" customHeight="1" x14ac:dyDescent="0.35">
      <c r="A616" s="284"/>
      <c r="B616" s="284"/>
      <c r="C616" s="284"/>
      <c r="D616" s="284"/>
      <c r="E616" s="284"/>
      <c r="F616" s="284"/>
      <c r="G616" s="284"/>
      <c r="H616" s="284"/>
      <c r="I616" s="284"/>
      <c r="J616" s="284"/>
      <c r="K616" s="284"/>
      <c r="L616" s="284"/>
      <c r="M616" s="284"/>
      <c r="N616" s="284"/>
      <c r="O616" s="284"/>
      <c r="P616" s="284"/>
      <c r="Q616" s="284"/>
      <c r="R616" s="284"/>
    </row>
    <row r="617" spans="1:18" ht="44.25" customHeight="1" x14ac:dyDescent="0.35">
      <c r="A617" s="284"/>
      <c r="B617" s="284"/>
      <c r="C617" s="284"/>
      <c r="D617" s="284"/>
      <c r="E617" s="284"/>
      <c r="F617" s="284"/>
      <c r="G617" s="284"/>
      <c r="H617" s="284"/>
      <c r="I617" s="284"/>
      <c r="J617" s="284"/>
      <c r="K617" s="284"/>
      <c r="L617" s="284"/>
      <c r="M617" s="284"/>
      <c r="N617" s="284"/>
      <c r="O617" s="284"/>
      <c r="P617" s="284"/>
      <c r="Q617" s="284"/>
      <c r="R617" s="284"/>
    </row>
    <row r="618" spans="1:18" ht="44.25" customHeight="1" x14ac:dyDescent="0.35">
      <c r="A618" s="284"/>
      <c r="B618" s="284"/>
      <c r="C618" s="284"/>
      <c r="D618" s="284"/>
      <c r="E618" s="284"/>
      <c r="F618" s="284"/>
      <c r="G618" s="284"/>
      <c r="H618" s="284"/>
      <c r="I618" s="284"/>
      <c r="J618" s="284"/>
      <c r="K618" s="284"/>
      <c r="L618" s="284"/>
      <c r="M618" s="284"/>
      <c r="N618" s="284"/>
      <c r="O618" s="284"/>
      <c r="P618" s="284"/>
      <c r="Q618" s="284"/>
      <c r="R618" s="284"/>
    </row>
    <row r="619" spans="1:18" ht="44.25" customHeight="1" x14ac:dyDescent="0.35">
      <c r="A619" s="284"/>
      <c r="B619" s="284"/>
      <c r="C619" s="284"/>
      <c r="D619" s="284"/>
      <c r="E619" s="284"/>
      <c r="F619" s="284"/>
      <c r="G619" s="284"/>
      <c r="H619" s="284"/>
      <c r="I619" s="284"/>
      <c r="J619" s="284"/>
      <c r="K619" s="284"/>
      <c r="L619" s="284"/>
      <c r="M619" s="284"/>
      <c r="N619" s="284"/>
      <c r="O619" s="284"/>
      <c r="P619" s="284"/>
      <c r="Q619" s="284"/>
      <c r="R619" s="284"/>
    </row>
    <row r="620" spans="1:18" ht="44.25" customHeight="1" x14ac:dyDescent="0.35">
      <c r="A620" s="284"/>
      <c r="B620" s="284"/>
      <c r="C620" s="284"/>
      <c r="D620" s="284"/>
      <c r="E620" s="284"/>
      <c r="F620" s="284"/>
      <c r="G620" s="284"/>
      <c r="H620" s="284"/>
      <c r="I620" s="284"/>
      <c r="J620" s="284"/>
      <c r="K620" s="284"/>
      <c r="L620" s="284"/>
      <c r="M620" s="284"/>
      <c r="N620" s="284"/>
      <c r="O620" s="284"/>
      <c r="P620" s="284"/>
      <c r="Q620" s="284"/>
      <c r="R620" s="284"/>
    </row>
    <row r="621" spans="1:18" ht="44.25" customHeight="1" x14ac:dyDescent="0.35">
      <c r="A621" s="284"/>
      <c r="B621" s="284"/>
      <c r="C621" s="284"/>
      <c r="D621" s="284"/>
      <c r="E621" s="284"/>
      <c r="F621" s="284"/>
      <c r="G621" s="284"/>
      <c r="H621" s="284"/>
      <c r="I621" s="284"/>
      <c r="J621" s="284"/>
      <c r="K621" s="284"/>
      <c r="L621" s="284"/>
      <c r="M621" s="284"/>
      <c r="N621" s="284"/>
      <c r="O621" s="284"/>
      <c r="P621" s="284"/>
      <c r="Q621" s="284"/>
      <c r="R621" s="284"/>
    </row>
    <row r="622" spans="1:18" ht="44.25" customHeight="1" x14ac:dyDescent="0.35">
      <c r="A622" s="284"/>
      <c r="B622" s="284"/>
      <c r="C622" s="284"/>
      <c r="D622" s="284"/>
      <c r="E622" s="284"/>
      <c r="F622" s="284"/>
      <c r="G622" s="284"/>
      <c r="H622" s="284"/>
      <c r="I622" s="284"/>
      <c r="J622" s="284"/>
      <c r="K622" s="284"/>
      <c r="L622" s="284"/>
      <c r="M622" s="284"/>
      <c r="N622" s="284"/>
      <c r="O622" s="284"/>
      <c r="P622" s="284"/>
      <c r="Q622" s="284"/>
      <c r="R622" s="284"/>
    </row>
    <row r="623" spans="1:18" ht="44.25" customHeight="1" x14ac:dyDescent="0.35">
      <c r="A623" s="284"/>
      <c r="B623" s="284"/>
      <c r="C623" s="284"/>
      <c r="D623" s="284"/>
      <c r="E623" s="284"/>
      <c r="F623" s="284"/>
      <c r="G623" s="284"/>
      <c r="H623" s="284"/>
      <c r="I623" s="284"/>
      <c r="J623" s="284"/>
      <c r="K623" s="284"/>
      <c r="L623" s="284"/>
      <c r="M623" s="284"/>
      <c r="N623" s="284"/>
      <c r="O623" s="284"/>
      <c r="P623" s="284"/>
      <c r="Q623" s="284"/>
      <c r="R623" s="284"/>
    </row>
    <row r="624" spans="1:18" ht="44.25" customHeight="1" x14ac:dyDescent="0.35">
      <c r="A624" s="284"/>
      <c r="B624" s="284"/>
      <c r="C624" s="284"/>
      <c r="D624" s="284"/>
      <c r="E624" s="284"/>
      <c r="F624" s="284"/>
      <c r="G624" s="284"/>
      <c r="H624" s="284"/>
      <c r="I624" s="284"/>
      <c r="J624" s="284"/>
      <c r="K624" s="284"/>
      <c r="L624" s="284"/>
      <c r="M624" s="284"/>
      <c r="N624" s="284"/>
      <c r="O624" s="284"/>
      <c r="P624" s="284"/>
      <c r="Q624" s="284"/>
      <c r="R624" s="284"/>
    </row>
    <row r="625" spans="1:18" ht="44.25" customHeight="1" x14ac:dyDescent="0.35">
      <c r="A625" s="284"/>
      <c r="B625" s="284"/>
      <c r="C625" s="284"/>
      <c r="D625" s="284"/>
      <c r="E625" s="284"/>
      <c r="F625" s="284"/>
      <c r="G625" s="284"/>
      <c r="H625" s="284"/>
      <c r="I625" s="284"/>
      <c r="J625" s="284"/>
      <c r="K625" s="284"/>
      <c r="L625" s="284"/>
      <c r="M625" s="284"/>
      <c r="N625" s="284"/>
      <c r="O625" s="284"/>
      <c r="P625" s="284"/>
      <c r="Q625" s="284"/>
      <c r="R625" s="284"/>
    </row>
    <row r="626" spans="1:18" ht="44.25" customHeight="1" x14ac:dyDescent="0.35">
      <c r="A626" s="284"/>
      <c r="B626" s="284"/>
      <c r="C626" s="284"/>
      <c r="D626" s="284"/>
      <c r="E626" s="284"/>
      <c r="F626" s="284"/>
      <c r="G626" s="284"/>
      <c r="H626" s="284"/>
      <c r="I626" s="284"/>
      <c r="J626" s="284"/>
      <c r="K626" s="284"/>
      <c r="L626" s="284"/>
      <c r="M626" s="284"/>
      <c r="N626" s="284"/>
      <c r="O626" s="284"/>
      <c r="P626" s="284"/>
      <c r="Q626" s="284"/>
      <c r="R626" s="284"/>
    </row>
    <row r="627" spans="1:18" ht="44.25" customHeight="1" x14ac:dyDescent="0.35">
      <c r="A627" s="284"/>
      <c r="B627" s="284"/>
      <c r="C627" s="284"/>
      <c r="D627" s="284"/>
      <c r="E627" s="284"/>
      <c r="F627" s="284"/>
      <c r="G627" s="284"/>
      <c r="H627" s="284"/>
      <c r="I627" s="284"/>
      <c r="J627" s="284"/>
      <c r="K627" s="284"/>
      <c r="L627" s="284"/>
      <c r="M627" s="284"/>
      <c r="N627" s="284"/>
      <c r="O627" s="284"/>
      <c r="P627" s="284"/>
      <c r="Q627" s="284"/>
      <c r="R627" s="284"/>
    </row>
    <row r="628" spans="1:18" ht="44.25" customHeight="1" x14ac:dyDescent="0.35">
      <c r="A628" s="284"/>
      <c r="B628" s="284"/>
      <c r="C628" s="284"/>
      <c r="D628" s="284"/>
      <c r="E628" s="284"/>
      <c r="F628" s="284"/>
      <c r="G628" s="284"/>
      <c r="H628" s="284"/>
      <c r="I628" s="284"/>
      <c r="J628" s="284"/>
      <c r="K628" s="284"/>
      <c r="L628" s="284"/>
      <c r="M628" s="284"/>
      <c r="N628" s="284"/>
      <c r="O628" s="284"/>
      <c r="P628" s="284"/>
      <c r="Q628" s="284"/>
      <c r="R628" s="284"/>
    </row>
    <row r="629" spans="1:18" ht="44.25" customHeight="1" x14ac:dyDescent="0.35">
      <c r="A629" s="284"/>
      <c r="B629" s="284"/>
      <c r="C629" s="284"/>
      <c r="D629" s="284"/>
      <c r="E629" s="284"/>
      <c r="F629" s="284"/>
      <c r="G629" s="284"/>
      <c r="H629" s="284"/>
      <c r="I629" s="284"/>
      <c r="J629" s="284"/>
      <c r="K629" s="284"/>
      <c r="L629" s="284"/>
      <c r="M629" s="284"/>
      <c r="N629" s="284"/>
      <c r="O629" s="284"/>
      <c r="P629" s="284"/>
      <c r="Q629" s="284"/>
      <c r="R629" s="284"/>
    </row>
    <row r="630" spans="1:18" ht="44.25" customHeight="1" x14ac:dyDescent="0.35">
      <c r="A630" s="284"/>
      <c r="B630" s="284"/>
      <c r="C630" s="284"/>
      <c r="D630" s="284"/>
      <c r="E630" s="284"/>
      <c r="F630" s="284"/>
      <c r="G630" s="284"/>
      <c r="H630" s="284"/>
      <c r="I630" s="284"/>
      <c r="J630" s="284"/>
      <c r="K630" s="284"/>
      <c r="L630" s="284"/>
      <c r="M630" s="284"/>
      <c r="N630" s="284"/>
      <c r="O630" s="284"/>
      <c r="P630" s="284"/>
      <c r="Q630" s="284"/>
      <c r="R630" s="284"/>
    </row>
    <row r="631" spans="1:18" ht="44.25" customHeight="1" x14ac:dyDescent="0.35">
      <c r="A631" s="284"/>
      <c r="B631" s="284"/>
      <c r="C631" s="284"/>
      <c r="D631" s="284"/>
      <c r="E631" s="284"/>
      <c r="F631" s="284"/>
      <c r="G631" s="284"/>
      <c r="H631" s="284"/>
      <c r="I631" s="284"/>
      <c r="J631" s="284"/>
      <c r="K631" s="284"/>
      <c r="L631" s="284"/>
      <c r="M631" s="284"/>
      <c r="N631" s="284"/>
      <c r="O631" s="284"/>
      <c r="P631" s="284"/>
      <c r="Q631" s="284"/>
      <c r="R631" s="284"/>
    </row>
    <row r="632" spans="1:18" ht="44.25" customHeight="1" x14ac:dyDescent="0.35">
      <c r="A632" s="284"/>
      <c r="B632" s="284"/>
      <c r="C632" s="284"/>
      <c r="D632" s="284"/>
      <c r="E632" s="284"/>
      <c r="F632" s="284"/>
      <c r="G632" s="284"/>
      <c r="H632" s="284"/>
      <c r="I632" s="284"/>
      <c r="J632" s="284"/>
      <c r="K632" s="284"/>
      <c r="L632" s="284"/>
      <c r="M632" s="284"/>
      <c r="N632" s="284"/>
      <c r="O632" s="284"/>
      <c r="P632" s="284"/>
      <c r="Q632" s="284"/>
      <c r="R632" s="284"/>
    </row>
    <row r="633" spans="1:18" ht="44.25" customHeight="1" x14ac:dyDescent="0.35">
      <c r="A633" s="284"/>
      <c r="B633" s="284"/>
      <c r="C633" s="284"/>
      <c r="D633" s="284"/>
      <c r="E633" s="284"/>
      <c r="F633" s="284"/>
      <c r="G633" s="284"/>
      <c r="H633" s="284"/>
      <c r="I633" s="284"/>
      <c r="J633" s="284"/>
      <c r="K633" s="284"/>
      <c r="L633" s="284"/>
      <c r="M633" s="284"/>
      <c r="N633" s="284"/>
      <c r="O633" s="284"/>
      <c r="P633" s="284"/>
      <c r="Q633" s="284"/>
      <c r="R633" s="284"/>
    </row>
    <row r="634" spans="1:18" ht="44.25" customHeight="1" x14ac:dyDescent="0.35">
      <c r="A634" s="284"/>
      <c r="B634" s="284"/>
      <c r="C634" s="284"/>
      <c r="D634" s="284"/>
      <c r="E634" s="284"/>
      <c r="F634" s="284"/>
      <c r="G634" s="284"/>
      <c r="H634" s="284"/>
      <c r="I634" s="284"/>
      <c r="J634" s="284"/>
      <c r="K634" s="284"/>
      <c r="L634" s="284"/>
      <c r="M634" s="284"/>
      <c r="N634" s="284"/>
      <c r="O634" s="284"/>
      <c r="P634" s="284"/>
      <c r="Q634" s="284"/>
      <c r="R634" s="284"/>
    </row>
    <row r="635" spans="1:18" ht="44.25" customHeight="1" x14ac:dyDescent="0.35">
      <c r="A635" s="284"/>
      <c r="B635" s="284"/>
      <c r="C635" s="284"/>
      <c r="D635" s="284"/>
      <c r="E635" s="284"/>
      <c r="F635" s="284"/>
      <c r="G635" s="284"/>
      <c r="H635" s="284"/>
      <c r="I635" s="284"/>
      <c r="J635" s="284"/>
      <c r="K635" s="284"/>
      <c r="L635" s="284"/>
      <c r="M635" s="284"/>
      <c r="N635" s="284"/>
      <c r="O635" s="284"/>
      <c r="P635" s="284"/>
      <c r="Q635" s="284"/>
      <c r="R635" s="284"/>
    </row>
    <row r="636" spans="1:18" ht="44.25" customHeight="1" x14ac:dyDescent="0.35">
      <c r="A636" s="284"/>
      <c r="B636" s="284"/>
      <c r="C636" s="284"/>
      <c r="D636" s="284"/>
      <c r="E636" s="284"/>
      <c r="F636" s="284"/>
      <c r="G636" s="284"/>
      <c r="H636" s="284"/>
      <c r="I636" s="284"/>
      <c r="J636" s="284"/>
      <c r="K636" s="284"/>
      <c r="L636" s="284"/>
      <c r="M636" s="284"/>
      <c r="N636" s="284"/>
      <c r="O636" s="284"/>
      <c r="P636" s="284"/>
      <c r="Q636" s="284"/>
      <c r="R636" s="284"/>
    </row>
    <row r="637" spans="1:18" ht="44.25" customHeight="1" x14ac:dyDescent="0.35">
      <c r="A637" s="284"/>
      <c r="B637" s="284"/>
      <c r="C637" s="284"/>
      <c r="D637" s="284"/>
      <c r="E637" s="284"/>
      <c r="F637" s="284"/>
      <c r="G637" s="284"/>
      <c r="H637" s="284"/>
      <c r="I637" s="284"/>
      <c r="J637" s="284"/>
      <c r="K637" s="284"/>
      <c r="L637" s="284"/>
      <c r="M637" s="284"/>
      <c r="N637" s="284"/>
      <c r="O637" s="284"/>
      <c r="P637" s="284"/>
      <c r="Q637" s="284"/>
      <c r="R637" s="284"/>
    </row>
    <row r="638" spans="1:18" ht="44.25" customHeight="1" x14ac:dyDescent="0.35">
      <c r="A638" s="284"/>
      <c r="B638" s="284"/>
      <c r="C638" s="284"/>
      <c r="D638" s="284"/>
      <c r="E638" s="284"/>
      <c r="F638" s="284"/>
      <c r="G638" s="284"/>
      <c r="H638" s="284"/>
      <c r="I638" s="284"/>
      <c r="J638" s="284"/>
      <c r="K638" s="284"/>
      <c r="L638" s="284"/>
      <c r="M638" s="284"/>
      <c r="N638" s="284"/>
      <c r="O638" s="284"/>
      <c r="P638" s="284"/>
      <c r="Q638" s="284"/>
      <c r="R638" s="284"/>
    </row>
    <row r="639" spans="1:18" ht="44.25" customHeight="1" x14ac:dyDescent="0.35">
      <c r="A639" s="284"/>
      <c r="B639" s="284"/>
      <c r="C639" s="284"/>
      <c r="D639" s="284"/>
      <c r="E639" s="284"/>
      <c r="F639" s="284"/>
      <c r="G639" s="284"/>
      <c r="H639" s="284"/>
      <c r="I639" s="284"/>
      <c r="J639" s="284"/>
      <c r="K639" s="284"/>
      <c r="L639" s="284"/>
      <c r="M639" s="284"/>
      <c r="N639" s="284"/>
      <c r="O639" s="284"/>
      <c r="P639" s="284"/>
      <c r="Q639" s="284"/>
      <c r="R639" s="284"/>
    </row>
    <row r="640" spans="1:18" ht="44.25" customHeight="1" x14ac:dyDescent="0.35">
      <c r="A640" s="284"/>
      <c r="B640" s="284"/>
      <c r="C640" s="284"/>
      <c r="D640" s="284"/>
      <c r="E640" s="284"/>
      <c r="F640" s="284"/>
      <c r="G640" s="284"/>
      <c r="H640" s="284"/>
      <c r="I640" s="284"/>
      <c r="J640" s="284"/>
      <c r="K640" s="284"/>
      <c r="L640" s="284"/>
      <c r="M640" s="284"/>
      <c r="N640" s="284"/>
      <c r="O640" s="284"/>
      <c r="P640" s="284"/>
      <c r="Q640" s="284"/>
      <c r="R640" s="284"/>
    </row>
    <row r="641" spans="1:18" ht="44.25" customHeight="1" x14ac:dyDescent="0.35">
      <c r="A641" s="284"/>
      <c r="B641" s="284"/>
      <c r="C641" s="284"/>
      <c r="D641" s="284"/>
      <c r="E641" s="284"/>
      <c r="F641" s="284"/>
      <c r="G641" s="284"/>
      <c r="H641" s="284"/>
      <c r="I641" s="284"/>
      <c r="J641" s="284"/>
      <c r="K641" s="284"/>
      <c r="L641" s="284"/>
      <c r="M641" s="284"/>
      <c r="N641" s="284"/>
      <c r="O641" s="284"/>
      <c r="P641" s="284"/>
      <c r="Q641" s="284"/>
      <c r="R641" s="284"/>
    </row>
    <row r="642" spans="1:18" ht="44.25" customHeight="1" x14ac:dyDescent="0.35">
      <c r="A642" s="284"/>
      <c r="B642" s="284"/>
      <c r="C642" s="284"/>
      <c r="D642" s="284"/>
      <c r="E642" s="284"/>
      <c r="F642" s="284"/>
      <c r="G642" s="284"/>
      <c r="H642" s="284"/>
      <c r="I642" s="284"/>
      <c r="J642" s="284"/>
      <c r="K642" s="284"/>
      <c r="L642" s="284"/>
      <c r="M642" s="284"/>
      <c r="N642" s="284"/>
      <c r="O642" s="284"/>
      <c r="P642" s="284"/>
      <c r="Q642" s="284"/>
      <c r="R642" s="284"/>
    </row>
    <row r="643" spans="1:18" ht="44.25" customHeight="1" x14ac:dyDescent="0.35">
      <c r="A643" s="284"/>
      <c r="B643" s="284"/>
      <c r="C643" s="284"/>
      <c r="D643" s="284"/>
      <c r="E643" s="284"/>
      <c r="F643" s="284"/>
      <c r="G643" s="284"/>
      <c r="H643" s="284"/>
      <c r="I643" s="284"/>
      <c r="J643" s="284"/>
      <c r="K643" s="284"/>
      <c r="L643" s="284"/>
      <c r="M643" s="284"/>
      <c r="N643" s="284"/>
      <c r="O643" s="284"/>
      <c r="P643" s="284"/>
      <c r="Q643" s="284"/>
      <c r="R643" s="284"/>
    </row>
    <row r="644" spans="1:18" ht="44.25" customHeight="1" x14ac:dyDescent="0.35">
      <c r="A644" s="284"/>
      <c r="B644" s="284"/>
      <c r="C644" s="284"/>
      <c r="D644" s="284"/>
      <c r="E644" s="284"/>
      <c r="F644" s="284"/>
      <c r="G644" s="284"/>
      <c r="H644" s="284"/>
      <c r="I644" s="284"/>
      <c r="J644" s="284"/>
      <c r="K644" s="284"/>
      <c r="L644" s="284"/>
      <c r="M644" s="284"/>
      <c r="N644" s="284"/>
      <c r="O644" s="284"/>
      <c r="P644" s="284"/>
      <c r="Q644" s="284"/>
      <c r="R644" s="284"/>
    </row>
    <row r="645" spans="1:18" ht="44.25" customHeight="1" x14ac:dyDescent="0.35">
      <c r="A645" s="284"/>
      <c r="B645" s="284"/>
      <c r="C645" s="284"/>
      <c r="D645" s="284"/>
      <c r="E645" s="284"/>
      <c r="F645" s="284"/>
      <c r="G645" s="284"/>
      <c r="H645" s="284"/>
      <c r="I645" s="284"/>
      <c r="J645" s="284"/>
      <c r="K645" s="284"/>
      <c r="L645" s="284"/>
      <c r="M645" s="284"/>
      <c r="N645" s="284"/>
      <c r="O645" s="284"/>
      <c r="P645" s="284"/>
      <c r="Q645" s="284"/>
      <c r="R645" s="284"/>
    </row>
    <row r="646" spans="1:18" ht="44.25" customHeight="1" x14ac:dyDescent="0.35">
      <c r="A646" s="284"/>
      <c r="B646" s="284"/>
      <c r="C646" s="284"/>
      <c r="D646" s="284"/>
      <c r="E646" s="284"/>
      <c r="F646" s="284"/>
      <c r="G646" s="284"/>
      <c r="H646" s="284"/>
      <c r="I646" s="284"/>
      <c r="J646" s="284"/>
      <c r="K646" s="284"/>
      <c r="L646" s="284"/>
      <c r="M646" s="284"/>
      <c r="N646" s="284"/>
      <c r="O646" s="284"/>
      <c r="P646" s="284"/>
      <c r="Q646" s="284"/>
      <c r="R646" s="284"/>
    </row>
    <row r="647" spans="1:18" ht="44.25" customHeight="1" x14ac:dyDescent="0.35">
      <c r="A647" s="284"/>
      <c r="B647" s="284"/>
      <c r="C647" s="284"/>
      <c r="D647" s="284"/>
      <c r="E647" s="284"/>
      <c r="F647" s="284"/>
      <c r="G647" s="284"/>
      <c r="H647" s="284"/>
      <c r="I647" s="284"/>
      <c r="J647" s="284"/>
      <c r="K647" s="284"/>
      <c r="L647" s="284"/>
      <c r="M647" s="284"/>
      <c r="N647" s="284"/>
      <c r="O647" s="284"/>
      <c r="P647" s="284"/>
      <c r="Q647" s="284"/>
      <c r="R647" s="284"/>
    </row>
    <row r="648" spans="1:18" ht="44.25" customHeight="1" x14ac:dyDescent="0.35">
      <c r="A648" s="284"/>
      <c r="B648" s="284"/>
      <c r="C648" s="284"/>
      <c r="D648" s="284"/>
      <c r="E648" s="284"/>
      <c r="F648" s="284"/>
      <c r="G648" s="284"/>
      <c r="H648" s="284"/>
      <c r="I648" s="284"/>
      <c r="J648" s="284"/>
      <c r="K648" s="284"/>
      <c r="L648" s="284"/>
      <c r="M648" s="284"/>
      <c r="N648" s="284"/>
      <c r="O648" s="284"/>
      <c r="P648" s="284"/>
      <c r="Q648" s="284"/>
      <c r="R648" s="284"/>
    </row>
    <row r="649" spans="1:18" ht="44.25" customHeight="1" x14ac:dyDescent="0.35">
      <c r="A649" s="284"/>
      <c r="B649" s="284"/>
      <c r="C649" s="284"/>
      <c r="D649" s="284"/>
      <c r="E649" s="284"/>
      <c r="F649" s="284"/>
      <c r="G649" s="284"/>
      <c r="H649" s="284"/>
      <c r="I649" s="284"/>
      <c r="J649" s="284"/>
      <c r="K649" s="284"/>
      <c r="L649" s="284"/>
      <c r="M649" s="284"/>
      <c r="N649" s="284"/>
      <c r="O649" s="284"/>
      <c r="P649" s="284"/>
      <c r="Q649" s="284"/>
      <c r="R649" s="284"/>
    </row>
    <row r="650" spans="1:18" ht="44.25" customHeight="1" x14ac:dyDescent="0.35">
      <c r="A650" s="284"/>
      <c r="B650" s="284"/>
      <c r="C650" s="284"/>
      <c r="D650" s="284"/>
      <c r="E650" s="284"/>
      <c r="F650" s="284"/>
      <c r="G650" s="284"/>
      <c r="H650" s="284"/>
      <c r="I650" s="284"/>
      <c r="J650" s="284"/>
      <c r="K650" s="284"/>
      <c r="L650" s="284"/>
      <c r="M650" s="284"/>
      <c r="N650" s="284"/>
      <c r="O650" s="284"/>
      <c r="P650" s="284"/>
      <c r="Q650" s="284"/>
      <c r="R650" s="284"/>
    </row>
    <row r="651" spans="1:18" ht="44.25" customHeight="1" x14ac:dyDescent="0.35">
      <c r="A651" s="284"/>
      <c r="B651" s="284"/>
      <c r="C651" s="284"/>
      <c r="D651" s="284"/>
      <c r="E651" s="284"/>
      <c r="F651" s="284"/>
      <c r="G651" s="284"/>
      <c r="H651" s="284"/>
      <c r="I651" s="284"/>
      <c r="J651" s="284"/>
      <c r="K651" s="284"/>
      <c r="L651" s="284"/>
      <c r="M651" s="284"/>
      <c r="N651" s="284"/>
      <c r="O651" s="284"/>
      <c r="P651" s="284"/>
      <c r="Q651" s="284"/>
      <c r="R651" s="284"/>
    </row>
    <row r="652" spans="1:18" ht="44.25" customHeight="1" x14ac:dyDescent="0.35">
      <c r="A652" s="284"/>
      <c r="B652" s="284"/>
      <c r="C652" s="284"/>
      <c r="D652" s="284"/>
      <c r="E652" s="284"/>
      <c r="F652" s="284"/>
      <c r="G652" s="284"/>
      <c r="H652" s="284"/>
      <c r="I652" s="284"/>
      <c r="J652" s="284"/>
      <c r="K652" s="284"/>
      <c r="L652" s="284"/>
      <c r="M652" s="284"/>
      <c r="N652" s="284"/>
      <c r="O652" s="284"/>
      <c r="P652" s="284"/>
      <c r="Q652" s="284"/>
      <c r="R652" s="284"/>
    </row>
    <row r="653" spans="1:18" ht="44.25" customHeight="1" x14ac:dyDescent="0.35">
      <c r="A653" s="284"/>
      <c r="B653" s="284"/>
      <c r="C653" s="284"/>
      <c r="D653" s="284"/>
      <c r="E653" s="284"/>
      <c r="F653" s="284"/>
      <c r="G653" s="284"/>
      <c r="H653" s="284"/>
      <c r="I653" s="284"/>
      <c r="J653" s="284"/>
      <c r="K653" s="284"/>
      <c r="L653" s="284"/>
      <c r="M653" s="284"/>
      <c r="N653" s="284"/>
      <c r="O653" s="284"/>
      <c r="P653" s="284"/>
      <c r="Q653" s="284"/>
      <c r="R653" s="284"/>
    </row>
    <row r="654" spans="1:18" ht="44.25" customHeight="1" x14ac:dyDescent="0.35">
      <c r="A654" s="284"/>
      <c r="B654" s="284"/>
      <c r="C654" s="284"/>
      <c r="D654" s="284"/>
      <c r="E654" s="284"/>
      <c r="F654" s="284"/>
      <c r="G654" s="284"/>
      <c r="H654" s="284"/>
      <c r="I654" s="284"/>
      <c r="J654" s="284"/>
      <c r="K654" s="284"/>
      <c r="L654" s="284"/>
      <c r="M654" s="284"/>
      <c r="N654" s="284"/>
      <c r="O654" s="284"/>
      <c r="P654" s="284"/>
      <c r="Q654" s="284"/>
      <c r="R654" s="284"/>
    </row>
    <row r="655" spans="1:18" ht="44.25" customHeight="1" x14ac:dyDescent="0.35">
      <c r="A655" s="284"/>
      <c r="B655" s="284"/>
      <c r="C655" s="284"/>
      <c r="D655" s="284"/>
      <c r="E655" s="284"/>
      <c r="F655" s="284"/>
      <c r="G655" s="284"/>
      <c r="H655" s="284"/>
      <c r="I655" s="284"/>
      <c r="J655" s="284"/>
      <c r="K655" s="284"/>
      <c r="L655" s="284"/>
      <c r="M655" s="284"/>
      <c r="N655" s="284"/>
      <c r="O655" s="284"/>
      <c r="P655" s="284"/>
      <c r="Q655" s="284"/>
      <c r="R655" s="284"/>
    </row>
    <row r="656" spans="1:18" ht="44.25" customHeight="1" x14ac:dyDescent="0.35">
      <c r="A656" s="284"/>
      <c r="B656" s="284"/>
      <c r="C656" s="284"/>
      <c r="D656" s="284"/>
      <c r="E656" s="284"/>
      <c r="F656" s="284"/>
      <c r="G656" s="284"/>
      <c r="H656" s="284"/>
      <c r="I656" s="284"/>
      <c r="J656" s="284"/>
      <c r="K656" s="284"/>
      <c r="L656" s="284"/>
      <c r="M656" s="284"/>
      <c r="N656" s="284"/>
      <c r="O656" s="284"/>
      <c r="P656" s="284"/>
      <c r="Q656" s="284"/>
      <c r="R656" s="284"/>
    </row>
    <row r="657" spans="1:18" ht="44.25" customHeight="1" x14ac:dyDescent="0.35">
      <c r="A657" s="284"/>
      <c r="B657" s="284"/>
      <c r="C657" s="284"/>
      <c r="D657" s="284"/>
      <c r="E657" s="284"/>
      <c r="F657" s="284"/>
      <c r="G657" s="284"/>
      <c r="H657" s="284"/>
      <c r="I657" s="284"/>
      <c r="J657" s="284"/>
      <c r="K657" s="284"/>
      <c r="L657" s="284"/>
      <c r="M657" s="284"/>
      <c r="N657" s="284"/>
      <c r="O657" s="284"/>
      <c r="P657" s="284"/>
      <c r="Q657" s="284"/>
      <c r="R657" s="284"/>
    </row>
    <row r="658" spans="1:18" ht="44.25" customHeight="1" x14ac:dyDescent="0.35">
      <c r="A658" s="284"/>
      <c r="B658" s="284"/>
      <c r="C658" s="284"/>
      <c r="D658" s="284"/>
      <c r="E658" s="284"/>
      <c r="F658" s="284"/>
      <c r="G658" s="284"/>
      <c r="H658" s="284"/>
      <c r="I658" s="284"/>
      <c r="J658" s="284"/>
      <c r="K658" s="284"/>
      <c r="L658" s="284"/>
      <c r="M658" s="284"/>
      <c r="N658" s="284"/>
      <c r="O658" s="284"/>
      <c r="P658" s="284"/>
      <c r="Q658" s="284"/>
      <c r="R658" s="284"/>
    </row>
    <row r="659" spans="1:18" ht="44.25" customHeight="1" x14ac:dyDescent="0.35">
      <c r="A659" s="284"/>
      <c r="B659" s="284"/>
      <c r="C659" s="284"/>
      <c r="D659" s="284"/>
      <c r="E659" s="284"/>
      <c r="F659" s="284"/>
      <c r="G659" s="284"/>
      <c r="H659" s="284"/>
      <c r="I659" s="284"/>
      <c r="J659" s="284"/>
      <c r="K659" s="284"/>
      <c r="L659" s="284"/>
      <c r="M659" s="284"/>
      <c r="N659" s="284"/>
      <c r="O659" s="284"/>
      <c r="P659" s="284"/>
      <c r="Q659" s="284"/>
      <c r="R659" s="284"/>
    </row>
    <row r="660" spans="1:18" ht="44.25" customHeight="1" x14ac:dyDescent="0.35">
      <c r="A660" s="284"/>
      <c r="B660" s="284"/>
      <c r="C660" s="284"/>
      <c r="D660" s="284"/>
      <c r="E660" s="284"/>
      <c r="F660" s="284"/>
      <c r="G660" s="284"/>
      <c r="H660" s="284"/>
      <c r="I660" s="284"/>
      <c r="J660" s="284"/>
      <c r="K660" s="284"/>
      <c r="L660" s="284"/>
      <c r="M660" s="284"/>
      <c r="N660" s="284"/>
      <c r="O660" s="284"/>
      <c r="P660" s="284"/>
      <c r="Q660" s="284"/>
      <c r="R660" s="284"/>
    </row>
    <row r="661" spans="1:18" ht="44.25" customHeight="1" x14ac:dyDescent="0.35">
      <c r="A661" s="284"/>
      <c r="B661" s="284"/>
      <c r="C661" s="284"/>
      <c r="D661" s="284"/>
      <c r="E661" s="284"/>
      <c r="F661" s="284"/>
      <c r="G661" s="284"/>
      <c r="H661" s="284"/>
      <c r="I661" s="284"/>
      <c r="J661" s="284"/>
      <c r="K661" s="284"/>
      <c r="L661" s="284"/>
      <c r="M661" s="284"/>
      <c r="N661" s="284"/>
      <c r="O661" s="284"/>
      <c r="P661" s="284"/>
      <c r="Q661" s="284"/>
      <c r="R661" s="284"/>
    </row>
    <row r="662" spans="1:18" ht="44.25" customHeight="1" x14ac:dyDescent="0.35">
      <c r="A662" s="284"/>
      <c r="B662" s="284"/>
      <c r="C662" s="284"/>
      <c r="D662" s="284"/>
      <c r="E662" s="284"/>
      <c r="F662" s="284"/>
      <c r="G662" s="284"/>
      <c r="H662" s="284"/>
      <c r="I662" s="284"/>
      <c r="J662" s="284"/>
      <c r="K662" s="284"/>
      <c r="L662" s="284"/>
      <c r="M662" s="284"/>
      <c r="N662" s="284"/>
      <c r="O662" s="284"/>
      <c r="P662" s="284"/>
      <c r="Q662" s="284"/>
      <c r="R662" s="284"/>
    </row>
    <row r="663" spans="1:18" ht="44.25" customHeight="1" x14ac:dyDescent="0.35">
      <c r="A663" s="284"/>
      <c r="B663" s="284"/>
      <c r="C663" s="284"/>
      <c r="D663" s="284"/>
      <c r="E663" s="284"/>
      <c r="F663" s="284"/>
      <c r="G663" s="284"/>
      <c r="H663" s="284"/>
      <c r="I663" s="284"/>
      <c r="J663" s="284"/>
      <c r="K663" s="284"/>
      <c r="L663" s="284"/>
      <c r="M663" s="284"/>
      <c r="N663" s="284"/>
      <c r="O663" s="284"/>
      <c r="P663" s="284"/>
      <c r="Q663" s="284"/>
      <c r="R663" s="284"/>
    </row>
    <row r="664" spans="1:18" ht="44.25" customHeight="1" x14ac:dyDescent="0.35">
      <c r="A664" s="284"/>
      <c r="B664" s="284"/>
      <c r="C664" s="284"/>
      <c r="D664" s="284"/>
      <c r="E664" s="284"/>
      <c r="F664" s="284"/>
      <c r="G664" s="284"/>
      <c r="H664" s="284"/>
      <c r="I664" s="284"/>
      <c r="J664" s="284"/>
      <c r="K664" s="284"/>
      <c r="L664" s="284"/>
      <c r="M664" s="284"/>
      <c r="N664" s="284"/>
      <c r="O664" s="284"/>
      <c r="P664" s="284"/>
      <c r="Q664" s="284"/>
      <c r="R664" s="284"/>
    </row>
    <row r="665" spans="1:18" ht="44.25" customHeight="1" x14ac:dyDescent="0.35">
      <c r="A665" s="284"/>
      <c r="B665" s="284"/>
      <c r="C665" s="284"/>
      <c r="D665" s="284"/>
      <c r="E665" s="284"/>
      <c r="F665" s="284"/>
      <c r="G665" s="284"/>
      <c r="H665" s="284"/>
      <c r="I665" s="284"/>
      <c r="J665" s="284"/>
      <c r="K665" s="284"/>
      <c r="L665" s="284"/>
      <c r="M665" s="284"/>
      <c r="N665" s="284"/>
      <c r="O665" s="284"/>
      <c r="P665" s="284"/>
      <c r="Q665" s="284"/>
      <c r="R665" s="284"/>
    </row>
    <row r="666" spans="1:18" ht="44.25" customHeight="1" x14ac:dyDescent="0.35">
      <c r="A666" s="284"/>
      <c r="B666" s="284"/>
      <c r="C666" s="284"/>
      <c r="D666" s="284"/>
      <c r="E666" s="284"/>
      <c r="F666" s="284"/>
      <c r="G666" s="284"/>
      <c r="H666" s="284"/>
      <c r="I666" s="284"/>
      <c r="J666" s="284"/>
      <c r="K666" s="284"/>
      <c r="L666" s="284"/>
      <c r="M666" s="284"/>
      <c r="N666" s="284"/>
      <c r="O666" s="284"/>
      <c r="P666" s="284"/>
      <c r="Q666" s="284"/>
      <c r="R666" s="284"/>
    </row>
    <row r="667" spans="1:18" ht="44.25" customHeight="1" x14ac:dyDescent="0.35">
      <c r="A667" s="284"/>
      <c r="B667" s="284"/>
      <c r="C667" s="284"/>
      <c r="D667" s="284"/>
      <c r="E667" s="284"/>
      <c r="F667" s="284"/>
      <c r="G667" s="284"/>
      <c r="H667" s="284"/>
      <c r="I667" s="284"/>
      <c r="J667" s="284"/>
      <c r="K667" s="284"/>
      <c r="L667" s="284"/>
      <c r="M667" s="284"/>
      <c r="N667" s="284"/>
      <c r="O667" s="284"/>
      <c r="P667" s="284"/>
      <c r="Q667" s="284"/>
      <c r="R667" s="284"/>
    </row>
    <row r="668" spans="1:18" ht="44.25" customHeight="1" x14ac:dyDescent="0.35">
      <c r="A668" s="284"/>
      <c r="B668" s="284"/>
      <c r="C668" s="284"/>
      <c r="D668" s="284"/>
      <c r="E668" s="284"/>
      <c r="F668" s="284"/>
      <c r="G668" s="284"/>
      <c r="H668" s="284"/>
      <c r="I668" s="284"/>
      <c r="J668" s="284"/>
      <c r="K668" s="284"/>
      <c r="L668" s="284"/>
      <c r="M668" s="284"/>
      <c r="N668" s="284"/>
      <c r="O668" s="284"/>
      <c r="P668" s="284"/>
      <c r="Q668" s="284"/>
      <c r="R668" s="284"/>
    </row>
    <row r="669" spans="1:18" ht="44.25" customHeight="1" x14ac:dyDescent="0.35">
      <c r="A669" s="284"/>
      <c r="B669" s="284"/>
      <c r="C669" s="284"/>
      <c r="D669" s="284"/>
      <c r="E669" s="284"/>
      <c r="F669" s="284"/>
      <c r="G669" s="284"/>
      <c r="H669" s="284"/>
      <c r="I669" s="284"/>
      <c r="J669" s="284"/>
      <c r="K669" s="284"/>
      <c r="L669" s="284"/>
      <c r="M669" s="284"/>
      <c r="N669" s="284"/>
      <c r="O669" s="284"/>
      <c r="P669" s="284"/>
      <c r="Q669" s="284"/>
      <c r="R669" s="284"/>
    </row>
    <row r="670" spans="1:18" ht="44.25" customHeight="1" x14ac:dyDescent="0.35">
      <c r="A670" s="284"/>
      <c r="B670" s="284"/>
      <c r="C670" s="284"/>
      <c r="D670" s="284"/>
      <c r="E670" s="284"/>
      <c r="F670" s="284"/>
      <c r="G670" s="284"/>
      <c r="H670" s="284"/>
      <c r="I670" s="284"/>
      <c r="J670" s="284"/>
      <c r="K670" s="284"/>
      <c r="L670" s="284"/>
      <c r="M670" s="284"/>
      <c r="N670" s="284"/>
      <c r="O670" s="284"/>
      <c r="P670" s="284"/>
      <c r="Q670" s="284"/>
      <c r="R670" s="284"/>
    </row>
    <row r="671" spans="1:18" ht="44.25" customHeight="1" x14ac:dyDescent="0.35">
      <c r="A671" s="284"/>
      <c r="B671" s="284"/>
      <c r="C671" s="284"/>
      <c r="D671" s="284"/>
      <c r="E671" s="284"/>
      <c r="F671" s="284"/>
      <c r="G671" s="284"/>
      <c r="H671" s="284"/>
      <c r="I671" s="284"/>
      <c r="J671" s="284"/>
      <c r="K671" s="284"/>
      <c r="L671" s="284"/>
      <c r="M671" s="284"/>
      <c r="N671" s="284"/>
      <c r="O671" s="284"/>
      <c r="P671" s="284"/>
      <c r="Q671" s="284"/>
      <c r="R671" s="284"/>
    </row>
    <row r="672" spans="1:18" ht="44.25" customHeight="1" x14ac:dyDescent="0.35">
      <c r="A672" s="284"/>
      <c r="B672" s="284"/>
      <c r="C672" s="284"/>
      <c r="D672" s="284"/>
      <c r="E672" s="284"/>
      <c r="F672" s="284"/>
      <c r="G672" s="284"/>
      <c r="H672" s="284"/>
      <c r="I672" s="284"/>
      <c r="J672" s="284"/>
      <c r="K672" s="284"/>
      <c r="L672" s="284"/>
      <c r="M672" s="284"/>
      <c r="N672" s="284"/>
      <c r="O672" s="284"/>
      <c r="P672" s="284"/>
      <c r="Q672" s="284"/>
      <c r="R672" s="284"/>
    </row>
    <row r="673" spans="1:18" ht="44.25" customHeight="1" x14ac:dyDescent="0.35">
      <c r="A673" s="284"/>
      <c r="B673" s="284"/>
      <c r="C673" s="284"/>
      <c r="D673" s="284"/>
      <c r="E673" s="284"/>
      <c r="F673" s="284"/>
      <c r="G673" s="284"/>
      <c r="H673" s="284"/>
      <c r="I673" s="284"/>
      <c r="J673" s="284"/>
      <c r="K673" s="284"/>
      <c r="L673" s="284"/>
      <c r="M673" s="284"/>
      <c r="N673" s="284"/>
      <c r="O673" s="284"/>
      <c r="P673" s="284"/>
      <c r="Q673" s="284"/>
      <c r="R673" s="284"/>
    </row>
    <row r="674" spans="1:18" ht="44.25" customHeight="1" x14ac:dyDescent="0.35">
      <c r="A674" s="284"/>
      <c r="B674" s="284"/>
      <c r="C674" s="284"/>
      <c r="D674" s="284"/>
      <c r="E674" s="284"/>
      <c r="F674" s="284"/>
      <c r="G674" s="284"/>
      <c r="H674" s="284"/>
      <c r="I674" s="284"/>
      <c r="J674" s="284"/>
      <c r="K674" s="284"/>
      <c r="L674" s="284"/>
      <c r="M674" s="284"/>
      <c r="N674" s="284"/>
      <c r="O674" s="284"/>
      <c r="P674" s="284"/>
      <c r="Q674" s="284"/>
      <c r="R674" s="284"/>
    </row>
    <row r="675" spans="1:18" ht="44.25" customHeight="1" x14ac:dyDescent="0.35">
      <c r="A675" s="284"/>
      <c r="B675" s="284"/>
      <c r="C675" s="284"/>
      <c r="D675" s="284"/>
      <c r="E675" s="284"/>
      <c r="F675" s="284"/>
      <c r="G675" s="284"/>
      <c r="H675" s="284"/>
      <c r="I675" s="284"/>
      <c r="J675" s="284"/>
      <c r="K675" s="284"/>
      <c r="L675" s="284"/>
      <c r="M675" s="284"/>
      <c r="N675" s="284"/>
      <c r="O675" s="284"/>
      <c r="P675" s="284"/>
      <c r="Q675" s="284"/>
      <c r="R675" s="284"/>
    </row>
    <row r="676" spans="1:18" ht="44.25" customHeight="1" x14ac:dyDescent="0.35">
      <c r="A676" s="284"/>
      <c r="B676" s="284"/>
      <c r="C676" s="284"/>
      <c r="D676" s="284"/>
      <c r="E676" s="284"/>
      <c r="F676" s="284"/>
      <c r="G676" s="284"/>
      <c r="H676" s="284"/>
      <c r="I676" s="284"/>
      <c r="J676" s="284"/>
      <c r="K676" s="284"/>
      <c r="L676" s="284"/>
      <c r="M676" s="284"/>
      <c r="N676" s="284"/>
      <c r="O676" s="284"/>
      <c r="P676" s="284"/>
      <c r="Q676" s="284"/>
      <c r="R676" s="284"/>
    </row>
    <row r="677" spans="1:18" ht="44.25" customHeight="1" x14ac:dyDescent="0.35">
      <c r="A677" s="284"/>
      <c r="B677" s="284"/>
      <c r="C677" s="284"/>
      <c r="D677" s="284"/>
      <c r="E677" s="284"/>
      <c r="F677" s="284"/>
      <c r="G677" s="284"/>
      <c r="H677" s="284"/>
      <c r="I677" s="284"/>
      <c r="J677" s="284"/>
      <c r="K677" s="284"/>
      <c r="L677" s="284"/>
      <c r="M677" s="284"/>
      <c r="N677" s="284"/>
      <c r="O677" s="284"/>
      <c r="P677" s="284"/>
      <c r="Q677" s="284"/>
      <c r="R677" s="284"/>
    </row>
    <row r="678" spans="1:18" ht="44.25" customHeight="1" x14ac:dyDescent="0.35">
      <c r="A678" s="284"/>
      <c r="B678" s="284"/>
      <c r="C678" s="284"/>
      <c r="D678" s="284"/>
      <c r="E678" s="284"/>
      <c r="F678" s="284"/>
      <c r="G678" s="284"/>
      <c r="H678" s="284"/>
      <c r="I678" s="284"/>
      <c r="J678" s="284"/>
      <c r="K678" s="284"/>
      <c r="L678" s="284"/>
      <c r="M678" s="284"/>
      <c r="N678" s="284"/>
      <c r="O678" s="284"/>
      <c r="P678" s="284"/>
      <c r="Q678" s="284"/>
      <c r="R678" s="284"/>
    </row>
    <row r="679" spans="1:18" ht="44.25" customHeight="1" x14ac:dyDescent="0.35">
      <c r="A679" s="284"/>
      <c r="B679" s="284"/>
      <c r="C679" s="284"/>
      <c r="D679" s="284"/>
      <c r="E679" s="284"/>
      <c r="F679" s="284"/>
      <c r="G679" s="284"/>
      <c r="H679" s="284"/>
      <c r="I679" s="284"/>
      <c r="J679" s="284"/>
      <c r="K679" s="284"/>
      <c r="L679" s="284"/>
      <c r="M679" s="284"/>
      <c r="N679" s="284"/>
      <c r="O679" s="284"/>
      <c r="P679" s="284"/>
      <c r="Q679" s="284"/>
      <c r="R679" s="284"/>
    </row>
    <row r="680" spans="1:18" ht="44.25" customHeight="1" x14ac:dyDescent="0.35">
      <c r="A680" s="284"/>
      <c r="B680" s="284"/>
      <c r="C680" s="284"/>
      <c r="D680" s="284"/>
      <c r="E680" s="284"/>
      <c r="F680" s="284"/>
      <c r="G680" s="284"/>
      <c r="H680" s="284"/>
      <c r="I680" s="284"/>
      <c r="J680" s="284"/>
      <c r="K680" s="284"/>
      <c r="L680" s="284"/>
      <c r="M680" s="284"/>
      <c r="N680" s="284"/>
      <c r="O680" s="284"/>
      <c r="P680" s="284"/>
      <c r="Q680" s="284"/>
      <c r="R680" s="284"/>
    </row>
    <row r="681" spans="1:18" ht="44.25" customHeight="1" x14ac:dyDescent="0.35">
      <c r="A681" s="284"/>
      <c r="B681" s="284"/>
      <c r="C681" s="284"/>
      <c r="D681" s="284"/>
      <c r="E681" s="284"/>
      <c r="F681" s="284"/>
      <c r="G681" s="284"/>
      <c r="H681" s="284"/>
      <c r="I681" s="284"/>
      <c r="J681" s="284"/>
      <c r="K681" s="284"/>
      <c r="L681" s="284"/>
      <c r="M681" s="284"/>
      <c r="N681" s="284"/>
      <c r="O681" s="284"/>
      <c r="P681" s="284"/>
      <c r="Q681" s="284"/>
      <c r="R681" s="284"/>
    </row>
    <row r="682" spans="1:18" ht="44.25" customHeight="1" x14ac:dyDescent="0.35">
      <c r="A682" s="284"/>
      <c r="B682" s="284"/>
      <c r="C682" s="284"/>
      <c r="D682" s="284"/>
      <c r="E682" s="284"/>
      <c r="F682" s="284"/>
      <c r="G682" s="284"/>
      <c r="H682" s="284"/>
      <c r="I682" s="284"/>
      <c r="J682" s="284"/>
      <c r="K682" s="284"/>
      <c r="L682" s="284"/>
      <c r="M682" s="284"/>
      <c r="N682" s="284"/>
      <c r="O682" s="284"/>
      <c r="P682" s="284"/>
      <c r="Q682" s="284"/>
      <c r="R682" s="284"/>
    </row>
    <row r="683" spans="1:18" ht="44.25" customHeight="1" x14ac:dyDescent="0.35">
      <c r="A683" s="284"/>
      <c r="B683" s="284"/>
      <c r="C683" s="284"/>
      <c r="D683" s="284"/>
      <c r="E683" s="284"/>
      <c r="F683" s="284"/>
      <c r="G683" s="284"/>
      <c r="H683" s="284"/>
      <c r="I683" s="284"/>
      <c r="J683" s="284"/>
      <c r="K683" s="284"/>
      <c r="L683" s="284"/>
      <c r="M683" s="284"/>
      <c r="N683" s="284"/>
      <c r="O683" s="284"/>
      <c r="P683" s="284"/>
      <c r="Q683" s="284"/>
      <c r="R683" s="284"/>
    </row>
    <row r="684" spans="1:18" ht="44.25" customHeight="1" x14ac:dyDescent="0.35">
      <c r="A684" s="284"/>
      <c r="B684" s="284"/>
      <c r="C684" s="284"/>
      <c r="D684" s="284"/>
      <c r="E684" s="284"/>
      <c r="F684" s="284"/>
      <c r="G684" s="284"/>
      <c r="H684" s="284"/>
      <c r="I684" s="284"/>
      <c r="J684" s="284"/>
      <c r="K684" s="284"/>
      <c r="L684" s="284"/>
      <c r="M684" s="284"/>
      <c r="N684" s="284"/>
      <c r="O684" s="284"/>
      <c r="P684" s="284"/>
      <c r="Q684" s="284"/>
      <c r="R684" s="284"/>
    </row>
    <row r="685" spans="1:18" ht="44.25" customHeight="1" x14ac:dyDescent="0.35">
      <c r="A685" s="284"/>
      <c r="B685" s="284"/>
      <c r="C685" s="284"/>
      <c r="D685" s="284"/>
      <c r="E685" s="284"/>
      <c r="F685" s="284"/>
      <c r="G685" s="284"/>
      <c r="H685" s="284"/>
      <c r="I685" s="284"/>
      <c r="J685" s="284"/>
      <c r="K685" s="284"/>
      <c r="L685" s="284"/>
      <c r="M685" s="284"/>
      <c r="N685" s="284"/>
      <c r="O685" s="284"/>
      <c r="P685" s="284"/>
      <c r="Q685" s="284"/>
      <c r="R685" s="284"/>
    </row>
    <row r="686" spans="1:18" ht="44.25" customHeight="1" x14ac:dyDescent="0.35">
      <c r="A686" s="284"/>
      <c r="B686" s="284"/>
      <c r="C686" s="284"/>
      <c r="D686" s="284"/>
      <c r="E686" s="284"/>
      <c r="F686" s="284"/>
      <c r="G686" s="284"/>
      <c r="H686" s="284"/>
      <c r="I686" s="284"/>
      <c r="J686" s="284"/>
      <c r="K686" s="284"/>
      <c r="L686" s="284"/>
      <c r="M686" s="284"/>
      <c r="N686" s="284"/>
      <c r="O686" s="284"/>
      <c r="P686" s="284"/>
      <c r="Q686" s="284"/>
      <c r="R686" s="284"/>
    </row>
    <row r="687" spans="1:18" ht="44.25" customHeight="1" x14ac:dyDescent="0.35">
      <c r="A687" s="284"/>
      <c r="B687" s="284"/>
      <c r="C687" s="284"/>
      <c r="D687" s="284"/>
      <c r="E687" s="284"/>
      <c r="F687" s="284"/>
      <c r="G687" s="284"/>
      <c r="H687" s="284"/>
      <c r="I687" s="284"/>
      <c r="J687" s="284"/>
      <c r="K687" s="284"/>
      <c r="L687" s="284"/>
      <c r="M687" s="284"/>
      <c r="N687" s="284"/>
      <c r="O687" s="284"/>
      <c r="P687" s="284"/>
      <c r="Q687" s="284"/>
      <c r="R687" s="284"/>
    </row>
    <row r="688" spans="1:18" ht="44.25" customHeight="1" x14ac:dyDescent="0.35">
      <c r="A688" s="284"/>
      <c r="B688" s="284"/>
      <c r="C688" s="284"/>
      <c r="D688" s="284"/>
      <c r="E688" s="284"/>
      <c r="F688" s="284"/>
      <c r="G688" s="284"/>
      <c r="H688" s="284"/>
      <c r="I688" s="284"/>
      <c r="J688" s="284"/>
      <c r="K688" s="284"/>
      <c r="L688" s="284"/>
      <c r="M688" s="284"/>
      <c r="N688" s="284"/>
      <c r="O688" s="284"/>
      <c r="P688" s="284"/>
      <c r="Q688" s="284"/>
      <c r="R688" s="284"/>
    </row>
    <row r="689" spans="1:18" ht="44.25" customHeight="1" x14ac:dyDescent="0.35">
      <c r="A689" s="284"/>
      <c r="B689" s="284"/>
      <c r="C689" s="284"/>
      <c r="D689" s="284"/>
      <c r="E689" s="284"/>
      <c r="F689" s="284"/>
      <c r="G689" s="284"/>
      <c r="H689" s="284"/>
      <c r="I689" s="284"/>
      <c r="J689" s="284"/>
      <c r="K689" s="284"/>
      <c r="L689" s="284"/>
      <c r="M689" s="284"/>
      <c r="N689" s="284"/>
      <c r="O689" s="284"/>
      <c r="P689" s="284"/>
      <c r="Q689" s="284"/>
      <c r="R689" s="284"/>
    </row>
    <row r="690" spans="1:18" ht="44.25" customHeight="1" x14ac:dyDescent="0.35">
      <c r="A690" s="284"/>
      <c r="B690" s="284"/>
      <c r="C690" s="284"/>
      <c r="D690" s="284"/>
      <c r="E690" s="284"/>
      <c r="F690" s="284"/>
      <c r="G690" s="284"/>
      <c r="H690" s="284"/>
      <c r="I690" s="284"/>
      <c r="J690" s="284"/>
      <c r="K690" s="284"/>
      <c r="L690" s="284"/>
      <c r="M690" s="284"/>
      <c r="N690" s="284"/>
      <c r="O690" s="284"/>
      <c r="P690" s="284"/>
      <c r="Q690" s="284"/>
      <c r="R690" s="284"/>
    </row>
    <row r="691" spans="1:18" ht="44.25" customHeight="1" x14ac:dyDescent="0.35">
      <c r="A691" s="284"/>
      <c r="B691" s="284"/>
      <c r="C691" s="284"/>
      <c r="D691" s="284"/>
      <c r="E691" s="284"/>
      <c r="F691" s="284"/>
      <c r="G691" s="284"/>
      <c r="H691" s="284"/>
      <c r="I691" s="284"/>
      <c r="J691" s="284"/>
      <c r="K691" s="284"/>
      <c r="L691" s="284"/>
      <c r="M691" s="284"/>
      <c r="N691" s="284"/>
      <c r="O691" s="284"/>
      <c r="P691" s="284"/>
      <c r="Q691" s="284"/>
      <c r="R691" s="284"/>
    </row>
    <row r="692" spans="1:18" ht="44.25" customHeight="1" x14ac:dyDescent="0.35">
      <c r="A692" s="284"/>
      <c r="B692" s="284"/>
      <c r="C692" s="284"/>
      <c r="D692" s="284"/>
      <c r="E692" s="284"/>
      <c r="F692" s="284"/>
      <c r="G692" s="284"/>
      <c r="H692" s="284"/>
      <c r="I692" s="284"/>
      <c r="J692" s="284"/>
      <c r="K692" s="284"/>
      <c r="L692" s="284"/>
      <c r="M692" s="284"/>
      <c r="N692" s="284"/>
      <c r="O692" s="284"/>
      <c r="P692" s="284"/>
      <c r="Q692" s="284"/>
      <c r="R692" s="284"/>
    </row>
    <row r="693" spans="1:18" ht="44.25" customHeight="1" x14ac:dyDescent="0.35">
      <c r="A693" s="284"/>
      <c r="B693" s="284"/>
      <c r="C693" s="284"/>
      <c r="D693" s="284"/>
      <c r="E693" s="284"/>
      <c r="F693" s="284"/>
      <c r="G693" s="284"/>
      <c r="H693" s="284"/>
      <c r="I693" s="284"/>
      <c r="J693" s="284"/>
      <c r="K693" s="284"/>
      <c r="L693" s="284"/>
      <c r="M693" s="284"/>
      <c r="N693" s="284"/>
      <c r="O693" s="284"/>
      <c r="P693" s="284"/>
      <c r="Q693" s="284"/>
      <c r="R693" s="284"/>
    </row>
    <row r="694" spans="1:18" ht="44.25" customHeight="1" x14ac:dyDescent="0.35">
      <c r="A694" s="284"/>
      <c r="B694" s="284"/>
      <c r="C694" s="284"/>
      <c r="D694" s="284"/>
      <c r="E694" s="284"/>
      <c r="F694" s="284"/>
      <c r="G694" s="284"/>
      <c r="H694" s="284"/>
      <c r="I694" s="284"/>
      <c r="J694" s="284"/>
      <c r="K694" s="284"/>
      <c r="L694" s="284"/>
      <c r="M694" s="284"/>
      <c r="N694" s="284"/>
      <c r="O694" s="284"/>
      <c r="P694" s="284"/>
      <c r="Q694" s="284"/>
      <c r="R694" s="284"/>
    </row>
    <row r="695" spans="1:18" ht="44.25" customHeight="1" x14ac:dyDescent="0.35">
      <c r="A695" s="284"/>
      <c r="B695" s="284"/>
      <c r="C695" s="284"/>
      <c r="D695" s="284"/>
      <c r="E695" s="284"/>
      <c r="F695" s="284"/>
      <c r="G695" s="284"/>
      <c r="H695" s="284"/>
      <c r="I695" s="284"/>
      <c r="J695" s="284"/>
      <c r="K695" s="284"/>
      <c r="L695" s="284"/>
      <c r="M695" s="284"/>
      <c r="N695" s="284"/>
      <c r="O695" s="284"/>
      <c r="P695" s="284"/>
      <c r="Q695" s="284"/>
      <c r="R695" s="284"/>
    </row>
    <row r="696" spans="1:18" ht="44.25" customHeight="1" x14ac:dyDescent="0.35">
      <c r="A696" s="284"/>
      <c r="B696" s="284"/>
      <c r="C696" s="284"/>
      <c r="D696" s="284"/>
      <c r="E696" s="284"/>
      <c r="F696" s="284"/>
      <c r="G696" s="284"/>
      <c r="H696" s="284"/>
      <c r="I696" s="284"/>
      <c r="J696" s="284"/>
      <c r="K696" s="284"/>
      <c r="L696" s="284"/>
      <c r="M696" s="284"/>
      <c r="N696" s="284"/>
      <c r="O696" s="284"/>
      <c r="P696" s="284"/>
      <c r="Q696" s="284"/>
      <c r="R696" s="284"/>
    </row>
    <row r="697" spans="1:18" ht="44.25" customHeight="1" x14ac:dyDescent="0.35">
      <c r="A697" s="284"/>
      <c r="B697" s="284"/>
      <c r="C697" s="284"/>
      <c r="D697" s="284"/>
      <c r="E697" s="284"/>
      <c r="F697" s="284"/>
      <c r="G697" s="284"/>
      <c r="H697" s="284"/>
      <c r="I697" s="284"/>
      <c r="J697" s="284"/>
      <c r="K697" s="284"/>
      <c r="L697" s="284"/>
      <c r="M697" s="284"/>
      <c r="N697" s="284"/>
      <c r="O697" s="284"/>
      <c r="P697" s="284"/>
      <c r="Q697" s="284"/>
      <c r="R697" s="284"/>
    </row>
    <row r="698" spans="1:18" ht="44.25" customHeight="1" x14ac:dyDescent="0.35">
      <c r="A698" s="284"/>
      <c r="B698" s="284"/>
      <c r="C698" s="284"/>
      <c r="D698" s="284"/>
      <c r="E698" s="284"/>
      <c r="F698" s="284"/>
      <c r="G698" s="284"/>
      <c r="H698" s="284"/>
      <c r="I698" s="284"/>
      <c r="J698" s="284"/>
      <c r="K698" s="284"/>
      <c r="L698" s="284"/>
      <c r="M698" s="284"/>
      <c r="N698" s="284"/>
      <c r="O698" s="284"/>
      <c r="P698" s="284"/>
      <c r="Q698" s="284"/>
      <c r="R698" s="284"/>
    </row>
    <row r="699" spans="1:18" ht="44.25" customHeight="1" x14ac:dyDescent="0.35">
      <c r="A699" s="284"/>
      <c r="B699" s="284"/>
      <c r="C699" s="284"/>
      <c r="D699" s="284"/>
      <c r="E699" s="284"/>
      <c r="F699" s="284"/>
      <c r="G699" s="284"/>
      <c r="H699" s="284"/>
      <c r="I699" s="284"/>
      <c r="J699" s="284"/>
      <c r="K699" s="284"/>
      <c r="L699" s="284"/>
      <c r="M699" s="284"/>
      <c r="N699" s="284"/>
      <c r="O699" s="284"/>
      <c r="P699" s="284"/>
      <c r="Q699" s="284"/>
      <c r="R699" s="284"/>
    </row>
    <row r="700" spans="1:18" ht="44.25" customHeight="1" x14ac:dyDescent="0.35">
      <c r="A700" s="284"/>
      <c r="B700" s="284"/>
      <c r="C700" s="284"/>
      <c r="D700" s="284"/>
      <c r="E700" s="284"/>
      <c r="F700" s="284"/>
      <c r="G700" s="284"/>
      <c r="H700" s="284"/>
      <c r="I700" s="284"/>
      <c r="J700" s="284"/>
      <c r="K700" s="284"/>
      <c r="L700" s="284"/>
      <c r="M700" s="284"/>
      <c r="N700" s="284"/>
      <c r="O700" s="284"/>
      <c r="P700" s="284"/>
      <c r="Q700" s="284"/>
      <c r="R700" s="284"/>
    </row>
    <row r="701" spans="1:18" ht="44.25" customHeight="1" x14ac:dyDescent="0.35">
      <c r="A701" s="284"/>
      <c r="B701" s="284"/>
      <c r="C701" s="284"/>
      <c r="D701" s="284"/>
      <c r="E701" s="284"/>
      <c r="F701" s="284"/>
      <c r="G701" s="284"/>
      <c r="H701" s="284"/>
      <c r="I701" s="284"/>
      <c r="J701" s="284"/>
      <c r="K701" s="284"/>
      <c r="L701" s="284"/>
      <c r="M701" s="284"/>
      <c r="N701" s="284"/>
      <c r="O701" s="284"/>
      <c r="P701" s="284"/>
      <c r="Q701" s="284"/>
      <c r="R701" s="284"/>
    </row>
    <row r="702" spans="1:18" ht="44.25" customHeight="1" x14ac:dyDescent="0.35">
      <c r="A702" s="284"/>
      <c r="B702" s="284"/>
      <c r="C702" s="284"/>
      <c r="D702" s="284"/>
      <c r="E702" s="284"/>
      <c r="F702" s="284"/>
      <c r="G702" s="284"/>
      <c r="H702" s="284"/>
      <c r="I702" s="284"/>
      <c r="J702" s="284"/>
      <c r="K702" s="284"/>
      <c r="L702" s="284"/>
      <c r="M702" s="284"/>
      <c r="N702" s="284"/>
      <c r="O702" s="284"/>
      <c r="P702" s="284"/>
      <c r="Q702" s="284"/>
      <c r="R702" s="284"/>
    </row>
    <row r="703" spans="1:18" ht="44.25" customHeight="1" x14ac:dyDescent="0.35">
      <c r="A703" s="284"/>
      <c r="B703" s="284"/>
      <c r="C703" s="284"/>
      <c r="D703" s="284"/>
      <c r="E703" s="284"/>
      <c r="F703" s="284"/>
      <c r="G703" s="284"/>
      <c r="H703" s="284"/>
      <c r="I703" s="284"/>
      <c r="J703" s="284"/>
      <c r="K703" s="284"/>
      <c r="L703" s="284"/>
      <c r="M703" s="284"/>
      <c r="N703" s="284"/>
      <c r="O703" s="284"/>
      <c r="P703" s="284"/>
      <c r="Q703" s="284"/>
      <c r="R703" s="284"/>
    </row>
    <row r="704" spans="1:18" ht="44.25" customHeight="1" x14ac:dyDescent="0.35">
      <c r="A704" s="284"/>
      <c r="B704" s="284"/>
      <c r="C704" s="284"/>
      <c r="D704" s="284"/>
      <c r="E704" s="284"/>
      <c r="F704" s="284"/>
      <c r="G704" s="284"/>
      <c r="H704" s="284"/>
      <c r="I704" s="284"/>
      <c r="J704" s="284"/>
      <c r="K704" s="284"/>
      <c r="L704" s="284"/>
      <c r="M704" s="284"/>
      <c r="N704" s="284"/>
      <c r="O704" s="284"/>
      <c r="P704" s="284"/>
      <c r="Q704" s="284"/>
      <c r="R704" s="284"/>
    </row>
    <row r="705" spans="1:18" ht="44.25" customHeight="1" x14ac:dyDescent="0.35">
      <c r="A705" s="284"/>
      <c r="B705" s="284"/>
      <c r="C705" s="284"/>
      <c r="D705" s="284"/>
      <c r="E705" s="284"/>
      <c r="F705" s="284"/>
      <c r="G705" s="284"/>
      <c r="H705" s="284"/>
      <c r="I705" s="284"/>
      <c r="J705" s="284"/>
      <c r="K705" s="284"/>
      <c r="L705" s="284"/>
      <c r="M705" s="284"/>
      <c r="N705" s="284"/>
      <c r="O705" s="284"/>
      <c r="P705" s="284"/>
      <c r="Q705" s="284"/>
      <c r="R705" s="284"/>
    </row>
    <row r="706" spans="1:18" ht="44.25" customHeight="1" x14ac:dyDescent="0.35">
      <c r="A706" s="284"/>
      <c r="B706" s="284"/>
      <c r="C706" s="284"/>
      <c r="D706" s="284"/>
      <c r="E706" s="284"/>
      <c r="F706" s="284"/>
      <c r="G706" s="284"/>
      <c r="H706" s="284"/>
      <c r="I706" s="284"/>
      <c r="J706" s="284"/>
      <c r="K706" s="284"/>
      <c r="L706" s="284"/>
      <c r="M706" s="284"/>
      <c r="N706" s="284"/>
      <c r="O706" s="284"/>
      <c r="P706" s="284"/>
      <c r="Q706" s="284"/>
      <c r="R706" s="284"/>
    </row>
    <row r="707" spans="1:18" ht="44.25" customHeight="1" x14ac:dyDescent="0.35">
      <c r="A707" s="284"/>
      <c r="B707" s="284"/>
      <c r="C707" s="284"/>
      <c r="D707" s="284"/>
      <c r="E707" s="284"/>
      <c r="F707" s="284"/>
      <c r="G707" s="284"/>
      <c r="H707" s="284"/>
      <c r="I707" s="284"/>
      <c r="J707" s="284"/>
      <c r="K707" s="284"/>
      <c r="L707" s="284"/>
      <c r="M707" s="284"/>
      <c r="N707" s="284"/>
      <c r="O707" s="284"/>
      <c r="P707" s="284"/>
      <c r="Q707" s="284"/>
      <c r="R707" s="284"/>
    </row>
    <row r="708" spans="1:18" ht="44.25" customHeight="1" x14ac:dyDescent="0.35">
      <c r="A708" s="284"/>
      <c r="B708" s="284"/>
      <c r="C708" s="284"/>
      <c r="D708" s="284"/>
      <c r="E708" s="284"/>
      <c r="F708" s="284"/>
      <c r="G708" s="284"/>
      <c r="H708" s="284"/>
      <c r="I708" s="284"/>
      <c r="J708" s="284"/>
      <c r="K708" s="284"/>
      <c r="L708" s="284"/>
      <c r="M708" s="284"/>
      <c r="N708" s="284"/>
      <c r="O708" s="284"/>
      <c r="P708" s="284"/>
      <c r="Q708" s="284"/>
      <c r="R708" s="284"/>
    </row>
    <row r="709" spans="1:18" ht="44.25" customHeight="1" x14ac:dyDescent="0.35">
      <c r="A709" s="284"/>
      <c r="B709" s="284"/>
      <c r="C709" s="284"/>
      <c r="D709" s="284"/>
      <c r="E709" s="284"/>
      <c r="F709" s="284"/>
      <c r="G709" s="284"/>
      <c r="H709" s="284"/>
      <c r="I709" s="284"/>
      <c r="J709" s="284"/>
      <c r="K709" s="284"/>
      <c r="L709" s="284"/>
      <c r="M709" s="284"/>
      <c r="N709" s="284"/>
      <c r="O709" s="284"/>
      <c r="P709" s="284"/>
      <c r="Q709" s="284"/>
      <c r="R709" s="284"/>
    </row>
    <row r="710" spans="1:18" ht="44.25" customHeight="1" x14ac:dyDescent="0.35">
      <c r="A710" s="284"/>
      <c r="B710" s="284"/>
      <c r="C710" s="284"/>
      <c r="D710" s="284"/>
      <c r="E710" s="284"/>
      <c r="F710" s="284"/>
      <c r="G710" s="284"/>
      <c r="H710" s="284"/>
      <c r="I710" s="284"/>
      <c r="J710" s="284"/>
      <c r="K710" s="284"/>
      <c r="L710" s="284"/>
      <c r="M710" s="284"/>
      <c r="N710" s="284"/>
      <c r="O710" s="284"/>
      <c r="P710" s="284"/>
      <c r="Q710" s="284"/>
      <c r="R710" s="284"/>
    </row>
    <row r="711" spans="1:18" ht="44.25" customHeight="1" x14ac:dyDescent="0.35">
      <c r="A711" s="284"/>
      <c r="B711" s="284"/>
      <c r="C711" s="284"/>
      <c r="D711" s="284"/>
      <c r="E711" s="284"/>
      <c r="F711" s="284"/>
      <c r="G711" s="284"/>
      <c r="H711" s="284"/>
      <c r="I711" s="284"/>
      <c r="J711" s="284"/>
      <c r="K711" s="284"/>
      <c r="L711" s="284"/>
      <c r="M711" s="284"/>
      <c r="N711" s="284"/>
      <c r="O711" s="284"/>
      <c r="P711" s="284"/>
      <c r="Q711" s="284"/>
      <c r="R711" s="284"/>
    </row>
    <row r="712" spans="1:18" ht="44.25" customHeight="1" x14ac:dyDescent="0.35">
      <c r="A712" s="284"/>
      <c r="B712" s="284"/>
      <c r="C712" s="284"/>
      <c r="D712" s="284"/>
      <c r="E712" s="284"/>
      <c r="F712" s="284"/>
      <c r="G712" s="284"/>
      <c r="H712" s="284"/>
      <c r="I712" s="284"/>
      <c r="J712" s="284"/>
      <c r="K712" s="284"/>
      <c r="L712" s="284"/>
      <c r="M712" s="284"/>
      <c r="N712" s="284"/>
      <c r="O712" s="284"/>
      <c r="P712" s="284"/>
      <c r="Q712" s="284"/>
      <c r="R712" s="284"/>
    </row>
    <row r="713" spans="1:18" ht="44.25" customHeight="1" x14ac:dyDescent="0.35">
      <c r="A713" s="284"/>
      <c r="B713" s="284"/>
      <c r="C713" s="284"/>
      <c r="D713" s="284"/>
      <c r="E713" s="284"/>
      <c r="F713" s="284"/>
      <c r="G713" s="284"/>
      <c r="H713" s="284"/>
      <c r="I713" s="284"/>
      <c r="J713" s="284"/>
      <c r="K713" s="284"/>
      <c r="L713" s="284"/>
      <c r="M713" s="284"/>
      <c r="N713" s="284"/>
      <c r="O713" s="284"/>
      <c r="P713" s="284"/>
      <c r="Q713" s="284"/>
      <c r="R713" s="284"/>
    </row>
    <row r="714" spans="1:18" ht="44.25" customHeight="1" x14ac:dyDescent="0.35">
      <c r="A714" s="284"/>
      <c r="B714" s="284"/>
      <c r="C714" s="284"/>
      <c r="D714" s="284"/>
      <c r="E714" s="284"/>
      <c r="F714" s="284"/>
      <c r="G714" s="284"/>
      <c r="H714" s="284"/>
      <c r="I714" s="284"/>
      <c r="J714" s="284"/>
      <c r="K714" s="284"/>
      <c r="L714" s="284"/>
      <c r="M714" s="284"/>
      <c r="N714" s="284"/>
      <c r="O714" s="284"/>
      <c r="P714" s="284"/>
      <c r="Q714" s="284"/>
      <c r="R714" s="284"/>
    </row>
    <row r="715" spans="1:18" ht="44.25" customHeight="1" x14ac:dyDescent="0.35">
      <c r="A715" s="284"/>
      <c r="B715" s="284"/>
      <c r="C715" s="284"/>
      <c r="D715" s="284"/>
      <c r="E715" s="284"/>
      <c r="F715" s="284"/>
      <c r="G715" s="284"/>
      <c r="H715" s="284"/>
      <c r="I715" s="284"/>
      <c r="J715" s="284"/>
      <c r="K715" s="284"/>
      <c r="L715" s="284"/>
      <c r="M715" s="284"/>
      <c r="N715" s="284"/>
      <c r="O715" s="284"/>
      <c r="P715" s="284"/>
      <c r="Q715" s="284"/>
      <c r="R715" s="284"/>
    </row>
    <row r="716" spans="1:18" ht="44.25" customHeight="1" x14ac:dyDescent="0.35">
      <c r="A716" s="284"/>
      <c r="B716" s="284"/>
      <c r="C716" s="284"/>
      <c r="D716" s="284"/>
      <c r="E716" s="284"/>
      <c r="F716" s="284"/>
      <c r="G716" s="284"/>
      <c r="H716" s="284"/>
      <c r="I716" s="284"/>
      <c r="J716" s="284"/>
      <c r="K716" s="284"/>
      <c r="L716" s="284"/>
      <c r="M716" s="284"/>
      <c r="N716" s="284"/>
      <c r="O716" s="284"/>
      <c r="P716" s="284"/>
      <c r="Q716" s="284"/>
      <c r="R716" s="284"/>
    </row>
    <row r="717" spans="1:18" ht="44.25" customHeight="1" x14ac:dyDescent="0.35">
      <c r="A717" s="284"/>
      <c r="B717" s="284"/>
      <c r="C717" s="284"/>
      <c r="D717" s="284"/>
      <c r="E717" s="284"/>
      <c r="F717" s="284"/>
      <c r="G717" s="284"/>
      <c r="H717" s="284"/>
      <c r="I717" s="284"/>
      <c r="J717" s="284"/>
      <c r="K717" s="284"/>
      <c r="L717" s="284"/>
      <c r="M717" s="284"/>
      <c r="N717" s="284"/>
      <c r="O717" s="284"/>
      <c r="P717" s="284"/>
      <c r="Q717" s="284"/>
      <c r="R717" s="284"/>
    </row>
    <row r="718" spans="1:18" ht="44.25" customHeight="1" x14ac:dyDescent="0.35">
      <c r="A718" s="284"/>
      <c r="B718" s="284"/>
      <c r="C718" s="284"/>
      <c r="D718" s="284"/>
      <c r="E718" s="284"/>
      <c r="F718" s="284"/>
      <c r="G718" s="284"/>
      <c r="H718" s="284"/>
      <c r="I718" s="284"/>
      <c r="J718" s="284"/>
      <c r="K718" s="284"/>
      <c r="L718" s="284"/>
      <c r="M718" s="284"/>
      <c r="N718" s="284"/>
      <c r="O718" s="284"/>
      <c r="P718" s="284"/>
      <c r="Q718" s="284"/>
      <c r="R718" s="284"/>
    </row>
    <row r="719" spans="1:18" ht="44.25" customHeight="1" x14ac:dyDescent="0.35">
      <c r="A719" s="284"/>
      <c r="B719" s="284"/>
      <c r="C719" s="284"/>
      <c r="D719" s="284"/>
      <c r="E719" s="284"/>
      <c r="F719" s="284"/>
      <c r="G719" s="284"/>
      <c r="H719" s="284"/>
      <c r="I719" s="284"/>
      <c r="J719" s="284"/>
      <c r="K719" s="284"/>
      <c r="L719" s="284"/>
      <c r="M719" s="284"/>
      <c r="N719" s="284"/>
      <c r="O719" s="284"/>
      <c r="P719" s="284"/>
      <c r="Q719" s="284"/>
      <c r="R719" s="284"/>
    </row>
    <row r="720" spans="1:18" ht="44.25" customHeight="1" x14ac:dyDescent="0.35">
      <c r="A720" s="284"/>
      <c r="B720" s="284"/>
      <c r="C720" s="284"/>
      <c r="D720" s="284"/>
      <c r="E720" s="284"/>
      <c r="F720" s="284"/>
      <c r="G720" s="284"/>
      <c r="H720" s="284"/>
      <c r="I720" s="284"/>
      <c r="J720" s="284"/>
      <c r="K720" s="284"/>
      <c r="L720" s="284"/>
      <c r="M720" s="284"/>
      <c r="N720" s="284"/>
      <c r="O720" s="284"/>
      <c r="P720" s="284"/>
      <c r="Q720" s="284"/>
      <c r="R720" s="284"/>
    </row>
    <row r="721" spans="1:18" ht="44.25" customHeight="1" x14ac:dyDescent="0.35">
      <c r="A721" s="284"/>
      <c r="B721" s="284"/>
      <c r="C721" s="284"/>
      <c r="D721" s="284"/>
      <c r="E721" s="284"/>
      <c r="F721" s="284"/>
      <c r="G721" s="284"/>
      <c r="H721" s="284"/>
      <c r="I721" s="284"/>
      <c r="J721" s="284"/>
      <c r="K721" s="284"/>
      <c r="L721" s="284"/>
      <c r="M721" s="284"/>
      <c r="N721" s="284"/>
      <c r="O721" s="284"/>
      <c r="P721" s="284"/>
      <c r="Q721" s="284"/>
      <c r="R721" s="284"/>
    </row>
    <row r="722" spans="1:18" ht="44.25" customHeight="1" x14ac:dyDescent="0.35">
      <c r="A722" s="284"/>
      <c r="B722" s="284"/>
      <c r="C722" s="284"/>
      <c r="D722" s="284"/>
      <c r="E722" s="284"/>
      <c r="F722" s="284"/>
      <c r="G722" s="284"/>
      <c r="H722" s="284"/>
      <c r="I722" s="284"/>
      <c r="J722" s="284"/>
      <c r="K722" s="284"/>
      <c r="L722" s="284"/>
      <c r="M722" s="284"/>
      <c r="N722" s="284"/>
      <c r="O722" s="284"/>
      <c r="P722" s="284"/>
      <c r="Q722" s="284"/>
      <c r="R722" s="284"/>
    </row>
    <row r="723" spans="1:18" ht="44.25" customHeight="1" x14ac:dyDescent="0.35">
      <c r="A723" s="284"/>
      <c r="B723" s="284"/>
      <c r="C723" s="284"/>
      <c r="D723" s="284"/>
      <c r="E723" s="284"/>
      <c r="F723" s="284"/>
      <c r="G723" s="284"/>
      <c r="H723" s="284"/>
      <c r="I723" s="284"/>
      <c r="J723" s="284"/>
      <c r="K723" s="284"/>
      <c r="L723" s="284"/>
      <c r="M723" s="284"/>
      <c r="N723" s="284"/>
      <c r="O723" s="284"/>
      <c r="P723" s="284"/>
      <c r="Q723" s="284"/>
      <c r="R723" s="284"/>
    </row>
    <row r="724" spans="1:18" ht="44.25" customHeight="1" x14ac:dyDescent="0.35">
      <c r="A724" s="284"/>
      <c r="B724" s="284"/>
      <c r="C724" s="284"/>
      <c r="D724" s="284"/>
      <c r="E724" s="284"/>
      <c r="F724" s="284"/>
      <c r="G724" s="284"/>
      <c r="H724" s="284"/>
      <c r="I724" s="284"/>
      <c r="J724" s="284"/>
      <c r="K724" s="284"/>
      <c r="L724" s="284"/>
      <c r="M724" s="284"/>
      <c r="N724" s="284"/>
      <c r="O724" s="284"/>
      <c r="P724" s="284"/>
      <c r="Q724" s="284"/>
      <c r="R724" s="284"/>
    </row>
    <row r="725" spans="1:18" ht="44.25" customHeight="1" x14ac:dyDescent="0.35">
      <c r="A725" s="284"/>
      <c r="B725" s="284"/>
      <c r="C725" s="284"/>
      <c r="D725" s="284"/>
      <c r="E725" s="284"/>
      <c r="F725" s="284"/>
      <c r="G725" s="284"/>
      <c r="H725" s="284"/>
      <c r="I725" s="284"/>
      <c r="J725" s="284"/>
      <c r="K725" s="284"/>
      <c r="L725" s="284"/>
      <c r="M725" s="284"/>
      <c r="N725" s="284"/>
      <c r="O725" s="284"/>
      <c r="P725" s="284"/>
      <c r="Q725" s="284"/>
      <c r="R725" s="284"/>
    </row>
    <row r="726" spans="1:18" ht="44.25" customHeight="1" x14ac:dyDescent="0.35">
      <c r="A726" s="284"/>
      <c r="B726" s="284"/>
      <c r="C726" s="284"/>
      <c r="D726" s="284"/>
      <c r="E726" s="284"/>
      <c r="F726" s="284"/>
      <c r="G726" s="284"/>
      <c r="H726" s="284"/>
      <c r="I726" s="284"/>
      <c r="J726" s="284"/>
      <c r="K726" s="284"/>
      <c r="L726" s="284"/>
      <c r="M726" s="284"/>
      <c r="N726" s="284"/>
      <c r="O726" s="284"/>
      <c r="P726" s="284"/>
      <c r="Q726" s="284"/>
      <c r="R726" s="284"/>
    </row>
    <row r="727" spans="1:18" ht="44.25" customHeight="1" x14ac:dyDescent="0.35">
      <c r="A727" s="284"/>
      <c r="B727" s="284"/>
      <c r="C727" s="284"/>
      <c r="D727" s="284"/>
      <c r="E727" s="284"/>
      <c r="F727" s="284"/>
      <c r="G727" s="284"/>
      <c r="H727" s="284"/>
      <c r="I727" s="284"/>
      <c r="J727" s="284"/>
      <c r="K727" s="284"/>
      <c r="L727" s="284"/>
      <c r="M727" s="284"/>
      <c r="N727" s="284"/>
      <c r="O727" s="284"/>
      <c r="P727" s="284"/>
      <c r="Q727" s="284"/>
      <c r="R727" s="284"/>
    </row>
    <row r="728" spans="1:18" ht="44.25" customHeight="1" x14ac:dyDescent="0.35">
      <c r="A728" s="284"/>
      <c r="B728" s="284"/>
      <c r="C728" s="284"/>
      <c r="D728" s="284"/>
      <c r="E728" s="284"/>
      <c r="F728" s="284"/>
      <c r="G728" s="284"/>
      <c r="H728" s="284"/>
      <c r="I728" s="284"/>
      <c r="J728" s="284"/>
      <c r="K728" s="284"/>
      <c r="L728" s="284"/>
      <c r="M728" s="284"/>
      <c r="N728" s="284"/>
      <c r="O728" s="284"/>
      <c r="P728" s="284"/>
      <c r="Q728" s="284"/>
      <c r="R728" s="284"/>
    </row>
    <row r="729" spans="1:18" ht="44.25" customHeight="1" x14ac:dyDescent="0.35">
      <c r="A729" s="284"/>
      <c r="B729" s="284"/>
      <c r="C729" s="284"/>
      <c r="D729" s="284"/>
      <c r="E729" s="284"/>
      <c r="F729" s="284"/>
      <c r="G729" s="284"/>
      <c r="H729" s="284"/>
      <c r="I729" s="284"/>
      <c r="J729" s="284"/>
      <c r="K729" s="284"/>
      <c r="L729" s="284"/>
      <c r="M729" s="284"/>
      <c r="N729" s="284"/>
      <c r="O729" s="284"/>
      <c r="P729" s="284"/>
      <c r="Q729" s="284"/>
      <c r="R729" s="284"/>
    </row>
    <row r="730" spans="1:18" ht="44.25" customHeight="1" x14ac:dyDescent="0.35">
      <c r="A730" s="284"/>
      <c r="B730" s="284"/>
      <c r="C730" s="284"/>
      <c r="D730" s="284"/>
      <c r="E730" s="284"/>
      <c r="F730" s="284"/>
      <c r="G730" s="284"/>
      <c r="H730" s="284"/>
      <c r="I730" s="284"/>
      <c r="J730" s="284"/>
      <c r="K730" s="284"/>
      <c r="L730" s="284"/>
      <c r="M730" s="284"/>
      <c r="N730" s="284"/>
      <c r="O730" s="284"/>
      <c r="P730" s="284"/>
      <c r="Q730" s="284"/>
      <c r="R730" s="284"/>
    </row>
    <row r="731" spans="1:18" ht="44.25" customHeight="1" x14ac:dyDescent="0.35">
      <c r="A731" s="284"/>
      <c r="B731" s="284"/>
      <c r="C731" s="284"/>
      <c r="D731" s="284"/>
      <c r="E731" s="284"/>
      <c r="F731" s="284"/>
      <c r="G731" s="284"/>
      <c r="H731" s="284"/>
      <c r="I731" s="284"/>
      <c r="J731" s="284"/>
      <c r="K731" s="284"/>
      <c r="L731" s="284"/>
      <c r="M731" s="284"/>
      <c r="N731" s="284"/>
      <c r="O731" s="284"/>
      <c r="P731" s="284"/>
      <c r="Q731" s="284"/>
      <c r="R731" s="284"/>
    </row>
    <row r="732" spans="1:18" ht="44.25" customHeight="1" x14ac:dyDescent="0.35">
      <c r="A732" s="284"/>
      <c r="B732" s="284"/>
      <c r="C732" s="284"/>
      <c r="D732" s="284"/>
      <c r="E732" s="284"/>
      <c r="F732" s="284"/>
      <c r="G732" s="284"/>
      <c r="H732" s="284"/>
      <c r="I732" s="284"/>
      <c r="J732" s="284"/>
      <c r="K732" s="284"/>
      <c r="L732" s="284"/>
      <c r="M732" s="284"/>
      <c r="N732" s="284"/>
      <c r="O732" s="284"/>
      <c r="P732" s="284"/>
      <c r="Q732" s="284"/>
      <c r="R732" s="284"/>
    </row>
    <row r="733" spans="1:18" ht="44.25" customHeight="1" x14ac:dyDescent="0.35">
      <c r="A733" s="284"/>
      <c r="B733" s="284"/>
      <c r="C733" s="284"/>
      <c r="D733" s="284"/>
      <c r="E733" s="284"/>
      <c r="F733" s="284"/>
      <c r="G733" s="284"/>
      <c r="H733" s="284"/>
      <c r="I733" s="284"/>
      <c r="J733" s="284"/>
      <c r="K733" s="284"/>
      <c r="L733" s="284"/>
      <c r="M733" s="284"/>
      <c r="N733" s="284"/>
      <c r="O733" s="284"/>
      <c r="P733" s="284"/>
      <c r="Q733" s="284"/>
      <c r="R733" s="284"/>
    </row>
    <row r="734" spans="1:18" ht="44.25" customHeight="1" x14ac:dyDescent="0.35">
      <c r="A734" s="284"/>
      <c r="B734" s="284"/>
      <c r="C734" s="284"/>
      <c r="D734" s="284"/>
      <c r="E734" s="284"/>
      <c r="F734" s="284"/>
      <c r="G734" s="284"/>
      <c r="H734" s="284"/>
      <c r="I734" s="284"/>
      <c r="J734" s="284"/>
      <c r="K734" s="284"/>
      <c r="L734" s="284"/>
      <c r="M734" s="284"/>
      <c r="N734" s="284"/>
      <c r="O734" s="284"/>
      <c r="P734" s="284"/>
      <c r="Q734" s="284"/>
      <c r="R734" s="284"/>
    </row>
    <row r="735" spans="1:18" ht="44.25" customHeight="1" x14ac:dyDescent="0.35">
      <c r="A735" s="284"/>
      <c r="B735" s="284"/>
      <c r="C735" s="284"/>
      <c r="D735" s="284"/>
      <c r="E735" s="284"/>
      <c r="F735" s="284"/>
      <c r="G735" s="284"/>
      <c r="H735" s="284"/>
      <c r="I735" s="284"/>
      <c r="J735" s="284"/>
      <c r="K735" s="284"/>
      <c r="L735" s="284"/>
      <c r="M735" s="284"/>
      <c r="N735" s="284"/>
      <c r="O735" s="284"/>
      <c r="P735" s="284"/>
      <c r="Q735" s="284"/>
      <c r="R735" s="284"/>
    </row>
    <row r="736" spans="1:18" ht="44.25" customHeight="1" x14ac:dyDescent="0.35">
      <c r="A736" s="284"/>
      <c r="B736" s="284"/>
      <c r="C736" s="284"/>
      <c r="D736" s="284"/>
      <c r="E736" s="284"/>
      <c r="F736" s="284"/>
      <c r="G736" s="284"/>
      <c r="H736" s="284"/>
      <c r="I736" s="284"/>
      <c r="J736" s="284"/>
      <c r="K736" s="284"/>
      <c r="L736" s="284"/>
      <c r="M736" s="284"/>
      <c r="N736" s="284"/>
      <c r="O736" s="284"/>
      <c r="P736" s="284"/>
      <c r="Q736" s="284"/>
      <c r="R736" s="284"/>
    </row>
    <row r="737" spans="1:18" ht="44.25" customHeight="1" x14ac:dyDescent="0.35">
      <c r="A737" s="284"/>
      <c r="B737" s="284"/>
      <c r="C737" s="284"/>
      <c r="D737" s="284"/>
      <c r="E737" s="284"/>
      <c r="F737" s="284"/>
      <c r="G737" s="284"/>
      <c r="H737" s="284"/>
      <c r="I737" s="284"/>
      <c r="J737" s="284"/>
      <c r="K737" s="284"/>
      <c r="L737" s="284"/>
      <c r="M737" s="284"/>
      <c r="N737" s="284"/>
      <c r="O737" s="284"/>
      <c r="P737" s="284"/>
      <c r="Q737" s="284"/>
      <c r="R737" s="284"/>
    </row>
    <row r="738" spans="1:18" ht="44.25" customHeight="1" x14ac:dyDescent="0.35">
      <c r="A738" s="284"/>
      <c r="B738" s="284"/>
      <c r="C738" s="284"/>
      <c r="D738" s="284"/>
      <c r="E738" s="284"/>
      <c r="F738" s="284"/>
      <c r="G738" s="284"/>
      <c r="H738" s="284"/>
      <c r="I738" s="284"/>
      <c r="J738" s="284"/>
      <c r="K738" s="284"/>
      <c r="L738" s="284"/>
      <c r="M738" s="284"/>
      <c r="N738" s="284"/>
      <c r="O738" s="284"/>
      <c r="P738" s="284"/>
      <c r="Q738" s="284"/>
      <c r="R738" s="284"/>
    </row>
    <row r="739" spans="1:18" ht="44.25" customHeight="1" x14ac:dyDescent="0.35">
      <c r="A739" s="284"/>
      <c r="B739" s="284"/>
      <c r="C739" s="284"/>
      <c r="D739" s="284"/>
      <c r="E739" s="284"/>
      <c r="F739" s="284"/>
      <c r="G739" s="284"/>
      <c r="H739" s="284"/>
      <c r="I739" s="284"/>
      <c r="J739" s="284"/>
      <c r="K739" s="284"/>
      <c r="L739" s="284"/>
      <c r="M739" s="284"/>
      <c r="N739" s="284"/>
      <c r="O739" s="284"/>
      <c r="P739" s="284"/>
      <c r="Q739" s="284"/>
      <c r="R739" s="284"/>
    </row>
    <row r="740" spans="1:18" ht="44.25" customHeight="1" x14ac:dyDescent="0.35">
      <c r="A740" s="284"/>
      <c r="B740" s="284"/>
      <c r="C740" s="284"/>
      <c r="D740" s="284"/>
      <c r="E740" s="284"/>
      <c r="F740" s="284"/>
      <c r="G740" s="284"/>
      <c r="H740" s="284"/>
      <c r="I740" s="284"/>
      <c r="J740" s="284"/>
      <c r="K740" s="284"/>
      <c r="L740" s="284"/>
      <c r="M740" s="284"/>
      <c r="N740" s="284"/>
      <c r="O740" s="284"/>
      <c r="P740" s="284"/>
      <c r="Q740" s="284"/>
      <c r="R740" s="284"/>
    </row>
    <row r="741" spans="1:18" ht="44.25" customHeight="1" x14ac:dyDescent="0.35">
      <c r="A741" s="284"/>
      <c r="B741" s="284"/>
      <c r="C741" s="284"/>
      <c r="D741" s="284"/>
      <c r="E741" s="284"/>
      <c r="F741" s="284"/>
      <c r="G741" s="284"/>
      <c r="H741" s="284"/>
      <c r="I741" s="284"/>
      <c r="J741" s="284"/>
      <c r="K741" s="284"/>
      <c r="L741" s="284"/>
      <c r="M741" s="284"/>
      <c r="N741" s="284"/>
      <c r="O741" s="284"/>
      <c r="P741" s="284"/>
      <c r="Q741" s="284"/>
      <c r="R741" s="284"/>
    </row>
    <row r="742" spans="1:18" ht="44.25" customHeight="1" x14ac:dyDescent="0.35">
      <c r="A742" s="284"/>
      <c r="B742" s="284"/>
      <c r="C742" s="284"/>
      <c r="D742" s="284"/>
      <c r="E742" s="284"/>
      <c r="F742" s="284"/>
      <c r="G742" s="284"/>
      <c r="H742" s="284"/>
      <c r="I742" s="284"/>
      <c r="J742" s="284"/>
      <c r="K742" s="284"/>
      <c r="L742" s="284"/>
      <c r="M742" s="284"/>
      <c r="N742" s="284"/>
      <c r="O742" s="284"/>
      <c r="P742" s="284"/>
      <c r="Q742" s="284"/>
      <c r="R742" s="284"/>
    </row>
    <row r="743" spans="1:18" ht="44.25" customHeight="1" x14ac:dyDescent="0.35">
      <c r="A743" s="284"/>
      <c r="B743" s="284"/>
      <c r="C743" s="284"/>
      <c r="D743" s="284"/>
      <c r="E743" s="284"/>
      <c r="F743" s="284"/>
      <c r="G743" s="284"/>
      <c r="H743" s="284"/>
      <c r="I743" s="284"/>
      <c r="J743" s="284"/>
      <c r="K743" s="284"/>
      <c r="L743" s="284"/>
      <c r="M743" s="284"/>
      <c r="N743" s="284"/>
      <c r="O743" s="284"/>
      <c r="P743" s="284"/>
      <c r="Q743" s="284"/>
      <c r="R743" s="284"/>
    </row>
    <row r="744" spans="1:18" ht="44.25" customHeight="1" x14ac:dyDescent="0.35">
      <c r="A744" s="284"/>
      <c r="B744" s="284"/>
      <c r="C744" s="284"/>
      <c r="D744" s="284"/>
      <c r="E744" s="284"/>
      <c r="F744" s="284"/>
      <c r="G744" s="284"/>
      <c r="H744" s="284"/>
      <c r="I744" s="284"/>
      <c r="J744" s="284"/>
      <c r="K744" s="284"/>
      <c r="L744" s="284"/>
      <c r="M744" s="284"/>
      <c r="N744" s="284"/>
      <c r="O744" s="284"/>
      <c r="P744" s="284"/>
      <c r="Q744" s="284"/>
      <c r="R744" s="284"/>
    </row>
    <row r="745" spans="1:18" ht="44.25" customHeight="1" x14ac:dyDescent="0.35">
      <c r="A745" s="284"/>
      <c r="B745" s="284"/>
      <c r="C745" s="284"/>
      <c r="D745" s="284"/>
      <c r="E745" s="284"/>
      <c r="F745" s="284"/>
      <c r="G745" s="284"/>
      <c r="H745" s="284"/>
      <c r="I745" s="284"/>
      <c r="J745" s="284"/>
      <c r="K745" s="284"/>
      <c r="L745" s="284"/>
      <c r="M745" s="284"/>
      <c r="N745" s="284"/>
      <c r="O745" s="284"/>
      <c r="P745" s="284"/>
      <c r="Q745" s="284"/>
      <c r="R745" s="284"/>
    </row>
    <row r="746" spans="1:18" ht="44.25" customHeight="1" x14ac:dyDescent="0.35">
      <c r="A746" s="284"/>
      <c r="B746" s="284"/>
      <c r="C746" s="284"/>
      <c r="D746" s="284"/>
      <c r="E746" s="284"/>
      <c r="F746" s="284"/>
      <c r="G746" s="284"/>
      <c r="H746" s="284"/>
      <c r="I746" s="284"/>
      <c r="J746" s="284"/>
      <c r="K746" s="284"/>
      <c r="L746" s="284"/>
      <c r="M746" s="284"/>
      <c r="N746" s="284"/>
      <c r="O746" s="284"/>
      <c r="P746" s="284"/>
      <c r="Q746" s="284"/>
      <c r="R746" s="284"/>
    </row>
    <row r="747" spans="1:18" ht="44.25" customHeight="1" x14ac:dyDescent="0.35">
      <c r="A747" s="284"/>
      <c r="B747" s="284"/>
      <c r="C747" s="284"/>
      <c r="D747" s="284"/>
      <c r="E747" s="284"/>
      <c r="F747" s="284"/>
      <c r="G747" s="284"/>
      <c r="H747" s="284"/>
      <c r="I747" s="284"/>
      <c r="J747" s="284"/>
      <c r="K747" s="284"/>
      <c r="L747" s="284"/>
      <c r="M747" s="284"/>
      <c r="N747" s="284"/>
      <c r="O747" s="284"/>
      <c r="P747" s="284"/>
      <c r="Q747" s="284"/>
      <c r="R747" s="284"/>
    </row>
    <row r="748" spans="1:18" ht="44.25" customHeight="1" x14ac:dyDescent="0.35">
      <c r="A748" s="284"/>
      <c r="B748" s="284"/>
      <c r="C748" s="284"/>
      <c r="D748" s="284"/>
      <c r="E748" s="284"/>
      <c r="F748" s="284"/>
      <c r="G748" s="284"/>
      <c r="H748" s="284"/>
      <c r="I748" s="284"/>
      <c r="J748" s="284"/>
      <c r="K748" s="284"/>
      <c r="L748" s="284"/>
      <c r="M748" s="284"/>
      <c r="N748" s="284"/>
      <c r="O748" s="284"/>
      <c r="P748" s="284"/>
      <c r="Q748" s="284"/>
      <c r="R748" s="284"/>
    </row>
    <row r="749" spans="1:18" ht="44.25" customHeight="1" x14ac:dyDescent="0.35">
      <c r="A749" s="284"/>
      <c r="B749" s="284"/>
      <c r="C749" s="284"/>
      <c r="D749" s="284"/>
      <c r="E749" s="284"/>
      <c r="F749" s="284"/>
      <c r="G749" s="284"/>
      <c r="H749" s="284"/>
      <c r="I749" s="284"/>
      <c r="J749" s="284"/>
      <c r="K749" s="284"/>
      <c r="L749" s="284"/>
      <c r="M749" s="284"/>
      <c r="N749" s="284"/>
      <c r="O749" s="284"/>
      <c r="P749" s="284"/>
      <c r="Q749" s="284"/>
      <c r="R749" s="284"/>
    </row>
    <row r="750" spans="1:18" ht="44.25" customHeight="1" x14ac:dyDescent="0.35">
      <c r="A750" s="284"/>
      <c r="B750" s="284"/>
      <c r="C750" s="284"/>
      <c r="D750" s="284"/>
      <c r="E750" s="284"/>
      <c r="F750" s="284"/>
      <c r="G750" s="284"/>
      <c r="H750" s="284"/>
      <c r="I750" s="284"/>
      <c r="J750" s="284"/>
      <c r="K750" s="284"/>
      <c r="L750" s="284"/>
      <c r="M750" s="284"/>
      <c r="N750" s="284"/>
      <c r="O750" s="284"/>
      <c r="P750" s="284"/>
      <c r="Q750" s="284"/>
      <c r="R750" s="284"/>
    </row>
    <row r="751" spans="1:18" ht="44.25" customHeight="1" x14ac:dyDescent="0.35">
      <c r="A751" s="284"/>
      <c r="B751" s="284"/>
      <c r="C751" s="284"/>
      <c r="D751" s="284"/>
      <c r="E751" s="284"/>
      <c r="F751" s="284"/>
      <c r="G751" s="284"/>
      <c r="H751" s="284"/>
      <c r="I751" s="284"/>
      <c r="J751" s="284"/>
      <c r="K751" s="284"/>
      <c r="L751" s="284"/>
      <c r="M751" s="284"/>
      <c r="N751" s="284"/>
      <c r="O751" s="284"/>
      <c r="P751" s="284"/>
      <c r="Q751" s="284"/>
      <c r="R751" s="284"/>
    </row>
    <row r="752" spans="1:18" ht="44.25" customHeight="1" x14ac:dyDescent="0.35">
      <c r="A752" s="284"/>
      <c r="B752" s="284"/>
      <c r="C752" s="284"/>
      <c r="D752" s="284"/>
      <c r="E752" s="284"/>
      <c r="F752" s="284"/>
      <c r="G752" s="284"/>
      <c r="H752" s="284"/>
      <c r="I752" s="284"/>
      <c r="J752" s="284"/>
      <c r="K752" s="284"/>
      <c r="L752" s="284"/>
      <c r="M752" s="284"/>
      <c r="N752" s="284"/>
      <c r="O752" s="284"/>
      <c r="P752" s="284"/>
      <c r="Q752" s="284"/>
      <c r="R752" s="284"/>
    </row>
    <row r="753" spans="1:18" ht="44.25" customHeight="1" x14ac:dyDescent="0.35">
      <c r="A753" s="284"/>
      <c r="B753" s="284"/>
      <c r="C753" s="284"/>
      <c r="D753" s="284"/>
      <c r="E753" s="284"/>
      <c r="F753" s="284"/>
      <c r="G753" s="284"/>
      <c r="H753" s="284"/>
      <c r="I753" s="284"/>
      <c r="J753" s="284"/>
      <c r="K753" s="284"/>
      <c r="L753" s="284"/>
      <c r="M753" s="284"/>
      <c r="N753" s="284"/>
      <c r="O753" s="284"/>
      <c r="P753" s="284"/>
      <c r="Q753" s="284"/>
      <c r="R753" s="284"/>
    </row>
    <row r="754" spans="1:18" ht="44.25" customHeight="1" x14ac:dyDescent="0.35">
      <c r="A754" s="284"/>
      <c r="B754" s="284"/>
      <c r="C754" s="284"/>
      <c r="D754" s="284"/>
      <c r="E754" s="284"/>
      <c r="F754" s="284"/>
      <c r="G754" s="284"/>
      <c r="H754" s="284"/>
      <c r="I754" s="284"/>
      <c r="J754" s="284"/>
      <c r="K754" s="284"/>
      <c r="L754" s="284"/>
      <c r="M754" s="284"/>
      <c r="N754" s="284"/>
      <c r="O754" s="284"/>
      <c r="P754" s="284"/>
      <c r="Q754" s="284"/>
      <c r="R754" s="284"/>
    </row>
    <row r="755" spans="1:18" ht="44.25" customHeight="1" x14ac:dyDescent="0.35">
      <c r="A755" s="284"/>
      <c r="B755" s="284"/>
      <c r="C755" s="284"/>
      <c r="D755" s="284"/>
      <c r="E755" s="284"/>
      <c r="F755" s="284"/>
      <c r="G755" s="284"/>
      <c r="H755" s="284"/>
      <c r="I755" s="284"/>
      <c r="J755" s="284"/>
      <c r="K755" s="284"/>
      <c r="L755" s="284"/>
      <c r="M755" s="284"/>
      <c r="N755" s="284"/>
      <c r="O755" s="284"/>
      <c r="P755" s="284"/>
      <c r="Q755" s="284"/>
      <c r="R755" s="284"/>
    </row>
    <row r="756" spans="1:18" ht="44.25" customHeight="1" x14ac:dyDescent="0.35">
      <c r="A756" s="284"/>
      <c r="B756" s="284"/>
      <c r="C756" s="284"/>
      <c r="D756" s="284"/>
      <c r="E756" s="284"/>
      <c r="F756" s="284"/>
      <c r="G756" s="284"/>
      <c r="H756" s="284"/>
      <c r="I756" s="284"/>
      <c r="J756" s="284"/>
      <c r="K756" s="284"/>
      <c r="L756" s="284"/>
      <c r="M756" s="284"/>
      <c r="N756" s="284"/>
      <c r="O756" s="284"/>
      <c r="P756" s="284"/>
      <c r="Q756" s="284"/>
      <c r="R756" s="284"/>
    </row>
    <row r="757" spans="1:18" ht="44.25" customHeight="1" x14ac:dyDescent="0.35">
      <c r="A757" s="284"/>
      <c r="B757" s="284"/>
      <c r="C757" s="284"/>
      <c r="D757" s="284"/>
      <c r="E757" s="284"/>
      <c r="F757" s="284"/>
      <c r="G757" s="284"/>
      <c r="H757" s="284"/>
      <c r="I757" s="284"/>
      <c r="J757" s="284"/>
      <c r="K757" s="284"/>
      <c r="L757" s="284"/>
      <c r="M757" s="284"/>
      <c r="N757" s="284"/>
      <c r="O757" s="284"/>
      <c r="P757" s="284"/>
      <c r="Q757" s="284"/>
      <c r="R757" s="284"/>
    </row>
    <row r="758" spans="1:18" ht="44.25" customHeight="1" x14ac:dyDescent="0.35">
      <c r="A758" s="284"/>
      <c r="B758" s="284"/>
      <c r="C758" s="284"/>
      <c r="D758" s="284"/>
      <c r="E758" s="284"/>
      <c r="F758" s="284"/>
      <c r="G758" s="284"/>
      <c r="H758" s="284"/>
      <c r="I758" s="284"/>
      <c r="J758" s="284"/>
      <c r="K758" s="284"/>
      <c r="L758" s="284"/>
      <c r="M758" s="284"/>
      <c r="N758" s="284"/>
      <c r="O758" s="284"/>
      <c r="P758" s="284"/>
      <c r="Q758" s="284"/>
      <c r="R758" s="284"/>
    </row>
    <row r="759" spans="1:18" ht="44.25" customHeight="1" x14ac:dyDescent="0.35">
      <c r="A759" s="284"/>
      <c r="B759" s="284"/>
      <c r="C759" s="284"/>
      <c r="D759" s="284"/>
      <c r="E759" s="284"/>
      <c r="F759" s="284"/>
      <c r="G759" s="284"/>
      <c r="H759" s="284"/>
      <c r="I759" s="284"/>
      <c r="J759" s="284"/>
      <c r="K759" s="284"/>
      <c r="L759" s="284"/>
      <c r="M759" s="284"/>
      <c r="N759" s="284"/>
      <c r="O759" s="284"/>
      <c r="P759" s="284"/>
      <c r="Q759" s="284"/>
      <c r="R759" s="284"/>
    </row>
    <row r="760" spans="1:18" ht="44.25" customHeight="1" x14ac:dyDescent="0.35">
      <c r="A760" s="284"/>
      <c r="B760" s="284"/>
      <c r="C760" s="284"/>
      <c r="D760" s="284"/>
      <c r="E760" s="284"/>
      <c r="F760" s="284"/>
      <c r="G760" s="284"/>
      <c r="H760" s="284"/>
      <c r="I760" s="284"/>
      <c r="J760" s="284"/>
      <c r="K760" s="284"/>
      <c r="L760" s="284"/>
      <c r="M760" s="284"/>
      <c r="N760" s="284"/>
      <c r="O760" s="284"/>
      <c r="P760" s="284"/>
      <c r="Q760" s="284"/>
      <c r="R760" s="284"/>
    </row>
    <row r="761" spans="1:18" ht="44.25" customHeight="1" x14ac:dyDescent="0.35">
      <c r="A761" s="284"/>
      <c r="B761" s="284"/>
      <c r="C761" s="284"/>
      <c r="D761" s="284"/>
      <c r="E761" s="284"/>
      <c r="F761" s="284"/>
      <c r="G761" s="284"/>
      <c r="H761" s="284"/>
      <c r="I761" s="284"/>
      <c r="J761" s="284"/>
      <c r="K761" s="284"/>
      <c r="L761" s="284"/>
      <c r="M761" s="284"/>
      <c r="N761" s="284"/>
      <c r="O761" s="284"/>
      <c r="P761" s="284"/>
      <c r="Q761" s="284"/>
      <c r="R761" s="284"/>
    </row>
    <row r="762" spans="1:18" ht="44.25" customHeight="1" x14ac:dyDescent="0.35">
      <c r="A762" s="284"/>
      <c r="B762" s="284"/>
      <c r="C762" s="284"/>
      <c r="D762" s="284"/>
      <c r="E762" s="284"/>
      <c r="F762" s="284"/>
      <c r="G762" s="284"/>
      <c r="H762" s="284"/>
      <c r="I762" s="284"/>
      <c r="J762" s="284"/>
      <c r="K762" s="284"/>
      <c r="L762" s="284"/>
      <c r="M762" s="284"/>
      <c r="N762" s="284"/>
      <c r="O762" s="284"/>
      <c r="P762" s="284"/>
      <c r="Q762" s="284"/>
      <c r="R762" s="284"/>
    </row>
    <row r="763" spans="1:18" ht="44.25" customHeight="1" x14ac:dyDescent="0.35">
      <c r="A763" s="284"/>
      <c r="B763" s="284"/>
      <c r="C763" s="284"/>
      <c r="D763" s="284"/>
      <c r="E763" s="284"/>
      <c r="F763" s="284"/>
      <c r="G763" s="284"/>
      <c r="H763" s="284"/>
      <c r="I763" s="284"/>
      <c r="J763" s="284"/>
      <c r="K763" s="284"/>
      <c r="L763" s="284"/>
      <c r="M763" s="284"/>
      <c r="N763" s="284"/>
      <c r="O763" s="284"/>
      <c r="P763" s="284"/>
      <c r="Q763" s="284"/>
      <c r="R763" s="284"/>
    </row>
    <row r="764" spans="1:18" ht="44.25" customHeight="1" x14ac:dyDescent="0.35">
      <c r="A764" s="284"/>
      <c r="B764" s="284"/>
      <c r="C764" s="284"/>
      <c r="D764" s="284"/>
      <c r="E764" s="284"/>
      <c r="F764" s="284"/>
      <c r="G764" s="284"/>
      <c r="H764" s="284"/>
      <c r="I764" s="284"/>
      <c r="J764" s="284"/>
      <c r="K764" s="284"/>
      <c r="L764" s="284"/>
      <c r="M764" s="284"/>
      <c r="N764" s="284"/>
      <c r="O764" s="284"/>
      <c r="P764" s="284"/>
      <c r="Q764" s="284"/>
      <c r="R764" s="284"/>
    </row>
    <row r="765" spans="1:18" ht="44.25" customHeight="1" x14ac:dyDescent="0.35">
      <c r="A765" s="284"/>
      <c r="B765" s="284"/>
      <c r="C765" s="284"/>
      <c r="D765" s="284"/>
      <c r="E765" s="284"/>
      <c r="F765" s="284"/>
      <c r="G765" s="284"/>
      <c r="H765" s="284"/>
      <c r="I765" s="284"/>
      <c r="J765" s="284"/>
      <c r="K765" s="284"/>
      <c r="L765" s="284"/>
      <c r="M765" s="284"/>
      <c r="N765" s="284"/>
      <c r="O765" s="284"/>
      <c r="P765" s="284"/>
      <c r="Q765" s="284"/>
      <c r="R765" s="284"/>
    </row>
    <row r="766" spans="1:18" ht="44.25" customHeight="1" x14ac:dyDescent="0.35">
      <c r="A766" s="284"/>
      <c r="B766" s="284"/>
      <c r="C766" s="284"/>
      <c r="D766" s="284"/>
      <c r="E766" s="284"/>
      <c r="F766" s="284"/>
      <c r="G766" s="284"/>
      <c r="H766" s="284"/>
      <c r="I766" s="284"/>
      <c r="J766" s="284"/>
      <c r="K766" s="284"/>
      <c r="L766" s="284"/>
      <c r="M766" s="284"/>
      <c r="N766" s="284"/>
      <c r="O766" s="284"/>
      <c r="P766" s="284"/>
      <c r="Q766" s="284"/>
      <c r="R766" s="284"/>
    </row>
    <row r="767" spans="1:18" ht="44.25" customHeight="1" x14ac:dyDescent="0.35">
      <c r="A767" s="284"/>
      <c r="B767" s="284"/>
      <c r="C767" s="284"/>
      <c r="D767" s="284"/>
      <c r="E767" s="284"/>
      <c r="F767" s="284"/>
      <c r="G767" s="284"/>
      <c r="H767" s="284"/>
      <c r="I767" s="284"/>
      <c r="J767" s="284"/>
      <c r="K767" s="284"/>
      <c r="L767" s="284"/>
      <c r="M767" s="284"/>
      <c r="N767" s="284"/>
      <c r="O767" s="284"/>
      <c r="P767" s="284"/>
      <c r="Q767" s="284"/>
      <c r="R767" s="284"/>
    </row>
    <row r="768" spans="1:18" ht="44.25" customHeight="1" x14ac:dyDescent="0.35">
      <c r="A768" s="284"/>
      <c r="B768" s="284"/>
      <c r="C768" s="284"/>
      <c r="D768" s="284"/>
      <c r="E768" s="284"/>
      <c r="F768" s="284"/>
      <c r="G768" s="284"/>
      <c r="H768" s="284"/>
      <c r="I768" s="284"/>
      <c r="J768" s="284"/>
      <c r="K768" s="284"/>
      <c r="L768" s="284"/>
      <c r="M768" s="284"/>
      <c r="N768" s="284"/>
      <c r="O768" s="284"/>
      <c r="P768" s="284"/>
      <c r="Q768" s="284"/>
      <c r="R768" s="284"/>
    </row>
    <row r="769" spans="1:18" ht="44.25" customHeight="1" x14ac:dyDescent="0.35">
      <c r="A769" s="284"/>
      <c r="B769" s="284"/>
      <c r="C769" s="284"/>
      <c r="D769" s="284"/>
      <c r="E769" s="284"/>
      <c r="F769" s="284"/>
      <c r="G769" s="284"/>
      <c r="H769" s="284"/>
      <c r="I769" s="284"/>
      <c r="J769" s="284"/>
      <c r="K769" s="284"/>
      <c r="L769" s="284"/>
      <c r="M769" s="284"/>
      <c r="N769" s="284"/>
      <c r="O769" s="284"/>
      <c r="P769" s="284"/>
      <c r="Q769" s="284"/>
      <c r="R769" s="284"/>
    </row>
    <row r="770" spans="1:18" ht="44.25" customHeight="1" x14ac:dyDescent="0.35">
      <c r="A770" s="284"/>
      <c r="B770" s="284"/>
      <c r="C770" s="284"/>
      <c r="D770" s="284"/>
      <c r="E770" s="284"/>
      <c r="F770" s="284"/>
      <c r="G770" s="284"/>
      <c r="H770" s="284"/>
      <c r="I770" s="284"/>
      <c r="J770" s="284"/>
      <c r="K770" s="284"/>
      <c r="L770" s="284"/>
      <c r="M770" s="284"/>
      <c r="N770" s="284"/>
      <c r="O770" s="284"/>
      <c r="P770" s="284"/>
      <c r="Q770" s="284"/>
      <c r="R770" s="284"/>
    </row>
    <row r="771" spans="1:18" ht="44.25" customHeight="1" x14ac:dyDescent="0.35">
      <c r="A771" s="284"/>
      <c r="B771" s="284"/>
      <c r="C771" s="284"/>
      <c r="D771" s="284"/>
      <c r="E771" s="284"/>
      <c r="F771" s="284"/>
      <c r="G771" s="284"/>
      <c r="H771" s="284"/>
      <c r="I771" s="284"/>
      <c r="J771" s="284"/>
      <c r="K771" s="284"/>
      <c r="L771" s="284"/>
      <c r="M771" s="284"/>
      <c r="N771" s="284"/>
      <c r="O771" s="284"/>
      <c r="P771" s="284"/>
      <c r="Q771" s="284"/>
      <c r="R771" s="284"/>
    </row>
    <row r="772" spans="1:18" ht="44.25" customHeight="1" x14ac:dyDescent="0.35">
      <c r="A772" s="284"/>
      <c r="B772" s="284"/>
      <c r="C772" s="284"/>
      <c r="D772" s="284"/>
      <c r="E772" s="284"/>
      <c r="F772" s="284"/>
      <c r="G772" s="284"/>
      <c r="H772" s="284"/>
      <c r="I772" s="284"/>
      <c r="J772" s="284"/>
      <c r="K772" s="284"/>
      <c r="L772" s="284"/>
      <c r="M772" s="284"/>
      <c r="N772" s="284"/>
      <c r="O772" s="284"/>
      <c r="P772" s="284"/>
      <c r="Q772" s="284"/>
      <c r="R772" s="284"/>
    </row>
    <row r="773" spans="1:18" ht="44.25" customHeight="1" x14ac:dyDescent="0.35">
      <c r="A773" s="284"/>
      <c r="B773" s="284"/>
      <c r="C773" s="284"/>
      <c r="D773" s="284"/>
      <c r="E773" s="284"/>
      <c r="F773" s="284"/>
      <c r="G773" s="284"/>
      <c r="H773" s="284"/>
      <c r="I773" s="284"/>
      <c r="J773" s="284"/>
      <c r="K773" s="284"/>
      <c r="L773" s="284"/>
      <c r="M773" s="284"/>
      <c r="N773" s="284"/>
      <c r="O773" s="284"/>
      <c r="P773" s="284"/>
      <c r="Q773" s="284"/>
      <c r="R773" s="284"/>
    </row>
    <row r="774" spans="1:18" ht="44.25" customHeight="1" x14ac:dyDescent="0.35">
      <c r="A774" s="284"/>
      <c r="B774" s="284"/>
      <c r="C774" s="284"/>
      <c r="D774" s="284"/>
      <c r="E774" s="284"/>
      <c r="F774" s="284"/>
      <c r="G774" s="284"/>
      <c r="H774" s="284"/>
      <c r="I774" s="284"/>
      <c r="J774" s="284"/>
      <c r="K774" s="284"/>
      <c r="L774" s="284"/>
      <c r="M774" s="284"/>
      <c r="N774" s="284"/>
      <c r="O774" s="284"/>
      <c r="P774" s="284"/>
      <c r="Q774" s="284"/>
      <c r="R774" s="284"/>
    </row>
    <row r="775" spans="1:18" ht="44.25" customHeight="1" x14ac:dyDescent="0.35">
      <c r="A775" s="284"/>
      <c r="B775" s="284"/>
      <c r="C775" s="284"/>
      <c r="D775" s="284"/>
      <c r="E775" s="284"/>
      <c r="F775" s="284"/>
      <c r="G775" s="284"/>
      <c r="H775" s="284"/>
      <c r="I775" s="284"/>
      <c r="J775" s="284"/>
      <c r="K775" s="284"/>
      <c r="L775" s="284"/>
      <c r="M775" s="284"/>
      <c r="N775" s="284"/>
      <c r="O775" s="284"/>
      <c r="P775" s="284"/>
      <c r="Q775" s="284"/>
      <c r="R775" s="284"/>
    </row>
    <row r="776" spans="1:18" ht="44.25" customHeight="1" x14ac:dyDescent="0.35">
      <c r="A776" s="284"/>
      <c r="B776" s="284"/>
      <c r="C776" s="284"/>
      <c r="D776" s="284"/>
      <c r="E776" s="284"/>
      <c r="F776" s="284"/>
      <c r="G776" s="284"/>
      <c r="H776" s="284"/>
      <c r="I776" s="284"/>
      <c r="J776" s="284"/>
      <c r="K776" s="284"/>
      <c r="L776" s="284"/>
      <c r="M776" s="284"/>
      <c r="N776" s="284"/>
      <c r="O776" s="284"/>
      <c r="P776" s="284"/>
      <c r="Q776" s="284"/>
      <c r="R776" s="284"/>
    </row>
    <row r="777" spans="1:18" ht="44.25" customHeight="1" x14ac:dyDescent="0.35">
      <c r="A777" s="284"/>
      <c r="B777" s="284"/>
      <c r="C777" s="284"/>
      <c r="D777" s="284"/>
      <c r="E777" s="284"/>
      <c r="F777" s="284"/>
      <c r="G777" s="284"/>
      <c r="H777" s="284"/>
      <c r="I777" s="284"/>
      <c r="J777" s="284"/>
      <c r="K777" s="284"/>
      <c r="L777" s="284"/>
      <c r="M777" s="284"/>
      <c r="N777" s="284"/>
      <c r="O777" s="284"/>
      <c r="P777" s="284"/>
      <c r="Q777" s="284"/>
      <c r="R777" s="284"/>
    </row>
    <row r="778" spans="1:18" ht="44.25" customHeight="1" x14ac:dyDescent="0.35">
      <c r="A778" s="284"/>
      <c r="B778" s="284"/>
      <c r="C778" s="284"/>
      <c r="D778" s="284"/>
      <c r="E778" s="284"/>
      <c r="F778" s="284"/>
      <c r="G778" s="284"/>
      <c r="H778" s="284"/>
      <c r="I778" s="284"/>
      <c r="J778" s="284"/>
      <c r="K778" s="284"/>
      <c r="L778" s="284"/>
      <c r="M778" s="284"/>
      <c r="N778" s="284"/>
      <c r="O778" s="284"/>
      <c r="P778" s="284"/>
      <c r="Q778" s="284"/>
      <c r="R778" s="284"/>
    </row>
    <row r="779" spans="1:18" ht="44.25" customHeight="1" x14ac:dyDescent="0.35">
      <c r="A779" s="284"/>
      <c r="B779" s="284"/>
      <c r="C779" s="284"/>
      <c r="D779" s="284"/>
      <c r="E779" s="284"/>
      <c r="F779" s="284"/>
      <c r="G779" s="284"/>
      <c r="H779" s="284"/>
      <c r="I779" s="284"/>
      <c r="J779" s="284"/>
      <c r="K779" s="284"/>
      <c r="L779" s="284"/>
      <c r="M779" s="284"/>
      <c r="N779" s="284"/>
      <c r="O779" s="284"/>
      <c r="P779" s="284"/>
      <c r="Q779" s="284"/>
      <c r="R779" s="284"/>
    </row>
    <row r="780" spans="1:18" ht="44.25" customHeight="1" x14ac:dyDescent="0.35">
      <c r="A780" s="284"/>
      <c r="B780" s="284"/>
      <c r="C780" s="284"/>
      <c r="D780" s="284"/>
      <c r="E780" s="284"/>
      <c r="F780" s="284"/>
      <c r="G780" s="284"/>
      <c r="H780" s="284"/>
      <c r="I780" s="284"/>
      <c r="J780" s="284"/>
      <c r="K780" s="284"/>
      <c r="L780" s="284"/>
      <c r="M780" s="284"/>
      <c r="N780" s="284"/>
      <c r="O780" s="284"/>
      <c r="P780" s="284"/>
      <c r="Q780" s="284"/>
      <c r="R780" s="284"/>
    </row>
    <row r="781" spans="1:18" ht="44.25" customHeight="1" x14ac:dyDescent="0.35">
      <c r="A781" s="284"/>
      <c r="B781" s="284"/>
      <c r="C781" s="284"/>
      <c r="D781" s="284"/>
      <c r="E781" s="284"/>
      <c r="F781" s="284"/>
      <c r="G781" s="284"/>
      <c r="H781" s="284"/>
      <c r="I781" s="284"/>
      <c r="J781" s="284"/>
      <c r="K781" s="284"/>
      <c r="L781" s="284"/>
      <c r="M781" s="284"/>
      <c r="N781" s="284"/>
      <c r="O781" s="284"/>
      <c r="P781" s="284"/>
      <c r="Q781" s="284"/>
      <c r="R781" s="284"/>
    </row>
    <row r="782" spans="1:18" ht="44.25" customHeight="1" x14ac:dyDescent="0.35">
      <c r="A782" s="284"/>
      <c r="B782" s="284"/>
      <c r="C782" s="284"/>
      <c r="D782" s="284"/>
      <c r="E782" s="284"/>
      <c r="F782" s="284"/>
      <c r="G782" s="284"/>
      <c r="H782" s="284"/>
      <c r="I782" s="284"/>
      <c r="J782" s="284"/>
      <c r="K782" s="284"/>
      <c r="L782" s="284"/>
      <c r="M782" s="284"/>
      <c r="N782" s="284"/>
      <c r="O782" s="284"/>
      <c r="P782" s="284"/>
      <c r="Q782" s="284"/>
      <c r="R782" s="284"/>
    </row>
    <row r="783" spans="1:18" ht="44.25" customHeight="1" x14ac:dyDescent="0.35">
      <c r="A783" s="284"/>
      <c r="B783" s="284"/>
      <c r="C783" s="284"/>
      <c r="D783" s="284"/>
      <c r="E783" s="284"/>
      <c r="F783" s="284"/>
      <c r="G783" s="284"/>
      <c r="H783" s="284"/>
      <c r="I783" s="284"/>
      <c r="J783" s="284"/>
      <c r="K783" s="284"/>
      <c r="L783" s="284"/>
      <c r="M783" s="284"/>
      <c r="N783" s="284"/>
      <c r="O783" s="284"/>
      <c r="P783" s="284"/>
      <c r="Q783" s="284"/>
      <c r="R783" s="284"/>
    </row>
    <row r="784" spans="1:18" ht="44.25" customHeight="1" x14ac:dyDescent="0.35">
      <c r="A784" s="284"/>
      <c r="B784" s="284"/>
      <c r="C784" s="284"/>
      <c r="D784" s="284"/>
      <c r="E784" s="284"/>
      <c r="F784" s="284"/>
      <c r="G784" s="284"/>
      <c r="H784" s="284"/>
      <c r="I784" s="284"/>
      <c r="J784" s="284"/>
      <c r="K784" s="284"/>
      <c r="L784" s="284"/>
      <c r="M784" s="284"/>
      <c r="N784" s="284"/>
      <c r="O784" s="284"/>
      <c r="P784" s="284"/>
      <c r="Q784" s="284"/>
      <c r="R784" s="284"/>
    </row>
    <row r="785" spans="1:18" ht="44.25" customHeight="1" x14ac:dyDescent="0.35">
      <c r="A785" s="284"/>
      <c r="B785" s="284"/>
      <c r="C785" s="284"/>
      <c r="D785" s="284"/>
      <c r="E785" s="284"/>
      <c r="F785" s="284"/>
      <c r="G785" s="284"/>
      <c r="H785" s="284"/>
      <c r="I785" s="284"/>
      <c r="J785" s="284"/>
      <c r="K785" s="284"/>
      <c r="L785" s="284"/>
      <c r="M785" s="284"/>
      <c r="N785" s="284"/>
      <c r="O785" s="284"/>
      <c r="P785" s="284"/>
      <c r="Q785" s="284"/>
      <c r="R785" s="284"/>
    </row>
    <row r="786" spans="1:18" ht="44.25" customHeight="1" x14ac:dyDescent="0.35">
      <c r="A786" s="284"/>
      <c r="B786" s="284"/>
      <c r="C786" s="284"/>
      <c r="D786" s="284"/>
      <c r="E786" s="284"/>
      <c r="F786" s="284"/>
      <c r="G786" s="284"/>
      <c r="H786" s="284"/>
      <c r="I786" s="284"/>
      <c r="J786" s="284"/>
      <c r="K786" s="284"/>
      <c r="L786" s="284"/>
      <c r="M786" s="284"/>
      <c r="N786" s="284"/>
      <c r="O786" s="284"/>
      <c r="P786" s="284"/>
      <c r="Q786" s="284"/>
      <c r="R786" s="284"/>
    </row>
    <row r="787" spans="1:18" ht="44.25" customHeight="1" x14ac:dyDescent="0.35">
      <c r="A787" s="284"/>
      <c r="B787" s="284"/>
      <c r="C787" s="284"/>
      <c r="D787" s="284"/>
      <c r="E787" s="284"/>
      <c r="F787" s="284"/>
      <c r="G787" s="284"/>
      <c r="H787" s="284"/>
      <c r="I787" s="284"/>
      <c r="J787" s="284"/>
      <c r="K787" s="284"/>
      <c r="L787" s="284"/>
      <c r="M787" s="284"/>
      <c r="N787" s="284"/>
      <c r="O787" s="284"/>
      <c r="P787" s="284"/>
      <c r="Q787" s="284"/>
      <c r="R787" s="284"/>
    </row>
    <row r="788" spans="1:18" ht="44.25" customHeight="1" x14ac:dyDescent="0.35">
      <c r="A788" s="284"/>
      <c r="B788" s="284"/>
      <c r="C788" s="284"/>
      <c r="D788" s="284"/>
      <c r="E788" s="284"/>
      <c r="F788" s="284"/>
      <c r="G788" s="284"/>
      <c r="H788" s="284"/>
      <c r="I788" s="284"/>
      <c r="J788" s="284"/>
      <c r="K788" s="284"/>
      <c r="L788" s="284"/>
      <c r="M788" s="284"/>
      <c r="N788" s="284"/>
      <c r="O788" s="284"/>
      <c r="P788" s="284"/>
      <c r="Q788" s="284"/>
      <c r="R788" s="284"/>
    </row>
    <row r="789" spans="1:18" ht="44.25" customHeight="1" x14ac:dyDescent="0.35">
      <c r="A789" s="284"/>
      <c r="B789" s="284"/>
      <c r="C789" s="284"/>
      <c r="D789" s="284"/>
      <c r="E789" s="284"/>
      <c r="F789" s="284"/>
      <c r="G789" s="284"/>
      <c r="H789" s="284"/>
      <c r="I789" s="284"/>
      <c r="J789" s="284"/>
      <c r="K789" s="284"/>
      <c r="L789" s="284"/>
      <c r="M789" s="284"/>
      <c r="N789" s="284"/>
      <c r="O789" s="284"/>
      <c r="P789" s="284"/>
      <c r="Q789" s="284"/>
      <c r="R789" s="284"/>
    </row>
    <row r="790" spans="1:18" ht="44.25" customHeight="1" x14ac:dyDescent="0.35">
      <c r="A790" s="284"/>
      <c r="B790" s="284"/>
      <c r="C790" s="284"/>
      <c r="D790" s="284"/>
      <c r="E790" s="284"/>
      <c r="F790" s="284"/>
      <c r="G790" s="284"/>
      <c r="H790" s="284"/>
      <c r="I790" s="284"/>
      <c r="J790" s="284"/>
      <c r="K790" s="284"/>
      <c r="L790" s="284"/>
      <c r="M790" s="284"/>
      <c r="N790" s="284"/>
      <c r="O790" s="284"/>
      <c r="P790" s="284"/>
      <c r="Q790" s="284"/>
      <c r="R790" s="284"/>
    </row>
    <row r="791" spans="1:18" ht="44.25" customHeight="1" x14ac:dyDescent="0.35">
      <c r="A791" s="284"/>
      <c r="B791" s="284"/>
      <c r="C791" s="284"/>
      <c r="D791" s="284"/>
      <c r="E791" s="284"/>
      <c r="F791" s="284"/>
      <c r="G791" s="284"/>
      <c r="H791" s="284"/>
      <c r="I791" s="284"/>
      <c r="J791" s="284"/>
      <c r="K791" s="284"/>
      <c r="L791" s="284"/>
      <c r="M791" s="284"/>
      <c r="N791" s="284"/>
      <c r="O791" s="284"/>
      <c r="P791" s="284"/>
      <c r="Q791" s="284"/>
      <c r="R791" s="284"/>
    </row>
    <row r="792" spans="1:18" ht="44.25" customHeight="1" x14ac:dyDescent="0.35">
      <c r="A792" s="284"/>
      <c r="B792" s="284"/>
      <c r="C792" s="284"/>
      <c r="D792" s="284"/>
      <c r="E792" s="284"/>
      <c r="F792" s="284"/>
      <c r="G792" s="284"/>
      <c r="H792" s="284"/>
      <c r="I792" s="284"/>
      <c r="J792" s="284"/>
      <c r="K792" s="284"/>
      <c r="L792" s="284"/>
      <c r="M792" s="284"/>
      <c r="N792" s="284"/>
      <c r="O792" s="284"/>
      <c r="P792" s="284"/>
      <c r="Q792" s="284"/>
      <c r="R792" s="284"/>
    </row>
    <row r="793" spans="1:18" ht="44.25" customHeight="1" x14ac:dyDescent="0.35">
      <c r="A793" s="284"/>
      <c r="B793" s="284"/>
      <c r="C793" s="284"/>
      <c r="D793" s="284"/>
      <c r="E793" s="284"/>
      <c r="F793" s="284"/>
      <c r="G793" s="284"/>
      <c r="H793" s="284"/>
      <c r="I793" s="284"/>
      <c r="J793" s="284"/>
      <c r="K793" s="284"/>
      <c r="L793" s="284"/>
      <c r="M793" s="284"/>
      <c r="N793" s="284"/>
      <c r="O793" s="284"/>
      <c r="P793" s="284"/>
      <c r="Q793" s="284"/>
      <c r="R793" s="284"/>
    </row>
    <row r="794" spans="1:18" ht="44.25" customHeight="1" x14ac:dyDescent="0.35">
      <c r="A794" s="284"/>
      <c r="B794" s="284"/>
      <c r="C794" s="284"/>
      <c r="D794" s="284"/>
      <c r="E794" s="284"/>
      <c r="F794" s="284"/>
      <c r="G794" s="284"/>
      <c r="H794" s="284"/>
      <c r="I794" s="284"/>
      <c r="J794" s="284"/>
      <c r="K794" s="284"/>
      <c r="L794" s="284"/>
      <c r="M794" s="284"/>
      <c r="N794" s="284"/>
      <c r="O794" s="284"/>
      <c r="P794" s="284"/>
      <c r="Q794" s="284"/>
      <c r="R794" s="284"/>
    </row>
    <row r="795" spans="1:18" ht="44.25" customHeight="1" x14ac:dyDescent="0.35">
      <c r="A795" s="284"/>
      <c r="B795" s="284"/>
      <c r="C795" s="284"/>
      <c r="D795" s="284"/>
      <c r="E795" s="284"/>
      <c r="F795" s="284"/>
      <c r="G795" s="284"/>
      <c r="H795" s="284"/>
      <c r="I795" s="284"/>
      <c r="J795" s="284"/>
      <c r="K795" s="284"/>
      <c r="L795" s="284"/>
      <c r="M795" s="284"/>
      <c r="N795" s="284"/>
      <c r="O795" s="284"/>
      <c r="P795" s="284"/>
      <c r="Q795" s="284"/>
      <c r="R795" s="284"/>
    </row>
    <row r="796" spans="1:18" ht="44.25" customHeight="1" x14ac:dyDescent="0.35">
      <c r="A796" s="284"/>
      <c r="B796" s="284"/>
      <c r="C796" s="284"/>
      <c r="D796" s="284"/>
      <c r="E796" s="284"/>
      <c r="F796" s="284"/>
      <c r="G796" s="284"/>
      <c r="H796" s="284"/>
      <c r="I796" s="284"/>
      <c r="J796" s="284"/>
      <c r="K796" s="284"/>
      <c r="L796" s="284"/>
      <c r="M796" s="284"/>
      <c r="N796" s="284"/>
      <c r="O796" s="284"/>
      <c r="P796" s="284"/>
      <c r="Q796" s="284"/>
      <c r="R796" s="284"/>
    </row>
    <row r="797" spans="1:18" ht="44.25" customHeight="1" x14ac:dyDescent="0.35">
      <c r="A797" s="284"/>
      <c r="B797" s="284"/>
      <c r="C797" s="284"/>
      <c r="D797" s="284"/>
      <c r="E797" s="284"/>
      <c r="F797" s="284"/>
      <c r="G797" s="284"/>
      <c r="H797" s="284"/>
      <c r="I797" s="284"/>
      <c r="J797" s="284"/>
      <c r="K797" s="284"/>
      <c r="L797" s="284"/>
      <c r="M797" s="284"/>
      <c r="N797" s="284"/>
      <c r="O797" s="284"/>
      <c r="P797" s="284"/>
      <c r="Q797" s="284"/>
      <c r="R797" s="284"/>
    </row>
    <row r="798" spans="1:18" ht="44.25" customHeight="1" x14ac:dyDescent="0.35">
      <c r="A798" s="284"/>
      <c r="B798" s="284"/>
      <c r="C798" s="284"/>
      <c r="D798" s="284"/>
      <c r="E798" s="284"/>
      <c r="F798" s="284"/>
      <c r="G798" s="284"/>
      <c r="H798" s="284"/>
      <c r="I798" s="284"/>
      <c r="J798" s="284"/>
      <c r="K798" s="284"/>
      <c r="L798" s="284"/>
      <c r="M798" s="284"/>
      <c r="N798" s="284"/>
      <c r="O798" s="284"/>
      <c r="P798" s="284"/>
      <c r="Q798" s="284"/>
      <c r="R798" s="284"/>
    </row>
    <row r="799" spans="1:18" ht="44.25" customHeight="1" x14ac:dyDescent="0.35">
      <c r="A799" s="284"/>
      <c r="B799" s="284"/>
      <c r="C799" s="284"/>
      <c r="D799" s="284"/>
      <c r="E799" s="284"/>
      <c r="F799" s="284"/>
      <c r="G799" s="284"/>
      <c r="H799" s="284"/>
      <c r="I799" s="284"/>
      <c r="J799" s="284"/>
      <c r="K799" s="284"/>
      <c r="L799" s="284"/>
      <c r="M799" s="284"/>
      <c r="N799" s="284"/>
      <c r="O799" s="284"/>
      <c r="P799" s="284"/>
      <c r="Q799" s="284"/>
      <c r="R799" s="284"/>
    </row>
    <row r="800" spans="1:18" ht="44.25" customHeight="1" x14ac:dyDescent="0.35">
      <c r="A800" s="284"/>
      <c r="B800" s="284"/>
      <c r="C800" s="284"/>
      <c r="D800" s="284"/>
      <c r="E800" s="284"/>
      <c r="F800" s="284"/>
      <c r="G800" s="284"/>
      <c r="H800" s="284"/>
      <c r="I800" s="284"/>
      <c r="J800" s="284"/>
      <c r="K800" s="284"/>
      <c r="L800" s="284"/>
      <c r="M800" s="284"/>
      <c r="N800" s="284"/>
      <c r="O800" s="284"/>
      <c r="P800" s="284"/>
      <c r="Q800" s="284"/>
      <c r="R800" s="284"/>
    </row>
    <row r="801" spans="1:18" ht="44.25" customHeight="1" x14ac:dyDescent="0.35">
      <c r="A801" s="284"/>
      <c r="B801" s="284"/>
      <c r="C801" s="284"/>
      <c r="D801" s="284"/>
      <c r="E801" s="284"/>
      <c r="F801" s="284"/>
      <c r="G801" s="284"/>
      <c r="H801" s="284"/>
      <c r="I801" s="284"/>
      <c r="J801" s="284"/>
      <c r="K801" s="284"/>
      <c r="L801" s="284"/>
      <c r="M801" s="284"/>
      <c r="N801" s="284"/>
      <c r="O801" s="284"/>
      <c r="P801" s="284"/>
      <c r="Q801" s="284"/>
      <c r="R801" s="284"/>
    </row>
    <row r="802" spans="1:18" ht="44.25" customHeight="1" x14ac:dyDescent="0.35">
      <c r="A802" s="284"/>
      <c r="B802" s="284"/>
      <c r="C802" s="284"/>
      <c r="D802" s="284"/>
      <c r="E802" s="284"/>
      <c r="F802" s="284"/>
      <c r="G802" s="284"/>
      <c r="H802" s="284"/>
      <c r="I802" s="284"/>
      <c r="J802" s="284"/>
      <c r="K802" s="284"/>
      <c r="L802" s="284"/>
      <c r="M802" s="284"/>
      <c r="N802" s="284"/>
      <c r="O802" s="284"/>
      <c r="P802" s="284"/>
      <c r="Q802" s="284"/>
      <c r="R802" s="284"/>
    </row>
    <row r="803" spans="1:18" ht="44.25" customHeight="1" x14ac:dyDescent="0.35">
      <c r="A803" s="284"/>
      <c r="B803" s="284"/>
      <c r="C803" s="284"/>
      <c r="D803" s="284"/>
      <c r="E803" s="284"/>
      <c r="F803" s="284"/>
      <c r="G803" s="284"/>
      <c r="H803" s="284"/>
      <c r="I803" s="284"/>
      <c r="J803" s="284"/>
      <c r="K803" s="284"/>
      <c r="L803" s="284"/>
      <c r="M803" s="284"/>
      <c r="N803" s="284"/>
      <c r="O803" s="284"/>
      <c r="P803" s="284"/>
      <c r="Q803" s="284"/>
      <c r="R803" s="284"/>
    </row>
    <row r="804" spans="1:18" ht="44.25" customHeight="1" x14ac:dyDescent="0.35">
      <c r="A804" s="284"/>
      <c r="B804" s="284"/>
      <c r="C804" s="284"/>
      <c r="D804" s="284"/>
      <c r="E804" s="284"/>
      <c r="F804" s="284"/>
      <c r="G804" s="284"/>
      <c r="H804" s="284"/>
      <c r="I804" s="284"/>
      <c r="J804" s="284"/>
      <c r="K804" s="284"/>
      <c r="L804" s="284"/>
      <c r="M804" s="284"/>
      <c r="N804" s="284"/>
      <c r="O804" s="284"/>
      <c r="P804" s="284"/>
      <c r="Q804" s="284"/>
      <c r="R804" s="284"/>
    </row>
    <row r="805" spans="1:18" ht="44.25" customHeight="1" x14ac:dyDescent="0.35">
      <c r="A805" s="284"/>
      <c r="B805" s="284"/>
      <c r="C805" s="284"/>
      <c r="D805" s="284"/>
      <c r="E805" s="284"/>
      <c r="F805" s="284"/>
      <c r="G805" s="284"/>
      <c r="H805" s="284"/>
      <c r="I805" s="284"/>
      <c r="J805" s="284"/>
      <c r="K805" s="284"/>
      <c r="L805" s="284"/>
      <c r="M805" s="284"/>
      <c r="N805" s="284"/>
      <c r="O805" s="284"/>
      <c r="P805" s="284"/>
      <c r="Q805" s="284"/>
      <c r="R805" s="284"/>
    </row>
    <row r="806" spans="1:18" ht="44.25" customHeight="1" x14ac:dyDescent="0.35">
      <c r="A806" s="284"/>
      <c r="B806" s="284"/>
      <c r="C806" s="284"/>
      <c r="D806" s="284"/>
      <c r="E806" s="284"/>
      <c r="F806" s="284"/>
      <c r="G806" s="284"/>
      <c r="H806" s="284"/>
      <c r="I806" s="284"/>
      <c r="J806" s="284"/>
      <c r="K806" s="284"/>
      <c r="L806" s="284"/>
      <c r="M806" s="284"/>
      <c r="N806" s="284"/>
      <c r="O806" s="284"/>
      <c r="P806" s="284"/>
      <c r="Q806" s="284"/>
      <c r="R806" s="284"/>
    </row>
    <row r="807" spans="1:18" ht="44.25" customHeight="1" x14ac:dyDescent="0.35">
      <c r="A807" s="284"/>
      <c r="B807" s="284"/>
      <c r="C807" s="284"/>
      <c r="D807" s="284"/>
      <c r="E807" s="284"/>
      <c r="F807" s="284"/>
      <c r="G807" s="284"/>
      <c r="H807" s="284"/>
      <c r="I807" s="284"/>
      <c r="J807" s="284"/>
      <c r="K807" s="284"/>
      <c r="L807" s="284"/>
      <c r="M807" s="284"/>
      <c r="N807" s="284"/>
      <c r="O807" s="284"/>
      <c r="P807" s="284"/>
      <c r="Q807" s="284"/>
      <c r="R807" s="284"/>
    </row>
    <row r="808" spans="1:18" ht="44.25" customHeight="1" x14ac:dyDescent="0.35">
      <c r="A808" s="284"/>
      <c r="B808" s="284"/>
      <c r="C808" s="284"/>
      <c r="D808" s="284"/>
      <c r="E808" s="284"/>
      <c r="F808" s="284"/>
      <c r="G808" s="284"/>
      <c r="H808" s="284"/>
      <c r="I808" s="284"/>
      <c r="J808" s="284"/>
      <c r="K808" s="284"/>
      <c r="L808" s="284"/>
      <c r="M808" s="284"/>
      <c r="N808" s="284"/>
      <c r="O808" s="284"/>
      <c r="P808" s="284"/>
      <c r="Q808" s="284"/>
      <c r="R808" s="284"/>
    </row>
    <row r="809" spans="1:18" ht="44.25" customHeight="1" x14ac:dyDescent="0.35">
      <c r="A809" s="284"/>
      <c r="B809" s="284"/>
      <c r="C809" s="284"/>
      <c r="D809" s="284"/>
      <c r="E809" s="284"/>
      <c r="F809" s="284"/>
      <c r="G809" s="284"/>
      <c r="H809" s="284"/>
      <c r="I809" s="284"/>
      <c r="J809" s="284"/>
      <c r="K809" s="284"/>
      <c r="L809" s="284"/>
      <c r="M809" s="284"/>
      <c r="N809" s="284"/>
      <c r="O809" s="284"/>
      <c r="P809" s="284"/>
      <c r="Q809" s="284"/>
      <c r="R809" s="284"/>
    </row>
    <row r="810" spans="1:18" ht="44.25" customHeight="1" x14ac:dyDescent="0.35">
      <c r="A810" s="284"/>
      <c r="B810" s="284"/>
      <c r="C810" s="284"/>
      <c r="D810" s="284"/>
      <c r="E810" s="284"/>
      <c r="F810" s="284"/>
      <c r="G810" s="284"/>
      <c r="H810" s="284"/>
      <c r="I810" s="284"/>
      <c r="J810" s="284"/>
      <c r="K810" s="284"/>
      <c r="L810" s="284"/>
      <c r="M810" s="284"/>
      <c r="N810" s="284"/>
      <c r="O810" s="284"/>
      <c r="P810" s="284"/>
      <c r="Q810" s="284"/>
      <c r="R810" s="284"/>
    </row>
    <row r="811" spans="1:18" ht="44.25" customHeight="1" x14ac:dyDescent="0.35">
      <c r="A811" s="284"/>
      <c r="B811" s="284"/>
      <c r="C811" s="284"/>
      <c r="D811" s="284"/>
      <c r="E811" s="284"/>
      <c r="F811" s="284"/>
      <c r="G811" s="284"/>
      <c r="H811" s="284"/>
      <c r="I811" s="284"/>
      <c r="J811" s="284"/>
      <c r="K811" s="284"/>
      <c r="L811" s="284"/>
      <c r="M811" s="284"/>
      <c r="N811" s="284"/>
      <c r="O811" s="284"/>
      <c r="P811" s="284"/>
      <c r="Q811" s="284"/>
      <c r="R811" s="284"/>
    </row>
    <row r="812" spans="1:18" ht="44.25" customHeight="1" x14ac:dyDescent="0.35">
      <c r="A812" s="284"/>
      <c r="B812" s="284"/>
      <c r="C812" s="284"/>
      <c r="D812" s="284"/>
      <c r="E812" s="284"/>
      <c r="F812" s="284"/>
      <c r="G812" s="284"/>
      <c r="H812" s="284"/>
      <c r="I812" s="284"/>
      <c r="J812" s="284"/>
      <c r="K812" s="284"/>
      <c r="L812" s="284"/>
      <c r="M812" s="284"/>
      <c r="N812" s="284"/>
      <c r="O812" s="284"/>
      <c r="P812" s="284"/>
      <c r="Q812" s="284"/>
      <c r="R812" s="284"/>
    </row>
    <row r="813" spans="1:18" ht="44.25" customHeight="1" x14ac:dyDescent="0.35">
      <c r="A813" s="284"/>
      <c r="B813" s="284"/>
      <c r="C813" s="284"/>
      <c r="D813" s="284"/>
      <c r="E813" s="284"/>
      <c r="F813" s="284"/>
      <c r="G813" s="284"/>
      <c r="H813" s="284"/>
      <c r="I813" s="284"/>
      <c r="J813" s="284"/>
      <c r="K813" s="284"/>
      <c r="L813" s="284"/>
      <c r="M813" s="284"/>
      <c r="N813" s="284"/>
      <c r="O813" s="284"/>
      <c r="P813" s="284"/>
      <c r="Q813" s="284"/>
      <c r="R813" s="284"/>
    </row>
    <row r="814" spans="1:18" ht="44.25" customHeight="1" x14ac:dyDescent="0.35">
      <c r="A814" s="284"/>
      <c r="B814" s="284"/>
      <c r="C814" s="284"/>
      <c r="D814" s="284"/>
      <c r="E814" s="284"/>
      <c r="F814" s="284"/>
      <c r="G814" s="284"/>
      <c r="H814" s="284"/>
      <c r="I814" s="284"/>
      <c r="J814" s="284"/>
      <c r="K814" s="284"/>
      <c r="L814" s="284"/>
      <c r="M814" s="284"/>
      <c r="N814" s="284"/>
      <c r="O814" s="284"/>
      <c r="P814" s="284"/>
      <c r="Q814" s="284"/>
      <c r="R814" s="284"/>
    </row>
    <row r="815" spans="1:18" ht="44.25" customHeight="1" x14ac:dyDescent="0.35">
      <c r="A815" s="284"/>
      <c r="B815" s="284"/>
      <c r="C815" s="284"/>
      <c r="D815" s="284"/>
      <c r="E815" s="284"/>
      <c r="F815" s="284"/>
      <c r="G815" s="284"/>
      <c r="H815" s="284"/>
      <c r="I815" s="284"/>
      <c r="J815" s="284"/>
      <c r="K815" s="284"/>
      <c r="L815" s="284"/>
      <c r="M815" s="284"/>
      <c r="N815" s="284"/>
      <c r="O815" s="284"/>
      <c r="P815" s="284"/>
      <c r="Q815" s="284"/>
      <c r="R815" s="284"/>
    </row>
    <row r="816" spans="1:18" ht="44.25" customHeight="1" x14ac:dyDescent="0.35">
      <c r="A816" s="284"/>
      <c r="B816" s="284"/>
      <c r="C816" s="284"/>
      <c r="D816" s="284"/>
      <c r="E816" s="284"/>
      <c r="F816" s="284"/>
      <c r="G816" s="284"/>
      <c r="H816" s="284"/>
      <c r="I816" s="284"/>
      <c r="J816" s="284"/>
      <c r="K816" s="284"/>
      <c r="L816" s="284"/>
      <c r="M816" s="284"/>
      <c r="N816" s="284"/>
      <c r="O816" s="284"/>
      <c r="P816" s="284"/>
      <c r="Q816" s="284"/>
      <c r="R816" s="284"/>
    </row>
    <row r="817" spans="1:18" ht="44.25" customHeight="1" x14ac:dyDescent="0.35">
      <c r="A817" s="284"/>
      <c r="B817" s="284"/>
      <c r="C817" s="284"/>
      <c r="D817" s="284"/>
      <c r="E817" s="284"/>
      <c r="F817" s="284"/>
      <c r="G817" s="284"/>
      <c r="H817" s="284"/>
      <c r="I817" s="284"/>
      <c r="J817" s="284"/>
      <c r="K817" s="284"/>
      <c r="L817" s="284"/>
      <c r="M817" s="284"/>
      <c r="N817" s="284"/>
      <c r="O817" s="284"/>
      <c r="P817" s="284"/>
      <c r="Q817" s="284"/>
      <c r="R817" s="284"/>
    </row>
    <row r="818" spans="1:18" ht="44.25" customHeight="1" x14ac:dyDescent="0.35">
      <c r="A818" s="284"/>
      <c r="B818" s="284"/>
      <c r="C818" s="284"/>
      <c r="D818" s="284"/>
      <c r="E818" s="284"/>
      <c r="F818" s="284"/>
      <c r="G818" s="284"/>
      <c r="H818" s="284"/>
      <c r="I818" s="284"/>
      <c r="J818" s="284"/>
      <c r="K818" s="284"/>
      <c r="L818" s="284"/>
      <c r="M818" s="284"/>
      <c r="N818" s="284"/>
      <c r="O818" s="284"/>
      <c r="P818" s="284"/>
      <c r="Q818" s="284"/>
      <c r="R818" s="284"/>
    </row>
    <row r="819" spans="1:18" ht="44.25" customHeight="1" x14ac:dyDescent="0.35">
      <c r="A819" s="284"/>
      <c r="B819" s="284"/>
      <c r="C819" s="284"/>
      <c r="D819" s="284"/>
      <c r="E819" s="284"/>
      <c r="F819" s="284"/>
      <c r="G819" s="284"/>
      <c r="H819" s="284"/>
      <c r="I819" s="284"/>
      <c r="J819" s="284"/>
      <c r="K819" s="284"/>
      <c r="L819" s="284"/>
      <c r="M819" s="284"/>
      <c r="N819" s="284"/>
      <c r="O819" s="284"/>
      <c r="P819" s="284"/>
      <c r="Q819" s="284"/>
      <c r="R819" s="284"/>
    </row>
    <row r="820" spans="1:18" ht="44.25" customHeight="1" x14ac:dyDescent="0.35">
      <c r="A820" s="284"/>
      <c r="B820" s="284"/>
      <c r="C820" s="284"/>
      <c r="D820" s="284"/>
      <c r="E820" s="284"/>
      <c r="F820" s="284"/>
      <c r="G820" s="284"/>
      <c r="H820" s="284"/>
      <c r="I820" s="284"/>
      <c r="J820" s="284"/>
      <c r="K820" s="284"/>
      <c r="L820" s="284"/>
      <c r="M820" s="284"/>
      <c r="N820" s="284"/>
      <c r="O820" s="284"/>
      <c r="P820" s="284"/>
      <c r="Q820" s="284"/>
      <c r="R820" s="284"/>
    </row>
    <row r="821" spans="1:18" ht="44.25" customHeight="1" x14ac:dyDescent="0.35">
      <c r="A821" s="284"/>
      <c r="B821" s="284"/>
      <c r="C821" s="284"/>
      <c r="D821" s="284"/>
      <c r="E821" s="284"/>
      <c r="F821" s="284"/>
      <c r="G821" s="284"/>
      <c r="H821" s="284"/>
      <c r="I821" s="284"/>
      <c r="J821" s="284"/>
      <c r="K821" s="284"/>
      <c r="L821" s="284"/>
      <c r="M821" s="284"/>
      <c r="N821" s="284"/>
      <c r="O821" s="284"/>
      <c r="P821" s="284"/>
      <c r="Q821" s="284"/>
      <c r="R821" s="284"/>
    </row>
    <row r="822" spans="1:18" ht="44.25" customHeight="1" x14ac:dyDescent="0.35">
      <c r="A822" s="284"/>
      <c r="B822" s="284"/>
      <c r="C822" s="284"/>
      <c r="D822" s="284"/>
      <c r="E822" s="284"/>
      <c r="F822" s="284"/>
      <c r="G822" s="284"/>
      <c r="H822" s="284"/>
      <c r="I822" s="284"/>
      <c r="J822" s="284"/>
      <c r="K822" s="284"/>
      <c r="L822" s="284"/>
      <c r="M822" s="284"/>
      <c r="N822" s="284"/>
      <c r="O822" s="284"/>
      <c r="P822" s="284"/>
      <c r="Q822" s="284"/>
      <c r="R822" s="284"/>
    </row>
    <row r="823" spans="1:18" ht="44.25" customHeight="1" x14ac:dyDescent="0.35">
      <c r="A823" s="284"/>
      <c r="B823" s="284"/>
      <c r="C823" s="284"/>
      <c r="D823" s="284"/>
      <c r="E823" s="284"/>
      <c r="F823" s="284"/>
      <c r="G823" s="284"/>
      <c r="H823" s="284"/>
      <c r="I823" s="284"/>
      <c r="J823" s="284"/>
      <c r="K823" s="284"/>
      <c r="L823" s="284"/>
      <c r="M823" s="284"/>
      <c r="N823" s="284"/>
      <c r="O823" s="284"/>
      <c r="P823" s="284"/>
      <c r="Q823" s="284"/>
      <c r="R823" s="284"/>
    </row>
    <row r="824" spans="1:18" ht="44.25" customHeight="1" x14ac:dyDescent="0.35">
      <c r="A824" s="284"/>
      <c r="B824" s="284"/>
      <c r="C824" s="284"/>
      <c r="D824" s="284"/>
      <c r="E824" s="284"/>
      <c r="F824" s="284"/>
      <c r="G824" s="284"/>
      <c r="H824" s="284"/>
      <c r="I824" s="284"/>
      <c r="J824" s="284"/>
      <c r="K824" s="284"/>
      <c r="L824" s="284"/>
      <c r="M824" s="284"/>
      <c r="N824" s="284"/>
      <c r="O824" s="284"/>
      <c r="P824" s="284"/>
      <c r="Q824" s="284"/>
      <c r="R824" s="284"/>
    </row>
    <row r="825" spans="1:18" ht="44.25" customHeight="1" x14ac:dyDescent="0.35">
      <c r="A825" s="284"/>
      <c r="B825" s="284"/>
      <c r="C825" s="284"/>
      <c r="D825" s="284"/>
      <c r="E825" s="284"/>
      <c r="F825" s="284"/>
      <c r="G825" s="284"/>
      <c r="H825" s="284"/>
      <c r="I825" s="284"/>
      <c r="J825" s="284"/>
      <c r="K825" s="284"/>
      <c r="L825" s="284"/>
      <c r="M825" s="284"/>
      <c r="N825" s="284"/>
      <c r="O825" s="284"/>
      <c r="P825" s="284"/>
      <c r="Q825" s="284"/>
      <c r="R825" s="284"/>
    </row>
    <row r="826" spans="1:18" ht="44.25" customHeight="1" x14ac:dyDescent="0.35">
      <c r="A826" s="284"/>
      <c r="B826" s="284"/>
      <c r="C826" s="284"/>
      <c r="D826" s="284"/>
      <c r="E826" s="284"/>
      <c r="F826" s="284"/>
      <c r="G826" s="284"/>
      <c r="H826" s="284"/>
      <c r="I826" s="284"/>
      <c r="J826" s="284"/>
      <c r="K826" s="284"/>
      <c r="L826" s="284"/>
      <c r="M826" s="284"/>
      <c r="N826" s="284"/>
      <c r="O826" s="284"/>
      <c r="P826" s="284"/>
      <c r="Q826" s="284"/>
      <c r="R826" s="284"/>
    </row>
    <row r="827" spans="1:18" ht="44.25" customHeight="1" x14ac:dyDescent="0.35">
      <c r="A827" s="284"/>
      <c r="B827" s="284"/>
      <c r="C827" s="284"/>
      <c r="D827" s="284"/>
      <c r="E827" s="284"/>
      <c r="F827" s="284"/>
      <c r="G827" s="284"/>
      <c r="H827" s="284"/>
      <c r="I827" s="284"/>
      <c r="J827" s="284"/>
      <c r="K827" s="284"/>
      <c r="L827" s="284"/>
      <c r="M827" s="284"/>
      <c r="N827" s="284"/>
      <c r="O827" s="284"/>
      <c r="P827" s="284"/>
      <c r="Q827" s="284"/>
      <c r="R827" s="284"/>
    </row>
    <row r="828" spans="1:18" ht="44.25" customHeight="1" x14ac:dyDescent="0.35">
      <c r="A828" s="284"/>
      <c r="B828" s="284"/>
      <c r="C828" s="284"/>
      <c r="D828" s="284"/>
      <c r="E828" s="284"/>
      <c r="F828" s="284"/>
      <c r="G828" s="284"/>
      <c r="H828" s="284"/>
      <c r="I828" s="284"/>
      <c r="J828" s="284"/>
      <c r="K828" s="284"/>
      <c r="L828" s="284"/>
      <c r="M828" s="284"/>
      <c r="N828" s="284"/>
      <c r="O828" s="284"/>
      <c r="P828" s="284"/>
      <c r="Q828" s="284"/>
      <c r="R828" s="284"/>
    </row>
    <row r="829" spans="1:18" ht="44.25" customHeight="1" x14ac:dyDescent="0.35">
      <c r="A829" s="284"/>
      <c r="B829" s="284"/>
      <c r="C829" s="284"/>
      <c r="D829" s="284"/>
      <c r="E829" s="284"/>
      <c r="F829" s="284"/>
      <c r="G829" s="284"/>
      <c r="H829" s="284"/>
      <c r="I829" s="284"/>
      <c r="J829" s="284"/>
      <c r="K829" s="284"/>
      <c r="L829" s="284"/>
      <c r="M829" s="284"/>
      <c r="N829" s="284"/>
      <c r="O829" s="284"/>
      <c r="P829" s="284"/>
      <c r="Q829" s="284"/>
      <c r="R829" s="284"/>
    </row>
    <row r="830" spans="1:18" ht="44.25" customHeight="1" x14ac:dyDescent="0.35">
      <c r="A830" s="284"/>
      <c r="B830" s="284"/>
      <c r="C830" s="284"/>
      <c r="D830" s="284"/>
      <c r="E830" s="284"/>
      <c r="F830" s="284"/>
      <c r="G830" s="284"/>
      <c r="H830" s="284"/>
      <c r="I830" s="284"/>
      <c r="J830" s="284"/>
      <c r="K830" s="284"/>
      <c r="L830" s="284"/>
      <c r="M830" s="284"/>
      <c r="N830" s="284"/>
      <c r="O830" s="284"/>
      <c r="P830" s="284"/>
      <c r="Q830" s="284"/>
      <c r="R830" s="284"/>
    </row>
    <row r="831" spans="1:18" ht="44.25" customHeight="1" x14ac:dyDescent="0.35">
      <c r="A831" s="284"/>
      <c r="B831" s="284"/>
      <c r="C831" s="284"/>
      <c r="D831" s="284"/>
      <c r="E831" s="284"/>
      <c r="F831" s="284"/>
      <c r="G831" s="284"/>
      <c r="H831" s="284"/>
      <c r="I831" s="284"/>
      <c r="J831" s="284"/>
      <c r="K831" s="284"/>
      <c r="L831" s="284"/>
      <c r="M831" s="284"/>
      <c r="N831" s="284"/>
      <c r="O831" s="284"/>
      <c r="P831" s="284"/>
      <c r="Q831" s="284"/>
      <c r="R831" s="284"/>
    </row>
    <row r="832" spans="1:18" ht="44.25" customHeight="1" x14ac:dyDescent="0.35">
      <c r="A832" s="284"/>
      <c r="B832" s="284"/>
      <c r="C832" s="284"/>
      <c r="D832" s="284"/>
      <c r="E832" s="284"/>
      <c r="F832" s="284"/>
      <c r="G832" s="284"/>
      <c r="H832" s="284"/>
      <c r="I832" s="284"/>
      <c r="J832" s="284"/>
      <c r="K832" s="284"/>
      <c r="L832" s="284"/>
      <c r="M832" s="284"/>
      <c r="N832" s="284"/>
      <c r="O832" s="284"/>
      <c r="P832" s="284"/>
      <c r="Q832" s="284"/>
      <c r="R832" s="284"/>
    </row>
    <row r="833" spans="1:18" ht="44.25" customHeight="1" x14ac:dyDescent="0.35">
      <c r="A833" s="284"/>
      <c r="B833" s="284"/>
      <c r="C833" s="284"/>
      <c r="D833" s="284"/>
      <c r="E833" s="284"/>
      <c r="F833" s="284"/>
      <c r="G833" s="284"/>
      <c r="H833" s="284"/>
      <c r="I833" s="284"/>
      <c r="J833" s="284"/>
      <c r="K833" s="284"/>
      <c r="L833" s="284"/>
      <c r="M833" s="284"/>
      <c r="N833" s="284"/>
      <c r="O833" s="284"/>
      <c r="P833" s="284"/>
      <c r="Q833" s="284"/>
      <c r="R833" s="284"/>
    </row>
    <row r="834" spans="1:18" ht="44.25" customHeight="1" x14ac:dyDescent="0.35">
      <c r="A834" s="284"/>
      <c r="B834" s="284"/>
      <c r="C834" s="284"/>
      <c r="D834" s="284"/>
      <c r="E834" s="284"/>
      <c r="F834" s="284"/>
      <c r="G834" s="284"/>
      <c r="H834" s="284"/>
      <c r="I834" s="284"/>
      <c r="J834" s="284"/>
      <c r="K834" s="284"/>
      <c r="L834" s="284"/>
      <c r="M834" s="284"/>
      <c r="N834" s="284"/>
      <c r="O834" s="284"/>
      <c r="P834" s="284"/>
      <c r="Q834" s="284"/>
      <c r="R834" s="284"/>
    </row>
    <row r="835" spans="1:18" ht="44.25" customHeight="1" x14ac:dyDescent="0.35">
      <c r="A835" s="284"/>
      <c r="B835" s="284"/>
      <c r="C835" s="284"/>
      <c r="D835" s="284"/>
      <c r="E835" s="284"/>
      <c r="F835" s="284"/>
      <c r="G835" s="284"/>
      <c r="H835" s="284"/>
      <c r="I835" s="284"/>
      <c r="J835" s="284"/>
      <c r="K835" s="284"/>
      <c r="L835" s="284"/>
      <c r="M835" s="284"/>
      <c r="N835" s="284"/>
      <c r="O835" s="284"/>
      <c r="P835" s="284"/>
      <c r="Q835" s="284"/>
      <c r="R835" s="284"/>
    </row>
    <row r="836" spans="1:18" ht="44.25" customHeight="1" x14ac:dyDescent="0.35">
      <c r="A836" s="284"/>
      <c r="B836" s="284"/>
      <c r="C836" s="284"/>
      <c r="D836" s="284"/>
      <c r="E836" s="284"/>
      <c r="F836" s="284"/>
      <c r="G836" s="284"/>
      <c r="H836" s="284"/>
      <c r="I836" s="284"/>
      <c r="J836" s="284"/>
      <c r="K836" s="284"/>
      <c r="L836" s="284"/>
      <c r="M836" s="284"/>
      <c r="N836" s="284"/>
      <c r="O836" s="284"/>
      <c r="P836" s="284"/>
      <c r="Q836" s="284"/>
      <c r="R836" s="284"/>
    </row>
    <row r="837" spans="1:18" ht="44.25" customHeight="1" x14ac:dyDescent="0.35">
      <c r="A837" s="284"/>
      <c r="B837" s="284"/>
      <c r="C837" s="284"/>
      <c r="D837" s="284"/>
      <c r="E837" s="284"/>
      <c r="F837" s="284"/>
      <c r="G837" s="284"/>
      <c r="H837" s="284"/>
      <c r="I837" s="284"/>
      <c r="J837" s="284"/>
      <c r="K837" s="284"/>
      <c r="L837" s="284"/>
      <c r="M837" s="284"/>
      <c r="N837" s="284"/>
      <c r="O837" s="284"/>
      <c r="P837" s="284"/>
      <c r="Q837" s="284"/>
      <c r="R837" s="284"/>
    </row>
    <row r="838" spans="1:18" ht="44.25" customHeight="1" x14ac:dyDescent="0.35">
      <c r="A838" s="284"/>
      <c r="B838" s="284"/>
      <c r="C838" s="284"/>
      <c r="D838" s="284"/>
      <c r="E838" s="284"/>
      <c r="F838" s="284"/>
      <c r="G838" s="284"/>
      <c r="H838" s="284"/>
      <c r="I838" s="284"/>
      <c r="J838" s="284"/>
      <c r="K838" s="284"/>
      <c r="L838" s="284"/>
      <c r="M838" s="284"/>
      <c r="N838" s="284"/>
      <c r="O838" s="284"/>
      <c r="P838" s="284"/>
      <c r="Q838" s="284"/>
      <c r="R838" s="284"/>
    </row>
    <row r="839" spans="1:18" ht="44.25" customHeight="1" x14ac:dyDescent="0.35">
      <c r="A839" s="284"/>
      <c r="B839" s="284"/>
      <c r="C839" s="284"/>
      <c r="D839" s="284"/>
      <c r="E839" s="284"/>
      <c r="F839" s="284"/>
      <c r="G839" s="284"/>
      <c r="H839" s="284"/>
      <c r="I839" s="284"/>
      <c r="J839" s="284"/>
      <c r="K839" s="284"/>
      <c r="L839" s="284"/>
      <c r="M839" s="284"/>
      <c r="N839" s="284"/>
      <c r="O839" s="284"/>
      <c r="P839" s="284"/>
      <c r="Q839" s="284"/>
      <c r="R839" s="284"/>
    </row>
    <row r="840" spans="1:18" ht="44.25" customHeight="1" x14ac:dyDescent="0.35">
      <c r="A840" s="284"/>
      <c r="B840" s="284"/>
      <c r="C840" s="284"/>
      <c r="D840" s="284"/>
      <c r="E840" s="284"/>
      <c r="F840" s="284"/>
      <c r="G840" s="284"/>
      <c r="H840" s="284"/>
      <c r="I840" s="284"/>
      <c r="J840" s="284"/>
      <c r="K840" s="284"/>
      <c r="L840" s="284"/>
      <c r="M840" s="284"/>
      <c r="N840" s="284"/>
      <c r="O840" s="284"/>
      <c r="P840" s="284"/>
      <c r="Q840" s="284"/>
      <c r="R840" s="284"/>
    </row>
    <row r="841" spans="1:18" ht="44.25" customHeight="1" x14ac:dyDescent="0.35">
      <c r="A841" s="284"/>
      <c r="B841" s="284"/>
      <c r="C841" s="284"/>
      <c r="D841" s="284"/>
      <c r="E841" s="284"/>
      <c r="F841" s="284"/>
      <c r="G841" s="284"/>
      <c r="H841" s="284"/>
      <c r="I841" s="284"/>
      <c r="J841" s="284"/>
      <c r="K841" s="284"/>
      <c r="L841" s="284"/>
      <c r="M841" s="284"/>
      <c r="N841" s="284"/>
      <c r="O841" s="284"/>
      <c r="P841" s="284"/>
      <c r="Q841" s="284"/>
      <c r="R841" s="284"/>
    </row>
    <row r="842" spans="1:18" ht="44.25" customHeight="1" x14ac:dyDescent="0.35">
      <c r="A842" s="284"/>
      <c r="B842" s="284"/>
      <c r="C842" s="284"/>
      <c r="D842" s="284"/>
      <c r="E842" s="284"/>
      <c r="F842" s="284"/>
      <c r="G842" s="284"/>
      <c r="H842" s="284"/>
      <c r="I842" s="284"/>
      <c r="J842" s="284"/>
      <c r="K842" s="284"/>
      <c r="L842" s="284"/>
      <c r="M842" s="284"/>
      <c r="N842" s="284"/>
      <c r="O842" s="284"/>
      <c r="P842" s="284"/>
      <c r="Q842" s="284"/>
      <c r="R842" s="284"/>
    </row>
    <row r="843" spans="1:18" ht="44.25" customHeight="1" x14ac:dyDescent="0.35">
      <c r="A843" s="284"/>
      <c r="B843" s="284"/>
      <c r="C843" s="284"/>
      <c r="D843" s="284"/>
      <c r="E843" s="284"/>
      <c r="F843" s="284"/>
      <c r="G843" s="284"/>
      <c r="H843" s="284"/>
      <c r="I843" s="284"/>
      <c r="J843" s="284"/>
      <c r="K843" s="284"/>
      <c r="L843" s="284"/>
      <c r="M843" s="284"/>
      <c r="N843" s="284"/>
      <c r="O843" s="284"/>
      <c r="P843" s="284"/>
      <c r="Q843" s="284"/>
      <c r="R843" s="284"/>
    </row>
    <row r="844" spans="1:18" ht="44.25" customHeight="1" x14ac:dyDescent="0.35">
      <c r="A844" s="284"/>
      <c r="B844" s="284"/>
      <c r="C844" s="284"/>
      <c r="D844" s="284"/>
      <c r="E844" s="284"/>
      <c r="F844" s="284"/>
      <c r="G844" s="284"/>
      <c r="H844" s="284"/>
      <c r="I844" s="284"/>
      <c r="J844" s="284"/>
      <c r="K844" s="284"/>
      <c r="L844" s="284"/>
      <c r="M844" s="284"/>
      <c r="N844" s="284"/>
      <c r="O844" s="284"/>
      <c r="P844" s="284"/>
      <c r="Q844" s="284"/>
      <c r="R844" s="284"/>
    </row>
    <row r="845" spans="1:18" ht="44.25" customHeight="1" x14ac:dyDescent="0.35">
      <c r="A845" s="284"/>
      <c r="B845" s="284"/>
      <c r="C845" s="284"/>
      <c r="D845" s="284"/>
      <c r="E845" s="284"/>
      <c r="F845" s="284"/>
      <c r="G845" s="284"/>
      <c r="H845" s="284"/>
      <c r="I845" s="284"/>
      <c r="J845" s="284"/>
      <c r="K845" s="284"/>
      <c r="L845" s="284"/>
      <c r="M845" s="284"/>
      <c r="N845" s="284"/>
      <c r="O845" s="284"/>
      <c r="P845" s="284"/>
      <c r="Q845" s="284"/>
      <c r="R845" s="284"/>
    </row>
    <row r="846" spans="1:18" ht="44.25" customHeight="1" x14ac:dyDescent="0.35">
      <c r="A846" s="284"/>
      <c r="B846" s="284"/>
      <c r="C846" s="284"/>
      <c r="D846" s="284"/>
      <c r="E846" s="284"/>
      <c r="F846" s="284"/>
      <c r="G846" s="284"/>
      <c r="H846" s="284"/>
      <c r="I846" s="284"/>
      <c r="J846" s="284"/>
      <c r="K846" s="284"/>
      <c r="L846" s="284"/>
      <c r="M846" s="284"/>
      <c r="N846" s="284"/>
      <c r="O846" s="284"/>
      <c r="P846" s="284"/>
      <c r="Q846" s="284"/>
      <c r="R846" s="284"/>
    </row>
    <row r="847" spans="1:18" ht="44.25" customHeight="1" x14ac:dyDescent="0.35">
      <c r="A847" s="284"/>
      <c r="B847" s="284"/>
      <c r="C847" s="284"/>
      <c r="D847" s="284"/>
      <c r="E847" s="284"/>
      <c r="F847" s="284"/>
      <c r="G847" s="284"/>
      <c r="H847" s="284"/>
      <c r="I847" s="284"/>
      <c r="J847" s="284"/>
      <c r="K847" s="284"/>
      <c r="L847" s="284"/>
      <c r="M847" s="284"/>
      <c r="N847" s="284"/>
      <c r="O847" s="284"/>
      <c r="P847" s="284"/>
      <c r="Q847" s="284"/>
      <c r="R847" s="284"/>
    </row>
    <row r="848" spans="1:18" ht="44.25" customHeight="1" x14ac:dyDescent="0.35">
      <c r="A848" s="284"/>
      <c r="B848" s="284"/>
      <c r="C848" s="284"/>
      <c r="D848" s="284"/>
      <c r="E848" s="284"/>
      <c r="F848" s="284"/>
      <c r="G848" s="284"/>
      <c r="H848" s="284"/>
      <c r="I848" s="284"/>
      <c r="J848" s="284"/>
      <c r="K848" s="284"/>
      <c r="L848" s="284"/>
      <c r="M848" s="284"/>
      <c r="N848" s="284"/>
      <c r="O848" s="284"/>
      <c r="P848" s="284"/>
      <c r="Q848" s="284"/>
      <c r="R848" s="284"/>
    </row>
    <row r="849" spans="1:18" ht="44.25" customHeight="1" x14ac:dyDescent="0.35">
      <c r="A849" s="284"/>
      <c r="B849" s="284"/>
      <c r="C849" s="284"/>
      <c r="D849" s="284"/>
      <c r="E849" s="284"/>
      <c r="F849" s="284"/>
      <c r="G849" s="284"/>
      <c r="H849" s="284"/>
      <c r="I849" s="284"/>
      <c r="J849" s="284"/>
      <c r="K849" s="284"/>
      <c r="L849" s="284"/>
      <c r="M849" s="284"/>
      <c r="N849" s="284"/>
      <c r="O849" s="284"/>
      <c r="P849" s="284"/>
      <c r="Q849" s="284"/>
      <c r="R849" s="284"/>
    </row>
    <row r="850" spans="1:18" ht="44.25" customHeight="1" x14ac:dyDescent="0.35">
      <c r="A850" s="284"/>
      <c r="B850" s="284"/>
      <c r="C850" s="284"/>
      <c r="D850" s="284"/>
      <c r="E850" s="284"/>
      <c r="F850" s="284"/>
      <c r="G850" s="284"/>
      <c r="H850" s="284"/>
      <c r="I850" s="284"/>
      <c r="J850" s="284"/>
      <c r="K850" s="284"/>
      <c r="L850" s="284"/>
      <c r="M850" s="284"/>
      <c r="N850" s="284"/>
      <c r="O850" s="284"/>
      <c r="P850" s="284"/>
      <c r="Q850" s="284"/>
      <c r="R850" s="284"/>
    </row>
    <row r="851" spans="1:18" ht="44.25" customHeight="1" x14ac:dyDescent="0.35">
      <c r="A851" s="284"/>
      <c r="B851" s="284"/>
      <c r="C851" s="284"/>
      <c r="D851" s="284"/>
      <c r="E851" s="284"/>
      <c r="F851" s="284"/>
      <c r="G851" s="284"/>
      <c r="H851" s="284"/>
      <c r="I851" s="284"/>
      <c r="J851" s="284"/>
      <c r="K851" s="284"/>
      <c r="L851" s="284"/>
      <c r="M851" s="284"/>
      <c r="N851" s="284"/>
      <c r="O851" s="284"/>
      <c r="P851" s="284"/>
      <c r="Q851" s="284"/>
      <c r="R851" s="284"/>
    </row>
    <row r="852" spans="1:18" ht="44.25" customHeight="1" x14ac:dyDescent="0.35">
      <c r="A852" s="284"/>
      <c r="B852" s="284"/>
      <c r="C852" s="284"/>
      <c r="D852" s="284"/>
      <c r="E852" s="284"/>
      <c r="F852" s="284"/>
      <c r="G852" s="284"/>
      <c r="H852" s="284"/>
      <c r="I852" s="284"/>
      <c r="J852" s="284"/>
      <c r="K852" s="284"/>
      <c r="L852" s="284"/>
      <c r="M852" s="284"/>
      <c r="N852" s="284"/>
      <c r="O852" s="284"/>
      <c r="P852" s="284"/>
      <c r="Q852" s="284"/>
      <c r="R852" s="284"/>
    </row>
    <row r="853" spans="1:18" ht="44.25" customHeight="1" x14ac:dyDescent="0.35">
      <c r="A853" s="284"/>
      <c r="B853" s="284"/>
      <c r="C853" s="284"/>
      <c r="D853" s="284"/>
      <c r="E853" s="284"/>
      <c r="F853" s="284"/>
      <c r="G853" s="284"/>
      <c r="H853" s="284"/>
      <c r="I853" s="284"/>
      <c r="J853" s="284"/>
      <c r="K853" s="284"/>
      <c r="L853" s="284"/>
      <c r="M853" s="284"/>
      <c r="N853" s="284"/>
      <c r="O853" s="284"/>
      <c r="P853" s="284"/>
      <c r="Q853" s="284"/>
      <c r="R853" s="284"/>
    </row>
    <row r="854" spans="1:18" ht="44.25" customHeight="1" x14ac:dyDescent="0.35">
      <c r="A854" s="284"/>
      <c r="B854" s="284"/>
      <c r="C854" s="284"/>
      <c r="D854" s="284"/>
      <c r="E854" s="284"/>
      <c r="F854" s="284"/>
      <c r="G854" s="284"/>
      <c r="H854" s="284"/>
      <c r="I854" s="284"/>
      <c r="J854" s="284"/>
      <c r="K854" s="284"/>
      <c r="L854" s="284"/>
      <c r="M854" s="284"/>
      <c r="N854" s="284"/>
      <c r="O854" s="284"/>
      <c r="P854" s="284"/>
      <c r="Q854" s="284"/>
      <c r="R854" s="284"/>
    </row>
    <row r="855" spans="1:18" ht="44.25" customHeight="1" x14ac:dyDescent="0.35">
      <c r="A855" s="284"/>
      <c r="B855" s="284"/>
      <c r="C855" s="284"/>
      <c r="D855" s="284"/>
      <c r="E855" s="284"/>
      <c r="F855" s="284"/>
      <c r="G855" s="284"/>
      <c r="H855" s="284"/>
      <c r="I855" s="284"/>
      <c r="J855" s="284"/>
      <c r="K855" s="284"/>
      <c r="L855" s="284"/>
      <c r="M855" s="284"/>
      <c r="N855" s="284"/>
      <c r="O855" s="284"/>
      <c r="P855" s="284"/>
      <c r="Q855" s="284"/>
      <c r="R855" s="284"/>
    </row>
    <row r="856" spans="1:18" ht="44.25" customHeight="1" x14ac:dyDescent="0.35">
      <c r="A856" s="284"/>
      <c r="B856" s="284"/>
      <c r="C856" s="284"/>
      <c r="D856" s="284"/>
      <c r="E856" s="284"/>
      <c r="F856" s="284"/>
      <c r="G856" s="284"/>
      <c r="H856" s="284"/>
      <c r="I856" s="284"/>
      <c r="J856" s="284"/>
      <c r="K856" s="284"/>
      <c r="L856" s="284"/>
      <c r="M856" s="284"/>
      <c r="N856" s="284"/>
      <c r="O856" s="284"/>
      <c r="P856" s="284"/>
      <c r="Q856" s="284"/>
      <c r="R856" s="284"/>
    </row>
    <row r="857" spans="1:18" ht="44.25" customHeight="1" x14ac:dyDescent="0.35">
      <c r="A857" s="284"/>
      <c r="B857" s="284"/>
      <c r="C857" s="284"/>
      <c r="D857" s="284"/>
      <c r="E857" s="284"/>
      <c r="F857" s="284"/>
      <c r="G857" s="284"/>
      <c r="H857" s="284"/>
      <c r="I857" s="284"/>
      <c r="J857" s="284"/>
      <c r="K857" s="284"/>
      <c r="L857" s="284"/>
      <c r="M857" s="284"/>
      <c r="N857" s="284"/>
      <c r="O857" s="284"/>
      <c r="P857" s="284"/>
      <c r="Q857" s="284"/>
      <c r="R857" s="284"/>
    </row>
    <row r="858" spans="1:18" ht="44.25" customHeight="1" x14ac:dyDescent="0.35">
      <c r="A858" s="284"/>
      <c r="B858" s="284"/>
      <c r="C858" s="284"/>
      <c r="D858" s="284"/>
      <c r="E858" s="284"/>
      <c r="F858" s="284"/>
      <c r="G858" s="284"/>
      <c r="H858" s="284"/>
      <c r="I858" s="284"/>
      <c r="J858" s="284"/>
      <c r="K858" s="284"/>
      <c r="L858" s="284"/>
      <c r="M858" s="284"/>
      <c r="N858" s="284"/>
      <c r="O858" s="284"/>
      <c r="P858" s="284"/>
      <c r="Q858" s="284"/>
      <c r="R858" s="284"/>
    </row>
    <row r="859" spans="1:18" ht="44.25" customHeight="1" x14ac:dyDescent="0.35">
      <c r="A859" s="284"/>
      <c r="B859" s="284"/>
      <c r="C859" s="284"/>
      <c r="D859" s="284"/>
      <c r="E859" s="284"/>
      <c r="F859" s="284"/>
      <c r="G859" s="284"/>
      <c r="H859" s="284"/>
      <c r="I859" s="284"/>
      <c r="J859" s="284"/>
      <c r="K859" s="284"/>
      <c r="L859" s="284"/>
      <c r="M859" s="284"/>
      <c r="N859" s="284"/>
      <c r="O859" s="284"/>
      <c r="P859" s="284"/>
      <c r="Q859" s="284"/>
      <c r="R859" s="284"/>
    </row>
    <row r="860" spans="1:18" ht="44.25" customHeight="1" x14ac:dyDescent="0.35">
      <c r="A860" s="284"/>
      <c r="B860" s="284"/>
      <c r="C860" s="284"/>
      <c r="D860" s="284"/>
      <c r="E860" s="284"/>
      <c r="F860" s="284"/>
      <c r="G860" s="284"/>
      <c r="H860" s="284"/>
      <c r="I860" s="284"/>
      <c r="J860" s="284"/>
      <c r="K860" s="284"/>
      <c r="L860" s="284"/>
      <c r="M860" s="284"/>
      <c r="N860" s="284"/>
      <c r="O860" s="284"/>
      <c r="P860" s="284"/>
      <c r="Q860" s="284"/>
      <c r="R860" s="284"/>
    </row>
    <row r="861" spans="1:18" ht="44.25" customHeight="1" x14ac:dyDescent="0.35">
      <c r="A861" s="284"/>
      <c r="B861" s="284"/>
      <c r="C861" s="284"/>
      <c r="D861" s="284"/>
      <c r="E861" s="284"/>
      <c r="F861" s="284"/>
      <c r="G861" s="284"/>
      <c r="H861" s="284"/>
      <c r="I861" s="284"/>
      <c r="J861" s="284"/>
      <c r="K861" s="284"/>
      <c r="L861" s="284"/>
      <c r="M861" s="284"/>
      <c r="N861" s="284"/>
      <c r="O861" s="284"/>
      <c r="P861" s="284"/>
      <c r="Q861" s="284"/>
      <c r="R861" s="284"/>
    </row>
    <row r="862" spans="1:18" ht="44.25" customHeight="1" x14ac:dyDescent="0.35">
      <c r="A862" s="284"/>
      <c r="B862" s="284"/>
      <c r="C862" s="284"/>
      <c r="D862" s="284"/>
      <c r="E862" s="284"/>
      <c r="F862" s="284"/>
      <c r="G862" s="284"/>
      <c r="H862" s="284"/>
      <c r="I862" s="284"/>
      <c r="J862" s="284"/>
      <c r="K862" s="284"/>
      <c r="L862" s="284"/>
      <c r="M862" s="284"/>
      <c r="N862" s="284"/>
      <c r="O862" s="284"/>
      <c r="P862" s="284"/>
      <c r="Q862" s="284"/>
      <c r="R862" s="284"/>
    </row>
    <row r="863" spans="1:18" ht="44.25" customHeight="1" x14ac:dyDescent="0.35">
      <c r="A863" s="284"/>
      <c r="B863" s="284"/>
      <c r="C863" s="284"/>
      <c r="D863" s="284"/>
      <c r="E863" s="284"/>
      <c r="F863" s="284"/>
      <c r="G863" s="284"/>
      <c r="H863" s="284"/>
      <c r="I863" s="284"/>
      <c r="J863" s="284"/>
      <c r="K863" s="284"/>
      <c r="L863" s="284"/>
      <c r="M863" s="284"/>
      <c r="N863" s="284"/>
      <c r="O863" s="284"/>
      <c r="P863" s="284"/>
      <c r="Q863" s="284"/>
      <c r="R863" s="284"/>
    </row>
    <row r="864" spans="1:18" ht="44.25" customHeight="1" x14ac:dyDescent="0.35">
      <c r="A864" s="284"/>
      <c r="B864" s="284"/>
      <c r="C864" s="284"/>
      <c r="D864" s="284"/>
      <c r="E864" s="284"/>
      <c r="F864" s="284"/>
      <c r="G864" s="284"/>
      <c r="H864" s="284"/>
      <c r="I864" s="284"/>
      <c r="J864" s="284"/>
      <c r="K864" s="284"/>
      <c r="L864" s="284"/>
      <c r="M864" s="284"/>
      <c r="N864" s="284"/>
      <c r="O864" s="284"/>
      <c r="P864" s="284"/>
      <c r="Q864" s="284"/>
      <c r="R864" s="284"/>
    </row>
    <row r="865" spans="1:18" ht="44.25" customHeight="1" x14ac:dyDescent="0.35">
      <c r="A865" s="284"/>
      <c r="B865" s="284"/>
      <c r="C865" s="284"/>
      <c r="D865" s="284"/>
      <c r="E865" s="284"/>
      <c r="F865" s="284"/>
      <c r="G865" s="284"/>
      <c r="H865" s="284"/>
      <c r="I865" s="284"/>
      <c r="J865" s="284"/>
      <c r="K865" s="284"/>
      <c r="L865" s="284"/>
      <c r="M865" s="284"/>
      <c r="N865" s="284"/>
      <c r="O865" s="284"/>
      <c r="P865" s="284"/>
      <c r="Q865" s="284"/>
      <c r="R865" s="284"/>
    </row>
    <row r="866" spans="1:18" ht="44.25" customHeight="1" x14ac:dyDescent="0.35">
      <c r="A866" s="284"/>
      <c r="B866" s="284"/>
      <c r="C866" s="284"/>
      <c r="D866" s="284"/>
      <c r="E866" s="284"/>
      <c r="F866" s="284"/>
      <c r="G866" s="284"/>
      <c r="H866" s="284"/>
      <c r="I866" s="284"/>
      <c r="J866" s="284"/>
      <c r="K866" s="284"/>
      <c r="L866" s="284"/>
      <c r="M866" s="284"/>
      <c r="N866" s="284"/>
      <c r="O866" s="284"/>
      <c r="P866" s="284"/>
      <c r="Q866" s="284"/>
      <c r="R866" s="284"/>
    </row>
    <row r="867" spans="1:18" ht="44.25" customHeight="1" x14ac:dyDescent="0.35">
      <c r="A867" s="284"/>
      <c r="B867" s="284"/>
      <c r="C867" s="284"/>
      <c r="D867" s="284"/>
      <c r="E867" s="284"/>
      <c r="F867" s="284"/>
      <c r="G867" s="284"/>
      <c r="H867" s="284"/>
      <c r="I867" s="284"/>
      <c r="J867" s="284"/>
      <c r="K867" s="284"/>
      <c r="L867" s="284"/>
      <c r="M867" s="284"/>
      <c r="N867" s="284"/>
      <c r="O867" s="284"/>
      <c r="P867" s="284"/>
      <c r="Q867" s="284"/>
      <c r="R867" s="284"/>
    </row>
    <row r="868" spans="1:18" ht="44.25" customHeight="1" x14ac:dyDescent="0.35">
      <c r="A868" s="284"/>
      <c r="B868" s="284"/>
      <c r="C868" s="284"/>
      <c r="D868" s="284"/>
      <c r="E868" s="284"/>
      <c r="F868" s="284"/>
      <c r="G868" s="284"/>
      <c r="H868" s="284"/>
      <c r="I868" s="284"/>
      <c r="J868" s="284"/>
      <c r="K868" s="284"/>
      <c r="L868" s="284"/>
      <c r="M868" s="284"/>
      <c r="N868" s="284"/>
      <c r="O868" s="284"/>
      <c r="P868" s="284"/>
      <c r="Q868" s="284"/>
      <c r="R868" s="284"/>
    </row>
    <row r="869" spans="1:18" ht="44.25" customHeight="1" x14ac:dyDescent="0.35">
      <c r="A869" s="284"/>
      <c r="B869" s="284"/>
      <c r="C869" s="284"/>
      <c r="D869" s="284"/>
      <c r="E869" s="284"/>
      <c r="F869" s="284"/>
      <c r="G869" s="284"/>
      <c r="H869" s="284"/>
      <c r="I869" s="284"/>
      <c r="J869" s="284"/>
      <c r="K869" s="284"/>
      <c r="L869" s="284"/>
      <c r="M869" s="284"/>
      <c r="N869" s="284"/>
      <c r="O869" s="284"/>
      <c r="P869" s="284"/>
      <c r="Q869" s="284"/>
      <c r="R869" s="284"/>
    </row>
    <row r="870" spans="1:18" ht="44.25" customHeight="1" x14ac:dyDescent="0.35">
      <c r="A870" s="284"/>
      <c r="B870" s="284"/>
      <c r="C870" s="284"/>
      <c r="D870" s="284"/>
      <c r="E870" s="284"/>
      <c r="F870" s="284"/>
      <c r="G870" s="284"/>
      <c r="H870" s="284"/>
      <c r="I870" s="284"/>
      <c r="J870" s="284"/>
      <c r="K870" s="284"/>
      <c r="L870" s="284"/>
      <c r="M870" s="284"/>
      <c r="N870" s="284"/>
      <c r="O870" s="284"/>
      <c r="P870" s="284"/>
      <c r="Q870" s="284"/>
      <c r="R870" s="284"/>
    </row>
    <row r="871" spans="1:18" ht="44.25" customHeight="1" x14ac:dyDescent="0.35">
      <c r="A871" s="284"/>
      <c r="B871" s="284"/>
      <c r="C871" s="284"/>
      <c r="D871" s="284"/>
      <c r="E871" s="284"/>
      <c r="F871" s="284"/>
      <c r="G871" s="284"/>
      <c r="H871" s="284"/>
      <c r="I871" s="284"/>
      <c r="J871" s="284"/>
      <c r="K871" s="284"/>
      <c r="L871" s="284"/>
      <c r="M871" s="284"/>
      <c r="N871" s="284"/>
      <c r="O871" s="284"/>
      <c r="P871" s="284"/>
      <c r="Q871" s="284"/>
      <c r="R871" s="284"/>
    </row>
    <row r="872" spans="1:18" ht="44.25" customHeight="1" x14ac:dyDescent="0.35">
      <c r="A872" s="284"/>
      <c r="B872" s="284"/>
      <c r="C872" s="284"/>
      <c r="D872" s="284"/>
      <c r="E872" s="284"/>
      <c r="F872" s="284"/>
      <c r="G872" s="284"/>
      <c r="H872" s="284"/>
      <c r="I872" s="284"/>
      <c r="J872" s="284"/>
      <c r="K872" s="284"/>
      <c r="L872" s="284"/>
      <c r="M872" s="284"/>
      <c r="N872" s="284"/>
      <c r="O872" s="284"/>
      <c r="P872" s="284"/>
      <c r="Q872" s="284"/>
      <c r="R872" s="284"/>
    </row>
    <row r="873" spans="1:18" ht="44.25" customHeight="1" x14ac:dyDescent="0.35">
      <c r="A873" s="284"/>
      <c r="B873" s="284"/>
      <c r="C873" s="284"/>
      <c r="D873" s="284"/>
      <c r="E873" s="284"/>
      <c r="F873" s="284"/>
      <c r="G873" s="284"/>
      <c r="H873" s="284"/>
      <c r="I873" s="284"/>
      <c r="J873" s="284"/>
      <c r="K873" s="284"/>
      <c r="L873" s="284"/>
      <c r="M873" s="284"/>
      <c r="N873" s="284"/>
      <c r="O873" s="284"/>
      <c r="P873" s="284"/>
      <c r="Q873" s="284"/>
      <c r="R873" s="284"/>
    </row>
    <row r="874" spans="1:18" ht="44.25" customHeight="1" x14ac:dyDescent="0.35">
      <c r="A874" s="284"/>
      <c r="B874" s="284"/>
      <c r="C874" s="284"/>
      <c r="D874" s="284"/>
      <c r="E874" s="284"/>
      <c r="F874" s="284"/>
      <c r="G874" s="284"/>
      <c r="H874" s="284"/>
      <c r="I874" s="284"/>
      <c r="J874" s="284"/>
      <c r="K874" s="284"/>
      <c r="L874" s="284"/>
      <c r="M874" s="284"/>
      <c r="N874" s="284"/>
      <c r="O874" s="284"/>
      <c r="P874" s="284"/>
      <c r="Q874" s="284"/>
      <c r="R874" s="284"/>
    </row>
    <row r="875" spans="1:18" ht="44.25" customHeight="1" x14ac:dyDescent="0.35">
      <c r="A875" s="284"/>
      <c r="B875" s="284"/>
      <c r="C875" s="284"/>
      <c r="D875" s="284"/>
      <c r="E875" s="284"/>
      <c r="F875" s="284"/>
      <c r="G875" s="284"/>
      <c r="H875" s="284"/>
      <c r="I875" s="284"/>
      <c r="J875" s="284"/>
      <c r="K875" s="284"/>
      <c r="L875" s="284"/>
      <c r="M875" s="284"/>
      <c r="N875" s="284"/>
      <c r="O875" s="284"/>
      <c r="P875" s="284"/>
      <c r="Q875" s="284"/>
      <c r="R875" s="284"/>
    </row>
    <row r="876" spans="1:18" ht="44.25" customHeight="1" x14ac:dyDescent="0.35">
      <c r="A876" s="284"/>
      <c r="B876" s="284"/>
      <c r="C876" s="284"/>
      <c r="D876" s="284"/>
      <c r="E876" s="284"/>
      <c r="F876" s="284"/>
      <c r="G876" s="284"/>
      <c r="H876" s="284"/>
      <c r="I876" s="284"/>
      <c r="J876" s="284"/>
      <c r="K876" s="284"/>
      <c r="L876" s="284"/>
      <c r="M876" s="284"/>
      <c r="N876" s="284"/>
      <c r="O876" s="284"/>
      <c r="P876" s="284"/>
      <c r="Q876" s="284"/>
      <c r="R876" s="284"/>
    </row>
    <row r="877" spans="1:18" ht="44.25" customHeight="1" x14ac:dyDescent="0.35">
      <c r="A877" s="284"/>
      <c r="B877" s="284"/>
      <c r="C877" s="284"/>
      <c r="D877" s="284"/>
      <c r="E877" s="284"/>
      <c r="F877" s="284"/>
      <c r="G877" s="284"/>
      <c r="H877" s="284"/>
      <c r="I877" s="284"/>
      <c r="J877" s="284"/>
      <c r="K877" s="284"/>
      <c r="L877" s="284"/>
      <c r="M877" s="284"/>
      <c r="N877" s="284"/>
      <c r="O877" s="284"/>
      <c r="P877" s="284"/>
      <c r="Q877" s="284"/>
      <c r="R877" s="284"/>
    </row>
    <row r="878" spans="1:18" ht="44.25" customHeight="1" x14ac:dyDescent="0.35">
      <c r="A878" s="284"/>
      <c r="B878" s="284"/>
      <c r="C878" s="284"/>
      <c r="D878" s="284"/>
      <c r="E878" s="284"/>
      <c r="F878" s="284"/>
      <c r="G878" s="284"/>
      <c r="H878" s="284"/>
      <c r="I878" s="284"/>
      <c r="J878" s="284"/>
      <c r="K878" s="284"/>
      <c r="L878" s="284"/>
      <c r="M878" s="284"/>
      <c r="N878" s="284"/>
      <c r="O878" s="284"/>
      <c r="P878" s="284"/>
      <c r="Q878" s="284"/>
      <c r="R878" s="284"/>
    </row>
    <row r="879" spans="1:18" ht="44.25" customHeight="1" x14ac:dyDescent="0.35">
      <c r="A879" s="284"/>
      <c r="B879" s="284"/>
      <c r="C879" s="284"/>
      <c r="D879" s="284"/>
      <c r="E879" s="284"/>
      <c r="F879" s="284"/>
      <c r="G879" s="284"/>
      <c r="H879" s="284"/>
      <c r="I879" s="284"/>
      <c r="J879" s="284"/>
      <c r="K879" s="284"/>
      <c r="L879" s="284"/>
      <c r="M879" s="284"/>
      <c r="N879" s="284"/>
      <c r="O879" s="284"/>
      <c r="P879" s="284"/>
      <c r="Q879" s="284"/>
      <c r="R879" s="284"/>
    </row>
    <row r="880" spans="1:18" ht="44.25" customHeight="1" x14ac:dyDescent="0.35">
      <c r="A880" s="284"/>
      <c r="B880" s="284"/>
      <c r="C880" s="284"/>
      <c r="D880" s="284"/>
      <c r="E880" s="284"/>
      <c r="F880" s="284"/>
      <c r="G880" s="284"/>
      <c r="H880" s="284"/>
      <c r="I880" s="284"/>
      <c r="J880" s="284"/>
      <c r="K880" s="284"/>
      <c r="L880" s="284"/>
      <c r="M880" s="284"/>
      <c r="N880" s="284"/>
      <c r="O880" s="284"/>
      <c r="P880" s="284"/>
      <c r="Q880" s="284"/>
      <c r="R880" s="284"/>
    </row>
    <row r="881" spans="1:18" ht="44.25" customHeight="1" x14ac:dyDescent="0.35">
      <c r="A881" s="284"/>
      <c r="B881" s="284"/>
      <c r="C881" s="284"/>
      <c r="D881" s="284"/>
      <c r="E881" s="284"/>
      <c r="F881" s="284"/>
      <c r="G881" s="284"/>
      <c r="H881" s="284"/>
      <c r="I881" s="284"/>
      <c r="J881" s="284"/>
      <c r="K881" s="284"/>
      <c r="L881" s="284"/>
      <c r="M881" s="284"/>
      <c r="N881" s="284"/>
      <c r="O881" s="284"/>
      <c r="P881" s="284"/>
      <c r="Q881" s="284"/>
      <c r="R881" s="284"/>
    </row>
    <row r="882" spans="1:18" ht="44.25" customHeight="1" x14ac:dyDescent="0.35">
      <c r="A882" s="284"/>
      <c r="B882" s="284"/>
      <c r="C882" s="284"/>
      <c r="D882" s="284"/>
      <c r="E882" s="284"/>
      <c r="F882" s="284"/>
      <c r="G882" s="284"/>
      <c r="H882" s="284"/>
      <c r="I882" s="284"/>
      <c r="J882" s="284"/>
      <c r="K882" s="284"/>
      <c r="L882" s="284"/>
      <c r="M882" s="284"/>
      <c r="N882" s="284"/>
      <c r="O882" s="284"/>
      <c r="P882" s="284"/>
      <c r="Q882" s="284"/>
      <c r="R882" s="284"/>
    </row>
    <row r="883" spans="1:18" ht="44.25" customHeight="1" x14ac:dyDescent="0.35">
      <c r="A883" s="284"/>
      <c r="B883" s="284"/>
      <c r="C883" s="284"/>
      <c r="D883" s="284"/>
      <c r="E883" s="284"/>
      <c r="F883" s="284"/>
      <c r="G883" s="284"/>
      <c r="H883" s="284"/>
      <c r="I883" s="284"/>
      <c r="J883" s="284"/>
      <c r="K883" s="284"/>
      <c r="L883" s="284"/>
      <c r="M883" s="284"/>
      <c r="N883" s="284"/>
      <c r="O883" s="284"/>
      <c r="P883" s="284"/>
      <c r="Q883" s="284"/>
      <c r="R883" s="284"/>
    </row>
    <row r="884" spans="1:18" ht="44.25" customHeight="1" x14ac:dyDescent="0.35">
      <c r="A884" s="284"/>
      <c r="B884" s="284"/>
      <c r="C884" s="284"/>
      <c r="D884" s="284"/>
      <c r="E884" s="284"/>
      <c r="F884" s="284"/>
      <c r="G884" s="284"/>
      <c r="H884" s="284"/>
      <c r="I884" s="284"/>
      <c r="J884" s="284"/>
      <c r="K884" s="284"/>
      <c r="L884" s="284"/>
      <c r="M884" s="284"/>
      <c r="N884" s="284"/>
      <c r="O884" s="284"/>
      <c r="P884" s="284"/>
      <c r="Q884" s="284"/>
      <c r="R884" s="284"/>
    </row>
    <row r="885" spans="1:18" ht="44.25" customHeight="1" x14ac:dyDescent="0.35">
      <c r="A885" s="284"/>
      <c r="B885" s="284"/>
      <c r="C885" s="284"/>
      <c r="D885" s="284"/>
      <c r="E885" s="284"/>
      <c r="F885" s="284"/>
      <c r="G885" s="284"/>
      <c r="H885" s="284"/>
      <c r="I885" s="284"/>
      <c r="J885" s="284"/>
      <c r="K885" s="284"/>
      <c r="L885" s="284"/>
      <c r="M885" s="284"/>
      <c r="N885" s="284"/>
      <c r="O885" s="284"/>
      <c r="P885" s="284"/>
      <c r="Q885" s="284"/>
      <c r="R885" s="284"/>
    </row>
    <row r="886" spans="1:18" ht="44.25" customHeight="1" x14ac:dyDescent="0.35">
      <c r="A886" s="284"/>
      <c r="B886" s="284"/>
      <c r="C886" s="284"/>
      <c r="D886" s="284"/>
      <c r="E886" s="284"/>
      <c r="F886" s="284"/>
      <c r="G886" s="284"/>
      <c r="H886" s="284"/>
      <c r="I886" s="284"/>
      <c r="J886" s="284"/>
      <c r="K886" s="284"/>
      <c r="L886" s="284"/>
      <c r="M886" s="284"/>
      <c r="N886" s="284"/>
      <c r="O886" s="284"/>
      <c r="P886" s="284"/>
      <c r="Q886" s="284"/>
      <c r="R886" s="284"/>
    </row>
    <row r="887" spans="1:18" ht="44.25" customHeight="1" x14ac:dyDescent="0.35">
      <c r="A887" s="284"/>
      <c r="B887" s="284"/>
      <c r="C887" s="284"/>
      <c r="D887" s="284"/>
      <c r="E887" s="284"/>
      <c r="F887" s="284"/>
      <c r="G887" s="284"/>
      <c r="H887" s="284"/>
      <c r="I887" s="284"/>
      <c r="J887" s="284"/>
      <c r="K887" s="284"/>
      <c r="L887" s="284"/>
      <c r="M887" s="284"/>
      <c r="N887" s="284"/>
      <c r="O887" s="284"/>
      <c r="P887" s="284"/>
      <c r="Q887" s="284"/>
      <c r="R887" s="284"/>
    </row>
    <row r="888" spans="1:18" ht="44.25" customHeight="1" x14ac:dyDescent="0.35">
      <c r="A888" s="284"/>
      <c r="B888" s="284"/>
      <c r="C888" s="284"/>
      <c r="D888" s="284"/>
      <c r="E888" s="284"/>
      <c r="F888" s="284"/>
      <c r="G888" s="284"/>
      <c r="H888" s="284"/>
      <c r="I888" s="284"/>
      <c r="J888" s="284"/>
      <c r="K888" s="284"/>
      <c r="L888" s="284"/>
      <c r="M888" s="284"/>
      <c r="N888" s="284"/>
      <c r="O888" s="284"/>
      <c r="P888" s="284"/>
      <c r="Q888" s="284"/>
      <c r="R888" s="284"/>
    </row>
    <row r="889" spans="1:18" ht="44.25" customHeight="1" x14ac:dyDescent="0.35">
      <c r="A889" s="284"/>
      <c r="B889" s="284"/>
      <c r="C889" s="284"/>
      <c r="D889" s="284"/>
      <c r="E889" s="284"/>
      <c r="F889" s="284"/>
      <c r="G889" s="284"/>
      <c r="H889" s="284"/>
      <c r="I889" s="284"/>
      <c r="J889" s="284"/>
      <c r="K889" s="284"/>
      <c r="L889" s="284"/>
      <c r="M889" s="284"/>
      <c r="N889" s="284"/>
      <c r="O889" s="284"/>
      <c r="P889" s="284"/>
      <c r="Q889" s="284"/>
      <c r="R889" s="284"/>
    </row>
    <row r="890" spans="1:18" ht="44.25" customHeight="1" x14ac:dyDescent="0.35">
      <c r="A890" s="284"/>
      <c r="B890" s="284"/>
      <c r="C890" s="284"/>
      <c r="D890" s="284"/>
      <c r="E890" s="284"/>
      <c r="F890" s="284"/>
      <c r="G890" s="284"/>
      <c r="H890" s="284"/>
      <c r="I890" s="284"/>
      <c r="J890" s="284"/>
      <c r="K890" s="284"/>
      <c r="L890" s="284"/>
      <c r="M890" s="284"/>
      <c r="N890" s="284"/>
      <c r="O890" s="284"/>
      <c r="P890" s="284"/>
      <c r="Q890" s="284"/>
      <c r="R890" s="284"/>
    </row>
    <row r="891" spans="1:18" ht="44.25" customHeight="1" x14ac:dyDescent="0.35">
      <c r="A891" s="284"/>
      <c r="B891" s="284"/>
      <c r="C891" s="284"/>
      <c r="D891" s="284"/>
      <c r="E891" s="284"/>
      <c r="F891" s="284"/>
      <c r="G891" s="284"/>
      <c r="H891" s="284"/>
      <c r="I891" s="284"/>
      <c r="J891" s="284"/>
      <c r="K891" s="284"/>
      <c r="L891" s="284"/>
      <c r="M891" s="284"/>
      <c r="N891" s="284"/>
      <c r="O891" s="284"/>
      <c r="P891" s="284"/>
      <c r="Q891" s="284"/>
      <c r="R891" s="284"/>
    </row>
    <row r="892" spans="1:18" ht="44.25" customHeight="1" x14ac:dyDescent="0.35">
      <c r="A892" s="284"/>
      <c r="B892" s="284"/>
      <c r="C892" s="284"/>
      <c r="D892" s="284"/>
      <c r="E892" s="284"/>
      <c r="F892" s="284"/>
      <c r="G892" s="284"/>
      <c r="H892" s="284"/>
      <c r="I892" s="284"/>
      <c r="J892" s="284"/>
      <c r="K892" s="284"/>
      <c r="L892" s="284"/>
      <c r="M892" s="284"/>
      <c r="N892" s="284"/>
      <c r="O892" s="284"/>
      <c r="P892" s="284"/>
      <c r="Q892" s="284"/>
      <c r="R892" s="284"/>
    </row>
    <row r="893" spans="1:18" ht="44.25" customHeight="1" x14ac:dyDescent="0.35">
      <c r="A893" s="284"/>
      <c r="B893" s="284"/>
      <c r="C893" s="284"/>
      <c r="D893" s="284"/>
      <c r="E893" s="284"/>
      <c r="F893" s="284"/>
      <c r="G893" s="284"/>
      <c r="H893" s="284"/>
      <c r="I893" s="284"/>
      <c r="J893" s="284"/>
      <c r="K893" s="284"/>
      <c r="L893" s="284"/>
      <c r="M893" s="284"/>
      <c r="N893" s="284"/>
      <c r="O893" s="284"/>
      <c r="P893" s="284"/>
      <c r="Q893" s="284"/>
      <c r="R893" s="284"/>
    </row>
    <row r="894" spans="1:18" ht="44.25" customHeight="1" x14ac:dyDescent="0.35">
      <c r="A894" s="284"/>
      <c r="B894" s="284"/>
      <c r="C894" s="284"/>
      <c r="D894" s="284"/>
      <c r="E894" s="284"/>
      <c r="F894" s="284"/>
      <c r="G894" s="284"/>
      <c r="H894" s="284"/>
      <c r="I894" s="284"/>
      <c r="J894" s="284"/>
      <c r="K894" s="284"/>
      <c r="L894" s="284"/>
      <c r="M894" s="284"/>
      <c r="N894" s="284"/>
      <c r="O894" s="284"/>
      <c r="P894" s="284"/>
      <c r="Q894" s="284"/>
      <c r="R894" s="284"/>
    </row>
    <row r="895" spans="1:18" ht="44.25" customHeight="1" x14ac:dyDescent="0.35">
      <c r="A895" s="284"/>
      <c r="B895" s="284"/>
      <c r="C895" s="284"/>
      <c r="D895" s="284"/>
      <c r="E895" s="284"/>
      <c r="F895" s="284"/>
      <c r="G895" s="284"/>
      <c r="H895" s="284"/>
      <c r="I895" s="284"/>
      <c r="J895" s="284"/>
      <c r="K895" s="284"/>
      <c r="L895" s="284"/>
      <c r="M895" s="284"/>
      <c r="N895" s="284"/>
      <c r="O895" s="284"/>
      <c r="P895" s="284"/>
      <c r="Q895" s="284"/>
      <c r="R895" s="284"/>
    </row>
    <row r="896" spans="1:18" ht="44.25" customHeight="1" x14ac:dyDescent="0.35">
      <c r="A896" s="284"/>
      <c r="B896" s="284"/>
      <c r="C896" s="284"/>
      <c r="D896" s="284"/>
      <c r="E896" s="284"/>
      <c r="F896" s="284"/>
      <c r="G896" s="284"/>
      <c r="H896" s="284"/>
      <c r="I896" s="284"/>
      <c r="J896" s="284"/>
      <c r="K896" s="284"/>
      <c r="L896" s="284"/>
      <c r="M896" s="284"/>
      <c r="N896" s="284"/>
      <c r="O896" s="284"/>
      <c r="P896" s="284"/>
      <c r="Q896" s="284"/>
      <c r="R896" s="284"/>
    </row>
    <row r="897" spans="1:18" ht="44.25" customHeight="1" x14ac:dyDescent="0.35">
      <c r="A897" s="284"/>
      <c r="B897" s="284"/>
      <c r="C897" s="284"/>
      <c r="D897" s="284"/>
      <c r="E897" s="284"/>
      <c r="F897" s="284"/>
      <c r="G897" s="284"/>
      <c r="H897" s="284"/>
      <c r="I897" s="284"/>
      <c r="J897" s="284"/>
      <c r="K897" s="284"/>
      <c r="L897" s="284"/>
      <c r="M897" s="284"/>
      <c r="N897" s="284"/>
      <c r="O897" s="284"/>
      <c r="P897" s="284"/>
      <c r="Q897" s="284"/>
      <c r="R897" s="284"/>
    </row>
    <row r="898" spans="1:18" ht="44.25" customHeight="1" x14ac:dyDescent="0.35">
      <c r="A898" s="284"/>
      <c r="B898" s="284"/>
      <c r="C898" s="284"/>
      <c r="D898" s="284"/>
      <c r="E898" s="284"/>
      <c r="F898" s="284"/>
      <c r="G898" s="284"/>
      <c r="H898" s="284"/>
      <c r="I898" s="284"/>
      <c r="J898" s="284"/>
      <c r="K898" s="284"/>
      <c r="L898" s="284"/>
      <c r="M898" s="284"/>
      <c r="N898" s="284"/>
      <c r="O898" s="284"/>
      <c r="P898" s="284"/>
      <c r="Q898" s="284"/>
      <c r="R898" s="284"/>
    </row>
    <row r="899" spans="1:18" ht="44.25" customHeight="1" x14ac:dyDescent="0.35">
      <c r="A899" s="284"/>
      <c r="B899" s="284"/>
      <c r="C899" s="284"/>
      <c r="D899" s="284"/>
      <c r="E899" s="284"/>
      <c r="F899" s="284"/>
      <c r="G899" s="284"/>
      <c r="H899" s="284"/>
      <c r="I899" s="284"/>
      <c r="J899" s="284"/>
      <c r="K899" s="284"/>
      <c r="L899" s="284"/>
      <c r="M899" s="284"/>
      <c r="N899" s="284"/>
      <c r="O899" s="284"/>
      <c r="P899" s="284"/>
      <c r="Q899" s="284"/>
      <c r="R899" s="284"/>
    </row>
    <row r="900" spans="1:18" ht="44.25" customHeight="1" x14ac:dyDescent="0.35">
      <c r="A900" s="284"/>
      <c r="B900" s="284"/>
      <c r="C900" s="284"/>
      <c r="D900" s="284"/>
      <c r="E900" s="284"/>
      <c r="F900" s="284"/>
      <c r="G900" s="284"/>
      <c r="H900" s="284"/>
      <c r="I900" s="284"/>
      <c r="J900" s="284"/>
      <c r="K900" s="284"/>
      <c r="L900" s="284"/>
      <c r="M900" s="284"/>
      <c r="N900" s="284"/>
      <c r="O900" s="284"/>
      <c r="P900" s="284"/>
      <c r="Q900" s="284"/>
      <c r="R900" s="284"/>
    </row>
    <row r="901" spans="1:18" ht="44.25" customHeight="1" x14ac:dyDescent="0.35">
      <c r="A901" s="284"/>
      <c r="B901" s="284"/>
      <c r="C901" s="284"/>
      <c r="D901" s="284"/>
      <c r="E901" s="284"/>
      <c r="F901" s="284"/>
      <c r="G901" s="284"/>
      <c r="H901" s="284"/>
      <c r="I901" s="284"/>
      <c r="J901" s="284"/>
      <c r="K901" s="284"/>
      <c r="L901" s="284"/>
      <c r="M901" s="284"/>
      <c r="N901" s="284"/>
      <c r="O901" s="284"/>
      <c r="P901" s="284"/>
      <c r="Q901" s="284"/>
      <c r="R901" s="284"/>
    </row>
    <row r="902" spans="1:18" ht="44.25" customHeight="1" x14ac:dyDescent="0.35">
      <c r="A902" s="284"/>
      <c r="B902" s="284"/>
      <c r="C902" s="284"/>
      <c r="D902" s="284"/>
      <c r="E902" s="284"/>
      <c r="F902" s="284"/>
      <c r="G902" s="284"/>
      <c r="H902" s="284"/>
      <c r="I902" s="284"/>
      <c r="J902" s="284"/>
      <c r="K902" s="284"/>
      <c r="L902" s="284"/>
      <c r="M902" s="284"/>
      <c r="N902" s="284"/>
      <c r="O902" s="284"/>
      <c r="P902" s="284"/>
      <c r="Q902" s="284"/>
      <c r="R902" s="284"/>
    </row>
    <row r="903" spans="1:18" ht="44.25" customHeight="1" x14ac:dyDescent="0.35">
      <c r="A903" s="284"/>
      <c r="B903" s="284"/>
      <c r="C903" s="284"/>
      <c r="D903" s="284"/>
      <c r="E903" s="284"/>
      <c r="F903" s="284"/>
      <c r="G903" s="284"/>
      <c r="H903" s="284"/>
      <c r="I903" s="284"/>
      <c r="J903" s="284"/>
      <c r="K903" s="284"/>
      <c r="L903" s="284"/>
      <c r="M903" s="284"/>
      <c r="N903" s="284"/>
      <c r="O903" s="284"/>
      <c r="P903" s="284"/>
      <c r="Q903" s="284"/>
      <c r="R903" s="284"/>
    </row>
    <row r="904" spans="1:18" ht="44.25" customHeight="1" x14ac:dyDescent="0.35">
      <c r="A904" s="284"/>
      <c r="B904" s="284"/>
      <c r="C904" s="284"/>
      <c r="D904" s="284"/>
      <c r="E904" s="284"/>
      <c r="F904" s="284"/>
      <c r="G904" s="284"/>
      <c r="H904" s="284"/>
      <c r="I904" s="284"/>
      <c r="J904" s="284"/>
      <c r="K904" s="284"/>
      <c r="L904" s="284"/>
      <c r="M904" s="284"/>
      <c r="N904" s="284"/>
      <c r="O904" s="284"/>
      <c r="P904" s="284"/>
      <c r="Q904" s="284"/>
      <c r="R904" s="284"/>
    </row>
    <row r="905" spans="1:18" ht="44.25" customHeight="1" x14ac:dyDescent="0.35">
      <c r="A905" s="284"/>
      <c r="B905" s="284"/>
      <c r="C905" s="284"/>
      <c r="D905" s="284"/>
      <c r="E905" s="284"/>
      <c r="F905" s="284"/>
      <c r="G905" s="284"/>
      <c r="H905" s="284"/>
      <c r="I905" s="284"/>
      <c r="J905" s="284"/>
      <c r="K905" s="284"/>
      <c r="L905" s="284"/>
      <c r="M905" s="284"/>
      <c r="N905" s="284"/>
      <c r="O905" s="284"/>
      <c r="P905" s="284"/>
      <c r="Q905" s="284"/>
      <c r="R905" s="284"/>
    </row>
    <row r="906" spans="1:18" ht="44.25" customHeight="1" x14ac:dyDescent="0.35">
      <c r="A906" s="284"/>
      <c r="B906" s="284"/>
      <c r="C906" s="284"/>
      <c r="D906" s="284"/>
      <c r="E906" s="284"/>
      <c r="F906" s="284"/>
      <c r="G906" s="284"/>
      <c r="H906" s="284"/>
      <c r="I906" s="284"/>
      <c r="J906" s="284"/>
      <c r="K906" s="284"/>
      <c r="L906" s="284"/>
      <c r="M906" s="284"/>
      <c r="N906" s="284"/>
      <c r="O906" s="284"/>
      <c r="P906" s="284"/>
      <c r="Q906" s="284"/>
      <c r="R906" s="284"/>
    </row>
    <row r="907" spans="1:18" ht="44.25" customHeight="1" x14ac:dyDescent="0.35">
      <c r="A907" s="284"/>
      <c r="B907" s="284"/>
      <c r="C907" s="284"/>
      <c r="D907" s="284"/>
      <c r="E907" s="284"/>
      <c r="F907" s="284"/>
      <c r="G907" s="284"/>
      <c r="H907" s="284"/>
      <c r="I907" s="284"/>
      <c r="J907" s="284"/>
      <c r="K907" s="284"/>
      <c r="L907" s="284"/>
      <c r="M907" s="284"/>
      <c r="N907" s="284"/>
      <c r="O907" s="284"/>
      <c r="P907" s="284"/>
      <c r="Q907" s="284"/>
      <c r="R907" s="284"/>
    </row>
    <row r="908" spans="1:18" ht="44.25" customHeight="1" x14ac:dyDescent="0.35">
      <c r="A908" s="284"/>
      <c r="B908" s="284"/>
      <c r="C908" s="284"/>
      <c r="D908" s="284"/>
      <c r="E908" s="284"/>
      <c r="F908" s="284"/>
      <c r="G908" s="284"/>
      <c r="H908" s="284"/>
      <c r="I908" s="284"/>
      <c r="J908" s="284"/>
      <c r="K908" s="284"/>
      <c r="L908" s="284"/>
      <c r="M908" s="284"/>
      <c r="N908" s="284"/>
      <c r="O908" s="284"/>
      <c r="P908" s="284"/>
      <c r="Q908" s="284"/>
      <c r="R908" s="284"/>
    </row>
    <row r="909" spans="1:18" ht="44.25" customHeight="1" x14ac:dyDescent="0.35">
      <c r="A909" s="284"/>
      <c r="B909" s="284"/>
      <c r="C909" s="284"/>
      <c r="D909" s="284"/>
      <c r="E909" s="284"/>
      <c r="F909" s="284"/>
      <c r="G909" s="284"/>
      <c r="H909" s="284"/>
      <c r="I909" s="284"/>
      <c r="J909" s="284"/>
      <c r="K909" s="284"/>
      <c r="L909" s="284"/>
      <c r="M909" s="284"/>
      <c r="N909" s="284"/>
      <c r="O909" s="284"/>
      <c r="P909" s="284"/>
      <c r="Q909" s="284"/>
      <c r="R909" s="284"/>
    </row>
    <row r="910" spans="1:18" ht="44.25" customHeight="1" x14ac:dyDescent="0.35">
      <c r="A910" s="284"/>
      <c r="B910" s="284"/>
      <c r="C910" s="284"/>
      <c r="D910" s="284"/>
      <c r="E910" s="284"/>
      <c r="F910" s="284"/>
      <c r="G910" s="284"/>
      <c r="H910" s="284"/>
      <c r="I910" s="284"/>
      <c r="J910" s="284"/>
      <c r="K910" s="284"/>
      <c r="L910" s="284"/>
      <c r="M910" s="284"/>
      <c r="N910" s="284"/>
      <c r="O910" s="284"/>
      <c r="P910" s="284"/>
      <c r="Q910" s="284"/>
      <c r="R910" s="284"/>
    </row>
    <row r="911" spans="1:18" ht="44.25" customHeight="1" x14ac:dyDescent="0.35">
      <c r="A911" s="284"/>
      <c r="B911" s="284"/>
      <c r="C911" s="284"/>
      <c r="D911" s="284"/>
      <c r="E911" s="284"/>
      <c r="F911" s="284"/>
      <c r="G911" s="284"/>
      <c r="H911" s="284"/>
      <c r="I911" s="284"/>
      <c r="J911" s="284"/>
      <c r="K911" s="284"/>
      <c r="L911" s="284"/>
      <c r="M911" s="284"/>
      <c r="N911" s="284"/>
      <c r="O911" s="284"/>
      <c r="P911" s="284"/>
      <c r="Q911" s="284"/>
      <c r="R911" s="284"/>
    </row>
    <row r="912" spans="1:18" ht="44.25" customHeight="1" x14ac:dyDescent="0.35">
      <c r="A912" s="284"/>
      <c r="B912" s="284"/>
      <c r="C912" s="284"/>
      <c r="D912" s="284"/>
      <c r="E912" s="284"/>
      <c r="F912" s="284"/>
      <c r="G912" s="284"/>
      <c r="H912" s="284"/>
      <c r="I912" s="284"/>
      <c r="J912" s="284"/>
      <c r="K912" s="284"/>
      <c r="L912" s="284"/>
      <c r="M912" s="284"/>
      <c r="N912" s="284"/>
      <c r="O912" s="284"/>
      <c r="P912" s="284"/>
      <c r="Q912" s="284"/>
      <c r="R912" s="284"/>
    </row>
    <row r="913" spans="1:18" ht="44.25" customHeight="1" x14ac:dyDescent="0.35">
      <c r="A913" s="284"/>
      <c r="B913" s="284"/>
      <c r="C913" s="284"/>
      <c r="D913" s="284"/>
      <c r="E913" s="284"/>
      <c r="F913" s="284"/>
      <c r="G913" s="284"/>
      <c r="H913" s="284"/>
      <c r="I913" s="284"/>
      <c r="J913" s="284"/>
      <c r="K913" s="284"/>
      <c r="L913" s="284"/>
      <c r="M913" s="284"/>
      <c r="N913" s="284"/>
      <c r="O913" s="284"/>
      <c r="P913" s="284"/>
      <c r="Q913" s="284"/>
      <c r="R913" s="284"/>
    </row>
    <row r="914" spans="1:18" ht="44.25" customHeight="1" x14ac:dyDescent="0.35">
      <c r="A914" s="284"/>
      <c r="B914" s="284"/>
      <c r="C914" s="284"/>
      <c r="D914" s="284"/>
      <c r="E914" s="284"/>
      <c r="F914" s="284"/>
      <c r="G914" s="284"/>
      <c r="H914" s="284"/>
      <c r="I914" s="284"/>
      <c r="J914" s="284"/>
      <c r="K914" s="284"/>
      <c r="L914" s="284"/>
      <c r="M914" s="284"/>
      <c r="N914" s="284"/>
      <c r="O914" s="284"/>
      <c r="P914" s="284"/>
      <c r="Q914" s="284"/>
      <c r="R914" s="284"/>
    </row>
    <row r="915" spans="1:18" ht="44.25" customHeight="1" x14ac:dyDescent="0.35">
      <c r="A915" s="284"/>
      <c r="B915" s="284"/>
      <c r="C915" s="284"/>
      <c r="D915" s="284"/>
      <c r="E915" s="284"/>
      <c r="F915" s="284"/>
      <c r="G915" s="284"/>
      <c r="H915" s="284"/>
      <c r="I915" s="284"/>
      <c r="J915" s="284"/>
      <c r="K915" s="284"/>
      <c r="L915" s="284"/>
      <c r="M915" s="284"/>
      <c r="N915" s="284"/>
      <c r="O915" s="284"/>
      <c r="P915" s="284"/>
      <c r="Q915" s="284"/>
      <c r="R915" s="284"/>
    </row>
    <row r="916" spans="1:18" ht="44.25" customHeight="1" x14ac:dyDescent="0.35">
      <c r="A916" s="284"/>
      <c r="B916" s="284"/>
      <c r="C916" s="284"/>
      <c r="D916" s="284"/>
      <c r="E916" s="284"/>
      <c r="F916" s="284"/>
      <c r="G916" s="284"/>
      <c r="H916" s="284"/>
      <c r="I916" s="284"/>
      <c r="J916" s="284"/>
      <c r="K916" s="284"/>
      <c r="L916" s="284"/>
      <c r="M916" s="284"/>
      <c r="N916" s="284"/>
      <c r="O916" s="284"/>
      <c r="P916" s="284"/>
      <c r="Q916" s="284"/>
      <c r="R916" s="284"/>
    </row>
    <row r="917" spans="1:18" ht="44.25" customHeight="1" x14ac:dyDescent="0.35">
      <c r="A917" s="284"/>
      <c r="B917" s="284"/>
      <c r="C917" s="284"/>
      <c r="D917" s="284"/>
      <c r="E917" s="284"/>
      <c r="F917" s="284"/>
      <c r="G917" s="284"/>
      <c r="H917" s="284"/>
      <c r="I917" s="284"/>
      <c r="J917" s="284"/>
      <c r="K917" s="284"/>
      <c r="L917" s="284"/>
      <c r="M917" s="284"/>
      <c r="N917" s="284"/>
      <c r="O917" s="284"/>
      <c r="P917" s="284"/>
      <c r="Q917" s="284"/>
      <c r="R917" s="284"/>
    </row>
    <row r="918" spans="1:18" ht="44.25" customHeight="1" x14ac:dyDescent="0.35">
      <c r="A918" s="284"/>
      <c r="B918" s="284"/>
      <c r="C918" s="284"/>
      <c r="D918" s="284"/>
      <c r="E918" s="284"/>
      <c r="F918" s="284"/>
      <c r="G918" s="284"/>
      <c r="H918" s="284"/>
      <c r="I918" s="284"/>
      <c r="J918" s="284"/>
      <c r="K918" s="284"/>
      <c r="L918" s="284"/>
      <c r="M918" s="284"/>
      <c r="N918" s="284"/>
      <c r="O918" s="284"/>
      <c r="P918" s="284"/>
      <c r="Q918" s="284"/>
      <c r="R918" s="284"/>
    </row>
    <row r="919" spans="1:18" ht="44.25" customHeight="1" x14ac:dyDescent="0.35">
      <c r="A919" s="284"/>
      <c r="B919" s="284"/>
      <c r="C919" s="284"/>
      <c r="D919" s="284"/>
      <c r="E919" s="284"/>
      <c r="F919" s="284"/>
      <c r="G919" s="284"/>
      <c r="H919" s="284"/>
      <c r="I919" s="284"/>
      <c r="J919" s="284"/>
      <c r="K919" s="284"/>
      <c r="L919" s="284"/>
      <c r="M919" s="284"/>
      <c r="N919" s="284"/>
      <c r="O919" s="284"/>
      <c r="P919" s="284"/>
      <c r="Q919" s="284"/>
      <c r="R919" s="284"/>
    </row>
    <row r="920" spans="1:18" ht="44.25" customHeight="1" x14ac:dyDescent="0.35">
      <c r="A920" s="284"/>
      <c r="B920" s="284"/>
      <c r="C920" s="284"/>
      <c r="D920" s="284"/>
      <c r="E920" s="284"/>
      <c r="F920" s="284"/>
      <c r="G920" s="284"/>
      <c r="H920" s="284"/>
      <c r="I920" s="284"/>
      <c r="J920" s="284"/>
      <c r="K920" s="284"/>
      <c r="L920" s="284"/>
      <c r="M920" s="284"/>
      <c r="N920" s="284"/>
      <c r="O920" s="284"/>
      <c r="P920" s="284"/>
      <c r="Q920" s="284"/>
      <c r="R920" s="284"/>
    </row>
    <row r="921" spans="1:18" ht="44.25" customHeight="1" x14ac:dyDescent="0.35">
      <c r="A921" s="284"/>
      <c r="B921" s="284"/>
      <c r="C921" s="284"/>
      <c r="D921" s="284"/>
      <c r="E921" s="284"/>
      <c r="F921" s="284"/>
      <c r="G921" s="284"/>
      <c r="H921" s="284"/>
      <c r="I921" s="284"/>
      <c r="J921" s="284"/>
      <c r="K921" s="284"/>
      <c r="L921" s="284"/>
      <c r="M921" s="284"/>
      <c r="N921" s="284"/>
      <c r="O921" s="284"/>
      <c r="P921" s="284"/>
      <c r="Q921" s="284"/>
      <c r="R921" s="284"/>
    </row>
    <row r="922" spans="1:18" ht="44.25" customHeight="1" x14ac:dyDescent="0.35">
      <c r="A922" s="284"/>
      <c r="B922" s="284"/>
      <c r="C922" s="284"/>
      <c r="D922" s="284"/>
      <c r="E922" s="284"/>
      <c r="F922" s="284"/>
      <c r="G922" s="284"/>
      <c r="H922" s="284"/>
      <c r="I922" s="284"/>
      <c r="J922" s="284"/>
      <c r="K922" s="284"/>
      <c r="L922" s="284"/>
      <c r="M922" s="284"/>
      <c r="N922" s="284"/>
      <c r="O922" s="284"/>
      <c r="P922" s="284"/>
      <c r="Q922" s="284"/>
      <c r="R922" s="284"/>
    </row>
    <row r="923" spans="1:18" ht="44.25" customHeight="1" x14ac:dyDescent="0.35">
      <c r="A923" s="284"/>
      <c r="B923" s="284"/>
      <c r="C923" s="284"/>
      <c r="D923" s="284"/>
      <c r="E923" s="284"/>
      <c r="F923" s="284"/>
      <c r="G923" s="284"/>
      <c r="H923" s="284"/>
      <c r="I923" s="284"/>
      <c r="J923" s="284"/>
      <c r="K923" s="284"/>
      <c r="L923" s="284"/>
      <c r="M923" s="284"/>
      <c r="N923" s="284"/>
      <c r="O923" s="284"/>
      <c r="P923" s="284"/>
      <c r="Q923" s="284"/>
      <c r="R923" s="284"/>
    </row>
    <row r="924" spans="1:18" ht="44.25" customHeight="1" x14ac:dyDescent="0.35">
      <c r="A924" s="284"/>
      <c r="B924" s="284"/>
      <c r="C924" s="284"/>
      <c r="D924" s="284"/>
      <c r="E924" s="284"/>
      <c r="F924" s="284"/>
      <c r="G924" s="284"/>
      <c r="H924" s="284"/>
      <c r="I924" s="284"/>
      <c r="J924" s="284"/>
      <c r="K924" s="284"/>
      <c r="L924" s="284"/>
      <c r="M924" s="284"/>
      <c r="N924" s="284"/>
      <c r="O924" s="284"/>
      <c r="P924" s="284"/>
      <c r="Q924" s="284"/>
      <c r="R924" s="284"/>
    </row>
    <row r="925" spans="1:18" ht="44.25" customHeight="1" x14ac:dyDescent="0.35">
      <c r="A925" s="284"/>
      <c r="B925" s="284"/>
      <c r="C925" s="284"/>
      <c r="D925" s="284"/>
      <c r="E925" s="284"/>
      <c r="F925" s="284"/>
      <c r="G925" s="284"/>
      <c r="H925" s="284"/>
      <c r="I925" s="284"/>
      <c r="J925" s="284"/>
      <c r="K925" s="284"/>
      <c r="L925" s="284"/>
      <c r="M925" s="284"/>
      <c r="N925" s="284"/>
      <c r="O925" s="284"/>
      <c r="P925" s="284"/>
      <c r="Q925" s="284"/>
      <c r="R925" s="284"/>
    </row>
    <row r="926" spans="1:18" ht="44.25" customHeight="1" x14ac:dyDescent="0.35">
      <c r="A926" s="284"/>
      <c r="B926" s="284"/>
      <c r="C926" s="284"/>
      <c r="D926" s="284"/>
      <c r="E926" s="284"/>
      <c r="F926" s="284"/>
      <c r="G926" s="284"/>
      <c r="H926" s="284"/>
      <c r="I926" s="284"/>
      <c r="J926" s="284"/>
      <c r="K926" s="284"/>
      <c r="L926" s="284"/>
      <c r="M926" s="284"/>
      <c r="N926" s="284"/>
      <c r="O926" s="284"/>
      <c r="P926" s="284"/>
      <c r="Q926" s="284"/>
      <c r="R926" s="284"/>
    </row>
    <row r="927" spans="1:18" ht="44.25" customHeight="1" x14ac:dyDescent="0.35">
      <c r="A927" s="284"/>
      <c r="B927" s="284"/>
      <c r="C927" s="284"/>
      <c r="D927" s="284"/>
      <c r="E927" s="284"/>
      <c r="F927" s="284"/>
      <c r="G927" s="284"/>
      <c r="H927" s="284"/>
      <c r="I927" s="284"/>
      <c r="J927" s="284"/>
      <c r="K927" s="284"/>
      <c r="L927" s="284"/>
      <c r="M927" s="284"/>
      <c r="N927" s="284"/>
      <c r="O927" s="284"/>
      <c r="P927" s="284"/>
      <c r="Q927" s="284"/>
      <c r="R927" s="284"/>
    </row>
    <row r="928" spans="1:18" ht="44.25" customHeight="1" x14ac:dyDescent="0.35">
      <c r="A928" s="284"/>
      <c r="B928" s="284"/>
      <c r="C928" s="284"/>
      <c r="D928" s="284"/>
      <c r="E928" s="284"/>
      <c r="F928" s="284"/>
      <c r="G928" s="284"/>
      <c r="H928" s="284"/>
      <c r="I928" s="284"/>
      <c r="J928" s="284"/>
      <c r="K928" s="284"/>
      <c r="L928" s="284"/>
      <c r="M928" s="284"/>
      <c r="N928" s="284"/>
      <c r="O928" s="284"/>
      <c r="P928" s="284"/>
      <c r="Q928" s="284"/>
      <c r="R928" s="284"/>
    </row>
    <row r="929" spans="1:18" ht="44.25" customHeight="1" x14ac:dyDescent="0.35">
      <c r="A929" s="284"/>
      <c r="B929" s="284"/>
      <c r="C929" s="284"/>
      <c r="D929" s="284"/>
      <c r="E929" s="284"/>
      <c r="F929" s="284"/>
      <c r="G929" s="284"/>
      <c r="H929" s="284"/>
      <c r="I929" s="284"/>
      <c r="J929" s="284"/>
      <c r="K929" s="284"/>
      <c r="L929" s="284"/>
      <c r="M929" s="284"/>
      <c r="N929" s="284"/>
      <c r="O929" s="284"/>
      <c r="P929" s="284"/>
      <c r="Q929" s="284"/>
      <c r="R929" s="284"/>
    </row>
    <row r="930" spans="1:18" ht="44.25" customHeight="1" x14ac:dyDescent="0.35">
      <c r="A930" s="284"/>
      <c r="B930" s="284"/>
      <c r="C930" s="284"/>
      <c r="D930" s="284"/>
      <c r="E930" s="284"/>
      <c r="F930" s="284"/>
      <c r="G930" s="284"/>
      <c r="H930" s="284"/>
      <c r="I930" s="284"/>
      <c r="J930" s="284"/>
      <c r="K930" s="284"/>
      <c r="L930" s="284"/>
      <c r="M930" s="284"/>
      <c r="N930" s="284"/>
      <c r="O930" s="284"/>
      <c r="P930" s="284"/>
      <c r="Q930" s="284"/>
      <c r="R930" s="284"/>
    </row>
    <row r="931" spans="1:18" ht="44.25" customHeight="1" x14ac:dyDescent="0.35">
      <c r="A931" s="284"/>
      <c r="B931" s="284"/>
      <c r="C931" s="284"/>
      <c r="D931" s="284"/>
      <c r="E931" s="284"/>
      <c r="F931" s="284"/>
      <c r="G931" s="284"/>
      <c r="H931" s="284"/>
      <c r="I931" s="284"/>
      <c r="J931" s="284"/>
      <c r="K931" s="284"/>
      <c r="L931" s="284"/>
      <c r="M931" s="284"/>
      <c r="N931" s="284"/>
      <c r="O931" s="284"/>
      <c r="P931" s="284"/>
      <c r="Q931" s="284"/>
      <c r="R931" s="284"/>
    </row>
    <row r="932" spans="1:18" ht="44.25" customHeight="1" x14ac:dyDescent="0.35">
      <c r="A932" s="284"/>
      <c r="B932" s="284"/>
      <c r="C932" s="284"/>
      <c r="D932" s="284"/>
      <c r="E932" s="284"/>
      <c r="F932" s="284"/>
      <c r="G932" s="284"/>
      <c r="H932" s="284"/>
      <c r="I932" s="284"/>
      <c r="J932" s="284"/>
      <c r="K932" s="284"/>
      <c r="L932" s="284"/>
      <c r="M932" s="284"/>
      <c r="N932" s="284"/>
      <c r="O932" s="284"/>
      <c r="P932" s="284"/>
      <c r="Q932" s="284"/>
      <c r="R932" s="284"/>
    </row>
    <row r="933" spans="1:18" ht="44.25" customHeight="1" x14ac:dyDescent="0.35">
      <c r="A933" s="284"/>
      <c r="B933" s="284"/>
      <c r="C933" s="284"/>
      <c r="D933" s="284"/>
      <c r="E933" s="284"/>
      <c r="F933" s="284"/>
      <c r="G933" s="284"/>
      <c r="H933" s="284"/>
      <c r="I933" s="284"/>
      <c r="J933" s="284"/>
      <c r="K933" s="284"/>
      <c r="L933" s="284"/>
      <c r="M933" s="284"/>
      <c r="N933" s="284"/>
      <c r="O933" s="284"/>
      <c r="P933" s="284"/>
      <c r="Q933" s="284"/>
      <c r="R933" s="284"/>
    </row>
    <row r="934" spans="1:18" ht="44.25" customHeight="1" x14ac:dyDescent="0.35">
      <c r="A934" s="284"/>
      <c r="B934" s="284"/>
      <c r="C934" s="284"/>
      <c r="D934" s="284"/>
      <c r="E934" s="284"/>
      <c r="F934" s="284"/>
      <c r="G934" s="284"/>
      <c r="H934" s="284"/>
      <c r="I934" s="284"/>
      <c r="J934" s="284"/>
      <c r="K934" s="284"/>
      <c r="L934" s="284"/>
      <c r="M934" s="284"/>
      <c r="N934" s="284"/>
      <c r="O934" s="284"/>
      <c r="P934" s="284"/>
      <c r="Q934" s="284"/>
      <c r="R934" s="284"/>
    </row>
    <row r="935" spans="1:18" ht="44.25" customHeight="1" x14ac:dyDescent="0.35">
      <c r="A935" s="284"/>
      <c r="B935" s="284"/>
      <c r="C935" s="284"/>
      <c r="D935" s="284"/>
      <c r="E935" s="284"/>
      <c r="F935" s="284"/>
      <c r="G935" s="284"/>
      <c r="H935" s="284"/>
      <c r="I935" s="284"/>
      <c r="J935" s="284"/>
      <c r="K935" s="284"/>
      <c r="L935" s="284"/>
      <c r="M935" s="284"/>
      <c r="N935" s="284"/>
      <c r="O935" s="284"/>
      <c r="P935" s="284"/>
      <c r="Q935" s="284"/>
      <c r="R935" s="284"/>
    </row>
    <row r="936" spans="1:18" ht="44.25" customHeight="1" x14ac:dyDescent="0.35">
      <c r="A936" s="284"/>
      <c r="B936" s="284"/>
      <c r="C936" s="284"/>
      <c r="D936" s="284"/>
      <c r="E936" s="284"/>
      <c r="F936" s="284"/>
      <c r="G936" s="284"/>
      <c r="H936" s="284"/>
      <c r="I936" s="284"/>
      <c r="J936" s="284"/>
      <c r="K936" s="284"/>
      <c r="L936" s="284"/>
      <c r="M936" s="284"/>
      <c r="N936" s="284"/>
      <c r="O936" s="284"/>
      <c r="P936" s="284"/>
      <c r="Q936" s="284"/>
      <c r="R936" s="284"/>
    </row>
    <row r="937" spans="1:18" ht="44.25" customHeight="1" x14ac:dyDescent="0.35">
      <c r="A937" s="284"/>
      <c r="B937" s="284"/>
      <c r="C937" s="284"/>
      <c r="D937" s="284"/>
      <c r="E937" s="284"/>
      <c r="F937" s="284"/>
      <c r="G937" s="284"/>
      <c r="H937" s="284"/>
      <c r="I937" s="284"/>
      <c r="J937" s="284"/>
      <c r="K937" s="284"/>
      <c r="L937" s="284"/>
      <c r="M937" s="284"/>
      <c r="N937" s="284"/>
      <c r="O937" s="284"/>
      <c r="P937" s="284"/>
      <c r="Q937" s="284"/>
      <c r="R937" s="284"/>
    </row>
    <row r="938" spans="1:18" ht="44.25" customHeight="1" x14ac:dyDescent="0.35">
      <c r="A938" s="284"/>
      <c r="B938" s="284"/>
      <c r="C938" s="284"/>
      <c r="D938" s="284"/>
      <c r="E938" s="284"/>
      <c r="F938" s="284"/>
      <c r="G938" s="284"/>
      <c r="H938" s="284"/>
      <c r="I938" s="284"/>
      <c r="J938" s="284"/>
      <c r="K938" s="284"/>
      <c r="L938" s="284"/>
      <c r="M938" s="284"/>
      <c r="N938" s="284"/>
      <c r="O938" s="284"/>
      <c r="P938" s="284"/>
      <c r="Q938" s="284"/>
      <c r="R938" s="284"/>
    </row>
    <row r="939" spans="1:18" ht="44.25" customHeight="1" x14ac:dyDescent="0.35">
      <c r="A939" s="284"/>
      <c r="B939" s="284"/>
      <c r="C939" s="284"/>
      <c r="D939" s="284"/>
      <c r="E939" s="284"/>
      <c r="F939" s="284"/>
      <c r="G939" s="284"/>
      <c r="H939" s="284"/>
      <c r="I939" s="284"/>
      <c r="J939" s="284"/>
      <c r="K939" s="284"/>
      <c r="L939" s="284"/>
      <c r="M939" s="284"/>
      <c r="N939" s="284"/>
      <c r="O939" s="284"/>
      <c r="P939" s="284"/>
      <c r="Q939" s="284"/>
      <c r="R939" s="284"/>
    </row>
    <row r="940" spans="1:18" ht="44.25" customHeight="1" x14ac:dyDescent="0.35">
      <c r="A940" s="284"/>
      <c r="B940" s="284"/>
      <c r="C940" s="284"/>
      <c r="D940" s="284"/>
      <c r="E940" s="284"/>
      <c r="F940" s="284"/>
      <c r="G940" s="284"/>
      <c r="H940" s="284"/>
      <c r="I940" s="284"/>
      <c r="J940" s="284"/>
      <c r="K940" s="284"/>
      <c r="L940" s="284"/>
      <c r="M940" s="284"/>
      <c r="N940" s="284"/>
      <c r="O940" s="284"/>
      <c r="P940" s="284"/>
      <c r="Q940" s="284"/>
      <c r="R940" s="284"/>
    </row>
    <row r="941" spans="1:18" ht="44.25" customHeight="1" x14ac:dyDescent="0.35">
      <c r="A941" s="284"/>
      <c r="B941" s="284"/>
      <c r="C941" s="284"/>
      <c r="D941" s="284"/>
      <c r="E941" s="284"/>
      <c r="F941" s="284"/>
      <c r="G941" s="284"/>
      <c r="H941" s="284"/>
      <c r="I941" s="284"/>
      <c r="J941" s="284"/>
      <c r="K941" s="284"/>
      <c r="L941" s="284"/>
      <c r="M941" s="284"/>
      <c r="N941" s="284"/>
      <c r="O941" s="284"/>
      <c r="P941" s="284"/>
      <c r="Q941" s="284"/>
      <c r="R941" s="284"/>
    </row>
    <row r="942" spans="1:18" ht="44.25" customHeight="1" x14ac:dyDescent="0.35">
      <c r="A942" s="284"/>
      <c r="B942" s="284"/>
      <c r="C942" s="284"/>
      <c r="D942" s="284"/>
      <c r="E942" s="284"/>
      <c r="F942" s="284"/>
      <c r="G942" s="284"/>
      <c r="H942" s="284"/>
      <c r="I942" s="284"/>
      <c r="J942" s="284"/>
      <c r="K942" s="284"/>
      <c r="L942" s="284"/>
      <c r="M942" s="284"/>
      <c r="N942" s="284"/>
      <c r="O942" s="284"/>
      <c r="P942" s="284"/>
      <c r="Q942" s="284"/>
      <c r="R942" s="284"/>
    </row>
    <row r="943" spans="1:18" ht="44.25" customHeight="1" x14ac:dyDescent="0.35">
      <c r="A943" s="284"/>
      <c r="B943" s="284"/>
      <c r="C943" s="284"/>
      <c r="D943" s="284"/>
      <c r="E943" s="284"/>
      <c r="F943" s="284"/>
      <c r="G943" s="284"/>
      <c r="H943" s="284"/>
      <c r="I943" s="284"/>
      <c r="J943" s="284"/>
      <c r="K943" s="284"/>
      <c r="L943" s="284"/>
      <c r="M943" s="284"/>
      <c r="N943" s="284"/>
      <c r="O943" s="284"/>
      <c r="P943" s="284"/>
      <c r="Q943" s="284"/>
      <c r="R943" s="284"/>
    </row>
    <row r="944" spans="1:18" ht="44.25" customHeight="1" x14ac:dyDescent="0.35">
      <c r="A944" s="284"/>
      <c r="B944" s="284"/>
      <c r="C944" s="284"/>
      <c r="D944" s="284"/>
      <c r="E944" s="284"/>
      <c r="F944" s="284"/>
      <c r="G944" s="284"/>
      <c r="H944" s="284"/>
      <c r="I944" s="284"/>
      <c r="J944" s="284"/>
      <c r="K944" s="284"/>
      <c r="L944" s="284"/>
      <c r="M944" s="284"/>
      <c r="N944" s="284"/>
      <c r="O944" s="284"/>
      <c r="P944" s="284"/>
      <c r="Q944" s="284"/>
      <c r="R944" s="284"/>
    </row>
    <row r="945" spans="1:18" ht="44.25" customHeight="1" x14ac:dyDescent="0.35">
      <c r="A945" s="284"/>
      <c r="B945" s="284"/>
      <c r="C945" s="284"/>
      <c r="D945" s="284"/>
      <c r="E945" s="284"/>
      <c r="F945" s="284"/>
      <c r="G945" s="284"/>
      <c r="H945" s="284"/>
      <c r="I945" s="284"/>
      <c r="J945" s="284"/>
      <c r="K945" s="284"/>
      <c r="L945" s="284"/>
      <c r="M945" s="284"/>
      <c r="N945" s="284"/>
      <c r="O945" s="284"/>
      <c r="P945" s="284"/>
      <c r="Q945" s="284"/>
      <c r="R945" s="284"/>
    </row>
    <row r="946" spans="1:18" ht="44.25" customHeight="1" x14ac:dyDescent="0.35">
      <c r="A946" s="284"/>
      <c r="B946" s="284"/>
      <c r="C946" s="284"/>
      <c r="D946" s="284"/>
      <c r="E946" s="284"/>
      <c r="F946" s="284"/>
      <c r="G946" s="284"/>
      <c r="H946" s="284"/>
      <c r="I946" s="284"/>
      <c r="J946" s="284"/>
      <c r="K946" s="284"/>
      <c r="L946" s="284"/>
      <c r="M946" s="284"/>
      <c r="N946" s="284"/>
      <c r="O946" s="284"/>
      <c r="P946" s="284"/>
      <c r="Q946" s="284"/>
      <c r="R946" s="284"/>
    </row>
    <row r="947" spans="1:18" ht="44.25" customHeight="1" x14ac:dyDescent="0.35">
      <c r="A947" s="284"/>
      <c r="B947" s="284"/>
      <c r="C947" s="284"/>
      <c r="D947" s="284"/>
      <c r="E947" s="284"/>
      <c r="F947" s="284"/>
      <c r="G947" s="284"/>
      <c r="H947" s="284"/>
      <c r="I947" s="284"/>
      <c r="J947" s="284"/>
      <c r="K947" s="284"/>
      <c r="L947" s="284"/>
      <c r="M947" s="284"/>
      <c r="N947" s="284"/>
      <c r="O947" s="284"/>
      <c r="P947" s="284"/>
      <c r="Q947" s="284"/>
      <c r="R947" s="284"/>
    </row>
    <row r="948" spans="1:18" ht="44.25" customHeight="1" x14ac:dyDescent="0.35">
      <c r="A948" s="284"/>
      <c r="B948" s="284"/>
      <c r="C948" s="284"/>
      <c r="D948" s="284"/>
      <c r="E948" s="284"/>
      <c r="F948" s="284"/>
      <c r="G948" s="284"/>
      <c r="H948" s="284"/>
      <c r="I948" s="284"/>
      <c r="J948" s="284"/>
      <c r="K948" s="284"/>
      <c r="L948" s="284"/>
      <c r="M948" s="284"/>
      <c r="N948" s="284"/>
      <c r="O948" s="284"/>
      <c r="P948" s="284"/>
      <c r="Q948" s="284"/>
      <c r="R948" s="284"/>
    </row>
    <row r="949" spans="1:18" ht="44.25" customHeight="1" x14ac:dyDescent="0.35">
      <c r="A949" s="284"/>
      <c r="B949" s="284"/>
      <c r="C949" s="284"/>
      <c r="D949" s="284"/>
      <c r="E949" s="284"/>
      <c r="F949" s="284"/>
      <c r="G949" s="284"/>
      <c r="H949" s="284"/>
      <c r="I949" s="284"/>
      <c r="J949" s="284"/>
      <c r="K949" s="284"/>
      <c r="L949" s="284"/>
      <c r="M949" s="284"/>
      <c r="N949" s="284"/>
      <c r="O949" s="284"/>
      <c r="P949" s="284"/>
      <c r="Q949" s="284"/>
      <c r="R949" s="284"/>
    </row>
    <row r="950" spans="1:18" ht="44.25" customHeight="1" x14ac:dyDescent="0.35">
      <c r="A950" s="284"/>
      <c r="B950" s="284"/>
      <c r="C950" s="284"/>
      <c r="D950" s="284"/>
      <c r="E950" s="284"/>
      <c r="F950" s="284"/>
      <c r="G950" s="284"/>
      <c r="H950" s="284"/>
      <c r="I950" s="284"/>
      <c r="J950" s="284"/>
      <c r="K950" s="284"/>
      <c r="L950" s="284"/>
      <c r="M950" s="284"/>
      <c r="N950" s="284"/>
      <c r="O950" s="284"/>
      <c r="P950" s="284"/>
      <c r="Q950" s="284"/>
      <c r="R950" s="284"/>
    </row>
    <row r="951" spans="1:18" ht="44.25" customHeight="1" x14ac:dyDescent="0.35">
      <c r="A951" s="284"/>
      <c r="B951" s="284"/>
      <c r="C951" s="284"/>
      <c r="D951" s="284"/>
      <c r="E951" s="284"/>
      <c r="F951" s="284"/>
      <c r="G951" s="284"/>
      <c r="H951" s="284"/>
      <c r="I951" s="284"/>
      <c r="J951" s="284"/>
      <c r="K951" s="284"/>
      <c r="L951" s="284"/>
      <c r="M951" s="284"/>
      <c r="N951" s="284"/>
      <c r="O951" s="284"/>
      <c r="P951" s="284"/>
      <c r="Q951" s="284"/>
      <c r="R951" s="284"/>
    </row>
    <row r="952" spans="1:18" ht="44.25" customHeight="1" x14ac:dyDescent="0.35">
      <c r="A952" s="284"/>
      <c r="B952" s="284"/>
      <c r="C952" s="284"/>
      <c r="D952" s="284"/>
      <c r="E952" s="284"/>
      <c r="F952" s="284"/>
      <c r="G952" s="284"/>
      <c r="H952" s="284"/>
      <c r="I952" s="284"/>
      <c r="J952" s="284"/>
      <c r="K952" s="284"/>
      <c r="L952" s="284"/>
      <c r="M952" s="284"/>
      <c r="N952" s="284"/>
      <c r="O952" s="284"/>
      <c r="P952" s="284"/>
      <c r="Q952" s="284"/>
      <c r="R952" s="284"/>
    </row>
    <row r="953" spans="1:18" ht="44.25" customHeight="1" x14ac:dyDescent="0.35">
      <c r="A953" s="284"/>
      <c r="B953" s="284"/>
      <c r="C953" s="284"/>
      <c r="D953" s="284"/>
      <c r="E953" s="284"/>
      <c r="F953" s="284"/>
      <c r="G953" s="284"/>
      <c r="H953" s="284"/>
      <c r="I953" s="284"/>
      <c r="J953" s="284"/>
      <c r="K953" s="284"/>
      <c r="L953" s="284"/>
      <c r="M953" s="284"/>
      <c r="N953" s="284"/>
      <c r="O953" s="284"/>
      <c r="P953" s="284"/>
      <c r="Q953" s="284"/>
      <c r="R953" s="284"/>
    </row>
    <row r="954" spans="1:18" ht="44.25" customHeight="1" x14ac:dyDescent="0.35">
      <c r="A954" s="284"/>
      <c r="B954" s="284"/>
      <c r="C954" s="284"/>
      <c r="D954" s="284"/>
      <c r="E954" s="284"/>
      <c r="F954" s="284"/>
      <c r="G954" s="284"/>
      <c r="H954" s="284"/>
      <c r="I954" s="284"/>
      <c r="J954" s="284"/>
      <c r="K954" s="284"/>
      <c r="L954" s="284"/>
      <c r="M954" s="284"/>
      <c r="N954" s="284"/>
      <c r="O954" s="284"/>
      <c r="P954" s="284"/>
      <c r="Q954" s="284"/>
      <c r="R954" s="284"/>
    </row>
    <row r="955" spans="1:18" ht="44.25" customHeight="1" x14ac:dyDescent="0.35">
      <c r="A955" s="284"/>
      <c r="B955" s="284"/>
      <c r="C955" s="284"/>
      <c r="D955" s="284"/>
      <c r="E955" s="284"/>
      <c r="F955" s="284"/>
      <c r="G955" s="284"/>
      <c r="H955" s="284"/>
      <c r="I955" s="284"/>
      <c r="J955" s="284"/>
      <c r="K955" s="284"/>
      <c r="L955" s="284"/>
      <c r="M955" s="284"/>
      <c r="N955" s="284"/>
      <c r="O955" s="284"/>
      <c r="P955" s="284"/>
      <c r="Q955" s="284"/>
      <c r="R955" s="284"/>
    </row>
    <row r="956" spans="1:18" ht="44.25" customHeight="1" x14ac:dyDescent="0.35">
      <c r="A956" s="284"/>
      <c r="B956" s="284"/>
      <c r="C956" s="284"/>
      <c r="D956" s="284"/>
      <c r="E956" s="284"/>
      <c r="F956" s="284"/>
      <c r="G956" s="284"/>
      <c r="H956" s="284"/>
      <c r="I956" s="284"/>
      <c r="J956" s="284"/>
      <c r="K956" s="284"/>
      <c r="L956" s="284"/>
      <c r="M956" s="284"/>
      <c r="N956" s="284"/>
      <c r="O956" s="284"/>
      <c r="P956" s="284"/>
      <c r="Q956" s="284"/>
      <c r="R956" s="284"/>
    </row>
    <row r="957" spans="1:18" ht="44.25" customHeight="1" x14ac:dyDescent="0.35">
      <c r="A957" s="284"/>
      <c r="B957" s="284"/>
      <c r="C957" s="284"/>
      <c r="D957" s="284"/>
      <c r="E957" s="284"/>
      <c r="F957" s="284"/>
      <c r="G957" s="284"/>
      <c r="H957" s="284"/>
      <c r="I957" s="284"/>
      <c r="J957" s="284"/>
      <c r="K957" s="284"/>
      <c r="L957" s="284"/>
      <c r="M957" s="284"/>
      <c r="N957" s="284"/>
      <c r="O957" s="284"/>
      <c r="P957" s="284"/>
      <c r="Q957" s="284"/>
      <c r="R957" s="284"/>
    </row>
    <row r="958" spans="1:18" ht="44.25" customHeight="1" x14ac:dyDescent="0.35">
      <c r="A958" s="284"/>
      <c r="B958" s="284"/>
      <c r="C958" s="284"/>
      <c r="D958" s="284"/>
      <c r="E958" s="284"/>
      <c r="F958" s="284"/>
      <c r="G958" s="284"/>
      <c r="H958" s="284"/>
      <c r="I958" s="284"/>
      <c r="J958" s="284"/>
      <c r="K958" s="284"/>
      <c r="L958" s="284"/>
      <c r="M958" s="284"/>
      <c r="N958" s="284"/>
      <c r="O958" s="284"/>
      <c r="P958" s="284"/>
      <c r="Q958" s="284"/>
      <c r="R958" s="284"/>
    </row>
    <row r="959" spans="1:18" ht="44.25" customHeight="1" x14ac:dyDescent="0.35">
      <c r="A959" s="284"/>
      <c r="B959" s="284"/>
      <c r="C959" s="284"/>
      <c r="D959" s="284"/>
      <c r="E959" s="284"/>
      <c r="F959" s="284"/>
      <c r="G959" s="284"/>
      <c r="H959" s="284"/>
      <c r="I959" s="284"/>
      <c r="J959" s="284"/>
      <c r="K959" s="284"/>
      <c r="L959" s="284"/>
      <c r="M959" s="284"/>
      <c r="N959" s="284"/>
      <c r="O959" s="284"/>
      <c r="P959" s="284"/>
      <c r="Q959" s="284"/>
      <c r="R959" s="284"/>
    </row>
    <row r="960" spans="1:18" ht="44.25" customHeight="1" x14ac:dyDescent="0.35">
      <c r="A960" s="284"/>
      <c r="B960" s="284"/>
      <c r="C960" s="284"/>
      <c r="D960" s="284"/>
      <c r="E960" s="284"/>
      <c r="F960" s="284"/>
      <c r="G960" s="284"/>
      <c r="H960" s="284"/>
      <c r="I960" s="284"/>
      <c r="J960" s="284"/>
      <c r="K960" s="284"/>
      <c r="L960" s="284"/>
      <c r="M960" s="284"/>
      <c r="N960" s="284"/>
      <c r="O960" s="284"/>
      <c r="P960" s="284"/>
      <c r="Q960" s="284"/>
      <c r="R960" s="284"/>
    </row>
    <row r="961" spans="1:18" ht="44.25" customHeight="1" x14ac:dyDescent="0.35">
      <c r="A961" s="284"/>
      <c r="B961" s="284"/>
      <c r="C961" s="284"/>
      <c r="D961" s="284"/>
      <c r="E961" s="284"/>
      <c r="F961" s="284"/>
      <c r="G961" s="284"/>
      <c r="H961" s="284"/>
      <c r="I961" s="284"/>
      <c r="J961" s="284"/>
      <c r="K961" s="284"/>
      <c r="L961" s="284"/>
      <c r="M961" s="284"/>
      <c r="N961" s="284"/>
      <c r="O961" s="284"/>
      <c r="P961" s="284"/>
      <c r="Q961" s="284"/>
      <c r="R961" s="284"/>
    </row>
    <row r="962" spans="1:18" ht="44.25" customHeight="1" x14ac:dyDescent="0.35">
      <c r="A962" s="284"/>
      <c r="B962" s="284"/>
      <c r="C962" s="284"/>
      <c r="D962" s="284"/>
      <c r="E962" s="284"/>
      <c r="F962" s="284"/>
      <c r="G962" s="284"/>
      <c r="H962" s="284"/>
      <c r="I962" s="284"/>
      <c r="J962" s="284"/>
      <c r="K962" s="284"/>
      <c r="L962" s="284"/>
      <c r="M962" s="284"/>
      <c r="N962" s="284"/>
      <c r="O962" s="284"/>
      <c r="P962" s="284"/>
      <c r="Q962" s="284"/>
      <c r="R962" s="284"/>
    </row>
    <row r="963" spans="1:18" ht="44.25" customHeight="1" x14ac:dyDescent="0.35">
      <c r="A963" s="284"/>
      <c r="B963" s="284"/>
      <c r="C963" s="284"/>
      <c r="D963" s="284"/>
      <c r="E963" s="284"/>
      <c r="F963" s="284"/>
      <c r="G963" s="284"/>
      <c r="H963" s="284"/>
      <c r="I963" s="284"/>
      <c r="J963" s="284"/>
      <c r="K963" s="284"/>
      <c r="L963" s="284"/>
      <c r="M963" s="284"/>
      <c r="N963" s="284"/>
      <c r="O963" s="284"/>
      <c r="P963" s="284"/>
      <c r="Q963" s="284"/>
      <c r="R963" s="284"/>
    </row>
    <row r="964" spans="1:18" ht="44.25" customHeight="1" x14ac:dyDescent="0.35">
      <c r="A964" s="284"/>
      <c r="B964" s="284"/>
      <c r="C964" s="284"/>
      <c r="D964" s="284"/>
      <c r="E964" s="284"/>
      <c r="F964" s="284"/>
      <c r="G964" s="284"/>
      <c r="H964" s="284"/>
      <c r="I964" s="284"/>
      <c r="J964" s="284"/>
      <c r="K964" s="284"/>
      <c r="L964" s="284"/>
      <c r="M964" s="284"/>
      <c r="N964" s="284"/>
      <c r="O964" s="284"/>
      <c r="P964" s="284"/>
      <c r="Q964" s="284"/>
      <c r="R964" s="284"/>
    </row>
    <row r="965" spans="1:18" ht="44.25" customHeight="1" x14ac:dyDescent="0.35">
      <c r="A965" s="284"/>
      <c r="B965" s="284"/>
      <c r="C965" s="284"/>
      <c r="D965" s="284"/>
      <c r="E965" s="284"/>
      <c r="F965" s="284"/>
      <c r="G965" s="284"/>
      <c r="H965" s="284"/>
      <c r="I965" s="284"/>
      <c r="J965" s="284"/>
      <c r="K965" s="284"/>
      <c r="L965" s="284"/>
      <c r="M965" s="284"/>
      <c r="N965" s="284"/>
      <c r="O965" s="284"/>
      <c r="P965" s="284"/>
      <c r="Q965" s="284"/>
      <c r="R965" s="284"/>
    </row>
    <row r="966" spans="1:18" ht="44.25" customHeight="1" x14ac:dyDescent="0.35">
      <c r="A966" s="284"/>
      <c r="B966" s="284"/>
      <c r="C966" s="284"/>
      <c r="D966" s="284"/>
      <c r="E966" s="284"/>
      <c r="F966" s="284"/>
      <c r="G966" s="284"/>
      <c r="H966" s="284"/>
      <c r="I966" s="284"/>
      <c r="J966" s="284"/>
      <c r="K966" s="284"/>
      <c r="L966" s="284"/>
      <c r="M966" s="284"/>
      <c r="N966" s="284"/>
      <c r="O966" s="284"/>
      <c r="P966" s="284"/>
      <c r="Q966" s="284"/>
      <c r="R966" s="284"/>
    </row>
    <row r="967" spans="1:18" ht="44.25" customHeight="1" x14ac:dyDescent="0.35">
      <c r="A967" s="284"/>
      <c r="B967" s="284"/>
      <c r="C967" s="284"/>
      <c r="D967" s="284"/>
      <c r="E967" s="284"/>
      <c r="F967" s="284"/>
      <c r="G967" s="284"/>
      <c r="H967" s="284"/>
      <c r="I967" s="284"/>
      <c r="J967" s="284"/>
      <c r="K967" s="284"/>
      <c r="L967" s="284"/>
      <c r="M967" s="284"/>
      <c r="N967" s="284"/>
      <c r="O967" s="284"/>
      <c r="P967" s="284"/>
      <c r="Q967" s="284"/>
      <c r="R967" s="284"/>
    </row>
    <row r="968" spans="1:18" ht="44.25" customHeight="1" x14ac:dyDescent="0.35">
      <c r="A968" s="284"/>
      <c r="B968" s="284"/>
      <c r="C968" s="284"/>
      <c r="D968" s="284"/>
      <c r="E968" s="284"/>
      <c r="F968" s="284"/>
      <c r="G968" s="284"/>
      <c r="H968" s="284"/>
      <c r="I968" s="284"/>
      <c r="J968" s="284"/>
      <c r="K968" s="284"/>
      <c r="L968" s="284"/>
      <c r="M968" s="284"/>
      <c r="N968" s="284"/>
      <c r="O968" s="284"/>
      <c r="P968" s="284"/>
      <c r="Q968" s="284"/>
      <c r="R968" s="284"/>
    </row>
    <row r="969" spans="1:18" ht="44.25" customHeight="1" x14ac:dyDescent="0.35">
      <c r="A969" s="284"/>
      <c r="B969" s="284"/>
      <c r="C969" s="284"/>
      <c r="D969" s="284"/>
      <c r="E969" s="284"/>
      <c r="F969" s="284"/>
      <c r="G969" s="284"/>
      <c r="H969" s="284"/>
      <c r="I969" s="284"/>
      <c r="J969" s="284"/>
      <c r="K969" s="284"/>
      <c r="L969" s="284"/>
      <c r="M969" s="284"/>
      <c r="N969" s="284"/>
      <c r="O969" s="284"/>
      <c r="P969" s="284"/>
      <c r="Q969" s="284"/>
      <c r="R969" s="284"/>
    </row>
    <row r="970" spans="1:18" ht="44.25" customHeight="1" x14ac:dyDescent="0.35">
      <c r="A970" s="284"/>
      <c r="B970" s="284"/>
      <c r="C970" s="284"/>
      <c r="D970" s="284"/>
      <c r="E970" s="284"/>
      <c r="F970" s="284"/>
      <c r="G970" s="284"/>
      <c r="H970" s="284"/>
      <c r="I970" s="284"/>
      <c r="J970" s="284"/>
      <c r="K970" s="284"/>
      <c r="L970" s="284"/>
      <c r="M970" s="284"/>
      <c r="N970" s="284"/>
      <c r="O970" s="284"/>
      <c r="P970" s="284"/>
      <c r="Q970" s="284"/>
      <c r="R970" s="284"/>
    </row>
    <row r="971" spans="1:18" ht="44.25" customHeight="1" x14ac:dyDescent="0.35">
      <c r="A971" s="284"/>
      <c r="B971" s="284"/>
      <c r="C971" s="284"/>
      <c r="D971" s="284"/>
      <c r="E971" s="284"/>
      <c r="F971" s="284"/>
      <c r="G971" s="284"/>
      <c r="H971" s="284"/>
      <c r="I971" s="284"/>
      <c r="J971" s="284"/>
      <c r="K971" s="284"/>
      <c r="L971" s="284"/>
      <c r="M971" s="284"/>
      <c r="N971" s="284"/>
      <c r="O971" s="284"/>
      <c r="P971" s="284"/>
      <c r="Q971" s="284"/>
      <c r="R971" s="284"/>
    </row>
    <row r="972" spans="1:18" ht="44.25" customHeight="1" x14ac:dyDescent="0.35">
      <c r="A972" s="284"/>
      <c r="B972" s="284"/>
      <c r="C972" s="284"/>
      <c r="D972" s="284"/>
      <c r="E972" s="284"/>
      <c r="F972" s="284"/>
      <c r="G972" s="284"/>
      <c r="H972" s="284"/>
      <c r="I972" s="284"/>
      <c r="J972" s="284"/>
      <c r="K972" s="284"/>
      <c r="L972" s="284"/>
      <c r="M972" s="284"/>
      <c r="N972" s="284"/>
      <c r="O972" s="284"/>
      <c r="P972" s="284"/>
      <c r="Q972" s="284"/>
      <c r="R972" s="284"/>
    </row>
    <row r="973" spans="1:18" ht="44.25" customHeight="1" x14ac:dyDescent="0.35">
      <c r="A973" s="284"/>
      <c r="B973" s="284"/>
      <c r="C973" s="284"/>
      <c r="D973" s="284"/>
      <c r="E973" s="284"/>
      <c r="F973" s="284"/>
      <c r="G973" s="284"/>
      <c r="H973" s="284"/>
      <c r="I973" s="284"/>
      <c r="J973" s="284"/>
      <c r="K973" s="284"/>
      <c r="L973" s="284"/>
      <c r="M973" s="284"/>
      <c r="N973" s="284"/>
      <c r="O973" s="284"/>
      <c r="P973" s="284"/>
      <c r="Q973" s="284"/>
      <c r="R973" s="284"/>
    </row>
    <row r="974" spans="1:18" ht="44.25" customHeight="1" x14ac:dyDescent="0.35">
      <c r="A974" s="284"/>
      <c r="B974" s="284"/>
      <c r="C974" s="284"/>
      <c r="D974" s="284"/>
      <c r="E974" s="284"/>
      <c r="F974" s="284"/>
      <c r="G974" s="284"/>
      <c r="H974" s="284"/>
      <c r="I974" s="284"/>
      <c r="J974" s="284"/>
      <c r="K974" s="284"/>
      <c r="L974" s="284"/>
      <c r="M974" s="284"/>
      <c r="N974" s="284"/>
      <c r="O974" s="284"/>
      <c r="P974" s="284"/>
      <c r="Q974" s="284"/>
      <c r="R974" s="284"/>
    </row>
    <row r="975" spans="1:18" ht="44.25" customHeight="1" x14ac:dyDescent="0.35">
      <c r="A975" s="284"/>
      <c r="B975" s="284"/>
      <c r="C975" s="284"/>
      <c r="D975" s="284"/>
      <c r="E975" s="284"/>
      <c r="F975" s="284"/>
      <c r="G975" s="284"/>
      <c r="H975" s="284"/>
      <c r="I975" s="284"/>
      <c r="J975" s="284"/>
      <c r="K975" s="284"/>
      <c r="L975" s="284"/>
      <c r="M975" s="284"/>
      <c r="N975" s="284"/>
      <c r="O975" s="284"/>
      <c r="P975" s="284"/>
      <c r="Q975" s="284"/>
      <c r="R975" s="284"/>
    </row>
    <row r="976" spans="1:18" ht="44.25" customHeight="1" x14ac:dyDescent="0.35">
      <c r="A976" s="284"/>
      <c r="B976" s="284"/>
      <c r="C976" s="284"/>
      <c r="D976" s="284"/>
      <c r="E976" s="284"/>
      <c r="F976" s="284"/>
      <c r="G976" s="284"/>
      <c r="H976" s="284"/>
      <c r="I976" s="284"/>
      <c r="J976" s="284"/>
      <c r="K976" s="284"/>
      <c r="L976" s="284"/>
      <c r="M976" s="284"/>
      <c r="N976" s="284"/>
      <c r="O976" s="284"/>
      <c r="P976" s="284"/>
      <c r="Q976" s="284"/>
      <c r="R976" s="284"/>
    </row>
    <row r="977" spans="1:18" ht="44.25" customHeight="1" x14ac:dyDescent="0.35">
      <c r="A977" s="284"/>
      <c r="B977" s="284"/>
      <c r="C977" s="284"/>
      <c r="D977" s="284"/>
      <c r="E977" s="284"/>
      <c r="F977" s="284"/>
      <c r="G977" s="284"/>
      <c r="H977" s="284"/>
      <c r="I977" s="284"/>
      <c r="J977" s="284"/>
      <c r="K977" s="284"/>
      <c r="L977" s="284"/>
      <c r="M977" s="284"/>
      <c r="N977" s="284"/>
      <c r="O977" s="284"/>
      <c r="P977" s="284"/>
      <c r="Q977" s="284"/>
      <c r="R977" s="284"/>
    </row>
    <row r="978" spans="1:18" ht="44.25" customHeight="1" x14ac:dyDescent="0.35">
      <c r="A978" s="284"/>
      <c r="B978" s="284"/>
      <c r="C978" s="284"/>
      <c r="D978" s="284"/>
      <c r="E978" s="284"/>
      <c r="F978" s="284"/>
      <c r="G978" s="284"/>
      <c r="H978" s="284"/>
      <c r="I978" s="284"/>
      <c r="J978" s="284"/>
      <c r="K978" s="284"/>
      <c r="L978" s="284"/>
      <c r="M978" s="284"/>
      <c r="N978" s="284"/>
      <c r="O978" s="284"/>
      <c r="P978" s="284"/>
      <c r="Q978" s="284"/>
      <c r="R978" s="284"/>
    </row>
    <row r="979" spans="1:18" ht="44.25" customHeight="1" x14ac:dyDescent="0.35">
      <c r="A979" s="284"/>
      <c r="B979" s="284"/>
      <c r="C979" s="284"/>
      <c r="D979" s="284"/>
      <c r="E979" s="284"/>
      <c r="F979" s="284"/>
      <c r="G979" s="284"/>
      <c r="H979" s="284"/>
      <c r="I979" s="284"/>
      <c r="J979" s="284"/>
      <c r="K979" s="284"/>
      <c r="L979" s="284"/>
      <c r="M979" s="284"/>
      <c r="N979" s="284"/>
      <c r="O979" s="284"/>
      <c r="P979" s="284"/>
      <c r="Q979" s="284"/>
      <c r="R979" s="284"/>
    </row>
    <row r="980" spans="1:18" ht="44.25" customHeight="1" x14ac:dyDescent="0.35">
      <c r="A980" s="284"/>
      <c r="B980" s="284"/>
      <c r="C980" s="284"/>
      <c r="D980" s="284"/>
      <c r="E980" s="284"/>
      <c r="F980" s="284"/>
      <c r="G980" s="284"/>
      <c r="H980" s="284"/>
      <c r="I980" s="284"/>
      <c r="J980" s="284"/>
      <c r="K980" s="284"/>
      <c r="L980" s="284"/>
      <c r="M980" s="284"/>
      <c r="N980" s="284"/>
      <c r="O980" s="284"/>
      <c r="P980" s="284"/>
      <c r="Q980" s="284"/>
      <c r="R980" s="284"/>
    </row>
    <row r="981" spans="1:18" ht="44.25" customHeight="1" x14ac:dyDescent="0.35">
      <c r="A981" s="284"/>
      <c r="B981" s="284"/>
      <c r="C981" s="284"/>
      <c r="D981" s="284"/>
      <c r="E981" s="284"/>
      <c r="F981" s="284"/>
      <c r="G981" s="284"/>
      <c r="H981" s="284"/>
      <c r="I981" s="284"/>
      <c r="J981" s="284"/>
      <c r="K981" s="284"/>
      <c r="L981" s="284"/>
      <c r="M981" s="284"/>
      <c r="N981" s="284"/>
      <c r="O981" s="284"/>
      <c r="P981" s="284"/>
      <c r="Q981" s="284"/>
      <c r="R981" s="284"/>
    </row>
    <row r="982" spans="1:18" ht="44.25" customHeight="1" x14ac:dyDescent="0.35">
      <c r="A982" s="284"/>
      <c r="B982" s="284"/>
      <c r="C982" s="284"/>
      <c r="D982" s="284"/>
      <c r="E982" s="284"/>
      <c r="F982" s="284"/>
      <c r="G982" s="284"/>
      <c r="H982" s="284"/>
      <c r="I982" s="284"/>
      <c r="J982" s="284"/>
      <c r="K982" s="284"/>
      <c r="L982" s="284"/>
      <c r="M982" s="284"/>
      <c r="N982" s="284"/>
      <c r="O982" s="284"/>
      <c r="P982" s="284"/>
      <c r="Q982" s="284"/>
      <c r="R982" s="284"/>
    </row>
    <row r="983" spans="1:18" ht="44.25" customHeight="1" x14ac:dyDescent="0.35">
      <c r="A983" s="284"/>
      <c r="B983" s="284"/>
      <c r="C983" s="284"/>
      <c r="D983" s="284"/>
      <c r="E983" s="284"/>
      <c r="F983" s="284"/>
      <c r="G983" s="284"/>
      <c r="H983" s="284"/>
      <c r="I983" s="284"/>
      <c r="J983" s="284"/>
      <c r="K983" s="284"/>
      <c r="L983" s="284"/>
      <c r="M983" s="284"/>
      <c r="N983" s="284"/>
      <c r="O983" s="284"/>
      <c r="P983" s="284"/>
      <c r="Q983" s="284"/>
      <c r="R983" s="284"/>
    </row>
    <row r="984" spans="1:18" ht="44.25" customHeight="1" x14ac:dyDescent="0.35">
      <c r="A984" s="284"/>
      <c r="B984" s="284"/>
      <c r="C984" s="284"/>
      <c r="D984" s="284"/>
      <c r="E984" s="284"/>
      <c r="F984" s="284"/>
      <c r="G984" s="284"/>
      <c r="H984" s="284"/>
      <c r="I984" s="284"/>
      <c r="J984" s="284"/>
      <c r="K984" s="284"/>
      <c r="L984" s="284"/>
      <c r="M984" s="284"/>
      <c r="N984" s="284"/>
      <c r="O984" s="284"/>
      <c r="P984" s="284"/>
      <c r="Q984" s="284"/>
      <c r="R984" s="284"/>
    </row>
    <row r="985" spans="1:18" ht="44.25" customHeight="1" x14ac:dyDescent="0.35">
      <c r="A985" s="284"/>
      <c r="B985" s="284"/>
      <c r="C985" s="284"/>
      <c r="D985" s="284"/>
      <c r="E985" s="284"/>
      <c r="F985" s="284"/>
      <c r="G985" s="284"/>
      <c r="H985" s="284"/>
      <c r="I985" s="284"/>
      <c r="J985" s="284"/>
      <c r="K985" s="284"/>
      <c r="L985" s="284"/>
      <c r="M985" s="284"/>
      <c r="N985" s="284"/>
      <c r="O985" s="284"/>
      <c r="P985" s="284"/>
      <c r="Q985" s="284"/>
      <c r="R985" s="284"/>
    </row>
    <row r="986" spans="1:18" ht="44.25" customHeight="1" x14ac:dyDescent="0.35">
      <c r="A986" s="284"/>
      <c r="B986" s="284"/>
      <c r="C986" s="284"/>
      <c r="D986" s="284"/>
      <c r="E986" s="284"/>
      <c r="F986" s="284"/>
      <c r="G986" s="284"/>
      <c r="H986" s="284"/>
      <c r="I986" s="284"/>
      <c r="J986" s="284"/>
      <c r="K986" s="284"/>
      <c r="L986" s="284"/>
      <c r="M986" s="284"/>
      <c r="N986" s="284"/>
      <c r="O986" s="284"/>
      <c r="P986" s="284"/>
      <c r="Q986" s="284"/>
      <c r="R986" s="284"/>
    </row>
    <row r="987" spans="1:18" ht="44.25" customHeight="1" x14ac:dyDescent="0.35">
      <c r="A987" s="284"/>
      <c r="B987" s="284"/>
      <c r="C987" s="284"/>
      <c r="D987" s="284"/>
      <c r="E987" s="284"/>
      <c r="F987" s="284"/>
      <c r="G987" s="284"/>
      <c r="H987" s="284"/>
      <c r="I987" s="284"/>
      <c r="J987" s="284"/>
      <c r="K987" s="284"/>
      <c r="L987" s="284"/>
      <c r="M987" s="284"/>
      <c r="N987" s="284"/>
      <c r="O987" s="284"/>
      <c r="P987" s="284"/>
      <c r="Q987" s="284"/>
      <c r="R987" s="284"/>
    </row>
    <row r="988" spans="1:18" ht="44.25" customHeight="1" x14ac:dyDescent="0.35">
      <c r="A988" s="284"/>
      <c r="B988" s="284"/>
      <c r="C988" s="284"/>
      <c r="D988" s="284"/>
      <c r="E988" s="284"/>
      <c r="F988" s="284"/>
      <c r="G988" s="284"/>
      <c r="H988" s="284"/>
      <c r="I988" s="284"/>
      <c r="J988" s="284"/>
      <c r="K988" s="284"/>
      <c r="L988" s="284"/>
      <c r="M988" s="284"/>
      <c r="N988" s="284"/>
      <c r="O988" s="284"/>
      <c r="P988" s="284"/>
      <c r="Q988" s="284"/>
      <c r="R988" s="284"/>
    </row>
    <row r="989" spans="1:18" ht="44.25" customHeight="1" x14ac:dyDescent="0.35">
      <c r="A989" s="284"/>
      <c r="B989" s="284"/>
      <c r="C989" s="284"/>
      <c r="D989" s="284"/>
      <c r="E989" s="284"/>
      <c r="F989" s="284"/>
      <c r="G989" s="284"/>
      <c r="H989" s="284"/>
      <c r="I989" s="284"/>
      <c r="J989" s="284"/>
      <c r="K989" s="284"/>
      <c r="L989" s="284"/>
      <c r="M989" s="284"/>
      <c r="N989" s="284"/>
      <c r="O989" s="284"/>
      <c r="P989" s="284"/>
      <c r="Q989" s="284"/>
      <c r="R989" s="284"/>
    </row>
    <row r="990" spans="1:18" ht="44.25" customHeight="1" x14ac:dyDescent="0.35">
      <c r="A990" s="284"/>
      <c r="B990" s="284"/>
      <c r="C990" s="284"/>
      <c r="D990" s="284"/>
      <c r="E990" s="284"/>
      <c r="F990" s="284"/>
      <c r="G990" s="284"/>
      <c r="H990" s="284"/>
      <c r="I990" s="284"/>
      <c r="J990" s="284"/>
      <c r="K990" s="284"/>
      <c r="L990" s="284"/>
      <c r="M990" s="284"/>
      <c r="N990" s="284"/>
      <c r="O990" s="284"/>
      <c r="P990" s="284"/>
      <c r="Q990" s="284"/>
      <c r="R990" s="284"/>
    </row>
    <row r="991" spans="1:18" ht="44.25" customHeight="1" x14ac:dyDescent="0.35">
      <c r="A991" s="284"/>
      <c r="B991" s="284"/>
      <c r="C991" s="284"/>
      <c r="D991" s="284"/>
      <c r="E991" s="284"/>
      <c r="F991" s="284"/>
      <c r="G991" s="284"/>
      <c r="H991" s="284"/>
      <c r="I991" s="284"/>
      <c r="J991" s="284"/>
      <c r="K991" s="284"/>
      <c r="L991" s="284"/>
      <c r="M991" s="284"/>
      <c r="N991" s="284"/>
      <c r="O991" s="284"/>
      <c r="P991" s="284"/>
      <c r="Q991" s="284"/>
      <c r="R991" s="284"/>
    </row>
    <row r="992" spans="1:18" ht="44.25" customHeight="1" x14ac:dyDescent="0.35">
      <c r="A992" s="284"/>
      <c r="B992" s="284"/>
      <c r="C992" s="284"/>
      <c r="D992" s="284"/>
      <c r="E992" s="284"/>
      <c r="F992" s="284"/>
      <c r="G992" s="284"/>
      <c r="H992" s="284"/>
      <c r="I992" s="284"/>
      <c r="J992" s="284"/>
      <c r="K992" s="284"/>
      <c r="L992" s="284"/>
      <c r="M992" s="284"/>
      <c r="N992" s="284"/>
      <c r="O992" s="284"/>
      <c r="P992" s="284"/>
      <c r="Q992" s="284"/>
      <c r="R992" s="284"/>
    </row>
    <row r="993" spans="1:18" ht="44.25" customHeight="1" x14ac:dyDescent="0.35">
      <c r="A993" s="284"/>
      <c r="B993" s="284"/>
      <c r="C993" s="284"/>
      <c r="D993" s="284"/>
      <c r="E993" s="284"/>
      <c r="F993" s="284"/>
      <c r="G993" s="284"/>
      <c r="H993" s="284"/>
      <c r="I993" s="284"/>
      <c r="J993" s="284"/>
      <c r="K993" s="284"/>
      <c r="L993" s="284"/>
      <c r="M993" s="284"/>
      <c r="N993" s="284"/>
      <c r="O993" s="284"/>
      <c r="P993" s="284"/>
      <c r="Q993" s="284"/>
      <c r="R993" s="284"/>
    </row>
    <row r="994" spans="1:18" ht="44.25" customHeight="1" x14ac:dyDescent="0.35">
      <c r="A994" s="284"/>
      <c r="B994" s="284"/>
      <c r="C994" s="284"/>
      <c r="D994" s="284"/>
      <c r="E994" s="284"/>
      <c r="F994" s="284"/>
      <c r="G994" s="284"/>
      <c r="H994" s="284"/>
      <c r="I994" s="284"/>
      <c r="J994" s="284"/>
      <c r="K994" s="284"/>
      <c r="L994" s="284"/>
      <c r="M994" s="284"/>
      <c r="N994" s="284"/>
      <c r="O994" s="284"/>
      <c r="P994" s="284"/>
      <c r="Q994" s="284"/>
      <c r="R994" s="284"/>
    </row>
    <row r="995" spans="1:18" ht="44.25" customHeight="1" x14ac:dyDescent="0.35">
      <c r="A995" s="284"/>
      <c r="B995" s="284"/>
      <c r="C995" s="284"/>
      <c r="D995" s="284"/>
      <c r="E995" s="284"/>
      <c r="F995" s="284"/>
      <c r="G995" s="284"/>
      <c r="H995" s="284"/>
      <c r="I995" s="284"/>
      <c r="J995" s="284"/>
      <c r="K995" s="284"/>
      <c r="L995" s="284"/>
      <c r="M995" s="284"/>
      <c r="N995" s="284"/>
      <c r="O995" s="284"/>
      <c r="P995" s="284"/>
      <c r="Q995" s="284"/>
      <c r="R995" s="284"/>
    </row>
    <row r="996" spans="1:18" ht="44.25" customHeight="1" x14ac:dyDescent="0.35">
      <c r="A996" s="284"/>
      <c r="B996" s="284"/>
      <c r="C996" s="284"/>
      <c r="D996" s="284"/>
      <c r="E996" s="284"/>
      <c r="F996" s="284"/>
      <c r="G996" s="284"/>
      <c r="H996" s="284"/>
      <c r="I996" s="284"/>
      <c r="J996" s="284"/>
      <c r="K996" s="284"/>
      <c r="L996" s="284"/>
      <c r="M996" s="284"/>
      <c r="N996" s="284"/>
      <c r="O996" s="284"/>
      <c r="P996" s="284"/>
      <c r="Q996" s="284"/>
      <c r="R996" s="284"/>
    </row>
    <row r="997" spans="1:18" ht="44.25" customHeight="1" x14ac:dyDescent="0.35">
      <c r="A997" s="284"/>
      <c r="B997" s="284"/>
      <c r="C997" s="284"/>
      <c r="D997" s="284"/>
      <c r="E997" s="284"/>
      <c r="F997" s="284"/>
      <c r="G997" s="284"/>
      <c r="H997" s="284"/>
      <c r="I997" s="284"/>
      <c r="J997" s="284"/>
      <c r="K997" s="284"/>
      <c r="L997" s="284"/>
      <c r="M997" s="284"/>
      <c r="N997" s="284"/>
      <c r="O997" s="284"/>
      <c r="P997" s="284"/>
      <c r="Q997" s="284"/>
      <c r="R997" s="284"/>
    </row>
    <row r="998" spans="1:18" ht="44.25" customHeight="1" x14ac:dyDescent="0.35">
      <c r="A998" s="284"/>
      <c r="B998" s="284"/>
      <c r="C998" s="284"/>
      <c r="D998" s="284"/>
      <c r="E998" s="284"/>
      <c r="F998" s="284"/>
      <c r="G998" s="284"/>
      <c r="H998" s="284"/>
      <c r="I998" s="284"/>
      <c r="J998" s="284"/>
      <c r="K998" s="284"/>
      <c r="L998" s="284"/>
      <c r="M998" s="284"/>
      <c r="N998" s="284"/>
      <c r="O998" s="284"/>
      <c r="P998" s="284"/>
      <c r="Q998" s="284"/>
      <c r="R998" s="284"/>
    </row>
    <row r="999" spans="1:18" ht="44.25" customHeight="1" x14ac:dyDescent="0.35">
      <c r="A999" s="284"/>
      <c r="B999" s="284"/>
      <c r="C999" s="284"/>
      <c r="D999" s="284"/>
      <c r="E999" s="284"/>
      <c r="F999" s="284"/>
      <c r="G999" s="284"/>
      <c r="H999" s="284"/>
      <c r="I999" s="284"/>
      <c r="J999" s="284"/>
      <c r="K999" s="284"/>
      <c r="L999" s="284"/>
      <c r="M999" s="284"/>
      <c r="N999" s="284"/>
      <c r="O999" s="284"/>
      <c r="P999" s="284"/>
      <c r="Q999" s="284"/>
      <c r="R999" s="284"/>
    </row>
    <row r="1000" spans="1:18" ht="44.25" customHeight="1" x14ac:dyDescent="0.35">
      <c r="A1000" s="284"/>
      <c r="B1000" s="284"/>
      <c r="C1000" s="284"/>
      <c r="D1000" s="284"/>
      <c r="E1000" s="284"/>
      <c r="F1000" s="284"/>
      <c r="G1000" s="284"/>
      <c r="H1000" s="284"/>
      <c r="I1000" s="284"/>
      <c r="J1000" s="284"/>
      <c r="K1000" s="284"/>
      <c r="L1000" s="284"/>
      <c r="M1000" s="284"/>
      <c r="N1000" s="284"/>
      <c r="O1000" s="284"/>
      <c r="P1000" s="284"/>
      <c r="Q1000" s="284"/>
      <c r="R1000" s="284"/>
    </row>
    <row r="1001" spans="1:18" ht="44.25" customHeight="1" x14ac:dyDescent="0.35">
      <c r="A1001" s="284"/>
      <c r="B1001" s="284"/>
      <c r="C1001" s="284"/>
      <c r="D1001" s="284"/>
      <c r="E1001" s="284"/>
      <c r="F1001" s="284"/>
      <c r="G1001" s="284"/>
      <c r="H1001" s="284"/>
      <c r="I1001" s="284"/>
      <c r="J1001" s="284"/>
      <c r="K1001" s="284"/>
      <c r="L1001" s="284"/>
      <c r="M1001" s="284"/>
      <c r="N1001" s="284"/>
      <c r="O1001" s="284"/>
      <c r="P1001" s="284"/>
      <c r="Q1001" s="284"/>
      <c r="R1001" s="284"/>
    </row>
    <row r="1002" spans="1:18" ht="44.25" customHeight="1" x14ac:dyDescent="0.35">
      <c r="A1002" s="284"/>
      <c r="B1002" s="284"/>
      <c r="C1002" s="284"/>
      <c r="D1002" s="284"/>
      <c r="E1002" s="284"/>
      <c r="F1002" s="284"/>
      <c r="G1002" s="284"/>
      <c r="H1002" s="284"/>
      <c r="I1002" s="284"/>
      <c r="J1002" s="284"/>
      <c r="K1002" s="284"/>
      <c r="L1002" s="284"/>
      <c r="M1002" s="284"/>
      <c r="N1002" s="284"/>
      <c r="O1002" s="284"/>
      <c r="P1002" s="284"/>
      <c r="Q1002" s="284"/>
      <c r="R1002" s="284"/>
    </row>
    <row r="1003" spans="1:18" ht="44.25" customHeight="1" x14ac:dyDescent="0.35">
      <c r="A1003" s="284"/>
      <c r="B1003" s="284"/>
      <c r="C1003" s="284"/>
      <c r="D1003" s="284"/>
      <c r="E1003" s="284"/>
      <c r="F1003" s="284"/>
      <c r="G1003" s="284"/>
      <c r="H1003" s="284"/>
      <c r="I1003" s="284"/>
      <c r="J1003" s="284"/>
      <c r="K1003" s="284"/>
      <c r="L1003" s="284"/>
      <c r="M1003" s="284"/>
      <c r="N1003" s="284"/>
      <c r="O1003" s="284"/>
      <c r="P1003" s="284"/>
      <c r="Q1003" s="284"/>
      <c r="R1003" s="284"/>
    </row>
    <row r="1004" spans="1:18" ht="44.25" customHeight="1" x14ac:dyDescent="0.35">
      <c r="A1004" s="284"/>
      <c r="B1004" s="284"/>
      <c r="C1004" s="284"/>
      <c r="D1004" s="284"/>
      <c r="E1004" s="284"/>
      <c r="F1004" s="284"/>
      <c r="G1004" s="284"/>
      <c r="H1004" s="284"/>
      <c r="I1004" s="284"/>
      <c r="J1004" s="284"/>
      <c r="K1004" s="284"/>
      <c r="L1004" s="284"/>
      <c r="M1004" s="284"/>
      <c r="N1004" s="284"/>
      <c r="O1004" s="284"/>
      <c r="P1004" s="284"/>
      <c r="Q1004" s="284"/>
      <c r="R1004" s="284"/>
    </row>
    <row r="1005" spans="1:18" ht="44.25" customHeight="1" x14ac:dyDescent="0.35">
      <c r="A1005" s="284"/>
      <c r="B1005" s="284"/>
      <c r="C1005" s="284"/>
      <c r="D1005" s="284"/>
      <c r="E1005" s="284"/>
      <c r="F1005" s="284"/>
      <c r="G1005" s="284"/>
      <c r="H1005" s="284"/>
      <c r="I1005" s="284"/>
      <c r="J1005" s="284"/>
      <c r="K1005" s="284"/>
      <c r="L1005" s="284"/>
      <c r="M1005" s="284"/>
      <c r="N1005" s="284"/>
      <c r="O1005" s="284"/>
      <c r="P1005" s="284"/>
      <c r="Q1005" s="284"/>
      <c r="R1005" s="284"/>
    </row>
    <row r="1006" spans="1:18" ht="44.25" customHeight="1" x14ac:dyDescent="0.35">
      <c r="A1006" s="284"/>
      <c r="B1006" s="284"/>
      <c r="C1006" s="284"/>
      <c r="D1006" s="284"/>
      <c r="E1006" s="284"/>
      <c r="F1006" s="284"/>
      <c r="G1006" s="284"/>
      <c r="H1006" s="284"/>
      <c r="I1006" s="284"/>
      <c r="J1006" s="284"/>
      <c r="K1006" s="284"/>
      <c r="L1006" s="284"/>
      <c r="M1006" s="284"/>
      <c r="N1006" s="284"/>
      <c r="O1006" s="284"/>
      <c r="P1006" s="284"/>
      <c r="Q1006" s="284"/>
      <c r="R1006" s="284"/>
    </row>
    <row r="1007" spans="1:18" ht="44.25" customHeight="1" x14ac:dyDescent="0.35">
      <c r="A1007" s="284"/>
      <c r="B1007" s="284"/>
      <c r="C1007" s="284"/>
      <c r="D1007" s="284"/>
      <c r="E1007" s="284"/>
      <c r="F1007" s="284"/>
      <c r="G1007" s="284"/>
      <c r="H1007" s="284"/>
      <c r="I1007" s="284"/>
      <c r="J1007" s="284"/>
      <c r="K1007" s="284"/>
      <c r="L1007" s="284"/>
      <c r="M1007" s="284"/>
      <c r="N1007" s="284"/>
      <c r="O1007" s="284"/>
      <c r="P1007" s="284"/>
      <c r="Q1007" s="284"/>
      <c r="R1007" s="284"/>
    </row>
    <row r="1008" spans="1:18" ht="44.25" customHeight="1" x14ac:dyDescent="0.35">
      <c r="A1008" s="284"/>
      <c r="B1008" s="284"/>
      <c r="C1008" s="284"/>
      <c r="D1008" s="284"/>
      <c r="E1008" s="284"/>
      <c r="F1008" s="284"/>
      <c r="G1008" s="284"/>
      <c r="H1008" s="284"/>
      <c r="I1008" s="284"/>
      <c r="J1008" s="284"/>
      <c r="K1008" s="284"/>
      <c r="L1008" s="284"/>
      <c r="M1008" s="284"/>
      <c r="N1008" s="284"/>
      <c r="O1008" s="284"/>
      <c r="P1008" s="284"/>
      <c r="Q1008" s="284"/>
      <c r="R1008" s="284"/>
    </row>
    <row r="1009" spans="1:18" ht="44.25" customHeight="1" x14ac:dyDescent="0.35">
      <c r="A1009" s="284"/>
      <c r="B1009" s="284"/>
      <c r="C1009" s="284"/>
      <c r="D1009" s="284"/>
      <c r="E1009" s="284"/>
      <c r="F1009" s="284"/>
      <c r="G1009" s="284"/>
      <c r="H1009" s="284"/>
      <c r="I1009" s="284"/>
      <c r="J1009" s="284"/>
      <c r="K1009" s="284"/>
      <c r="L1009" s="284"/>
      <c r="M1009" s="284"/>
      <c r="N1009" s="284"/>
      <c r="O1009" s="284"/>
      <c r="P1009" s="284"/>
      <c r="Q1009" s="284"/>
      <c r="R1009" s="284"/>
    </row>
    <row r="1010" spans="1:18" ht="44.25" customHeight="1" x14ac:dyDescent="0.35">
      <c r="A1010" s="284"/>
      <c r="B1010" s="284"/>
      <c r="C1010" s="284"/>
      <c r="D1010" s="284"/>
      <c r="E1010" s="284"/>
      <c r="F1010" s="284"/>
      <c r="G1010" s="284"/>
      <c r="H1010" s="284"/>
      <c r="I1010" s="284"/>
      <c r="J1010" s="284"/>
      <c r="K1010" s="284"/>
      <c r="L1010" s="284"/>
      <c r="M1010" s="284"/>
      <c r="N1010" s="284"/>
      <c r="O1010" s="284"/>
      <c r="P1010" s="284"/>
      <c r="Q1010" s="284"/>
      <c r="R1010" s="284"/>
    </row>
    <row r="1011" spans="1:18" ht="44.25" customHeight="1" x14ac:dyDescent="0.35">
      <c r="A1011" s="284"/>
      <c r="B1011" s="284"/>
      <c r="C1011" s="284"/>
      <c r="D1011" s="284"/>
      <c r="E1011" s="284"/>
      <c r="F1011" s="284"/>
      <c r="G1011" s="284"/>
      <c r="H1011" s="284"/>
      <c r="I1011" s="284"/>
      <c r="J1011" s="284"/>
      <c r="K1011" s="284"/>
      <c r="L1011" s="284"/>
      <c r="M1011" s="284"/>
      <c r="N1011" s="284"/>
      <c r="O1011" s="284"/>
      <c r="P1011" s="284"/>
      <c r="Q1011" s="284"/>
      <c r="R1011" s="284"/>
    </row>
    <row r="1012" spans="1:18" ht="44.25" customHeight="1" x14ac:dyDescent="0.35">
      <c r="A1012" s="284"/>
      <c r="B1012" s="284"/>
      <c r="C1012" s="284"/>
      <c r="D1012" s="284"/>
      <c r="E1012" s="284"/>
      <c r="F1012" s="284"/>
      <c r="G1012" s="284"/>
      <c r="H1012" s="284"/>
      <c r="I1012" s="284"/>
      <c r="J1012" s="284"/>
      <c r="K1012" s="284"/>
      <c r="L1012" s="284"/>
      <c r="M1012" s="284"/>
      <c r="N1012" s="284"/>
      <c r="O1012" s="284"/>
      <c r="P1012" s="284"/>
      <c r="Q1012" s="284"/>
      <c r="R1012" s="284"/>
    </row>
    <row r="1013" spans="1:18" ht="44.25" customHeight="1" x14ac:dyDescent="0.35">
      <c r="A1013" s="284"/>
      <c r="B1013" s="284"/>
      <c r="C1013" s="284"/>
      <c r="D1013" s="284"/>
      <c r="E1013" s="284"/>
      <c r="F1013" s="284"/>
      <c r="G1013" s="284"/>
      <c r="H1013" s="284"/>
      <c r="I1013" s="284"/>
      <c r="J1013" s="284"/>
      <c r="K1013" s="284"/>
      <c r="L1013" s="284"/>
      <c r="M1013" s="284"/>
      <c r="N1013" s="284"/>
      <c r="O1013" s="284"/>
      <c r="P1013" s="284"/>
      <c r="Q1013" s="284"/>
      <c r="R1013" s="284"/>
    </row>
    <row r="1014" spans="1:18" ht="44.25" customHeight="1" x14ac:dyDescent="0.35">
      <c r="A1014" s="284"/>
      <c r="B1014" s="284"/>
      <c r="C1014" s="284"/>
      <c r="D1014" s="284"/>
      <c r="E1014" s="284"/>
      <c r="F1014" s="284"/>
      <c r="G1014" s="284"/>
      <c r="H1014" s="284"/>
      <c r="I1014" s="284"/>
      <c r="J1014" s="284"/>
      <c r="K1014" s="284"/>
      <c r="L1014" s="284"/>
      <c r="M1014" s="284"/>
      <c r="N1014" s="284"/>
      <c r="O1014" s="284"/>
      <c r="P1014" s="284"/>
      <c r="Q1014" s="284"/>
      <c r="R1014" s="284"/>
    </row>
    <row r="1015" spans="1:18" ht="44.25" customHeight="1" x14ac:dyDescent="0.35">
      <c r="A1015" s="284"/>
      <c r="B1015" s="284"/>
      <c r="C1015" s="284"/>
      <c r="D1015" s="284"/>
      <c r="E1015" s="284"/>
      <c r="F1015" s="284"/>
      <c r="G1015" s="284"/>
      <c r="H1015" s="284"/>
      <c r="I1015" s="284"/>
      <c r="J1015" s="284"/>
      <c r="K1015" s="284"/>
      <c r="L1015" s="284"/>
      <c r="M1015" s="284"/>
      <c r="N1015" s="284"/>
      <c r="O1015" s="284"/>
      <c r="P1015" s="284"/>
      <c r="Q1015" s="284"/>
      <c r="R1015" s="284"/>
    </row>
    <row r="1016" spans="1:18" ht="44.25" customHeight="1" x14ac:dyDescent="0.35">
      <c r="A1016" s="284"/>
      <c r="B1016" s="284"/>
      <c r="C1016" s="284"/>
      <c r="D1016" s="284"/>
      <c r="E1016" s="284"/>
      <c r="F1016" s="284"/>
      <c r="G1016" s="284"/>
      <c r="H1016" s="284"/>
      <c r="I1016" s="284"/>
      <c r="J1016" s="284"/>
      <c r="K1016" s="284"/>
      <c r="L1016" s="284"/>
      <c r="M1016" s="284"/>
      <c r="N1016" s="284"/>
      <c r="O1016" s="284"/>
      <c r="P1016" s="284"/>
      <c r="Q1016" s="284"/>
      <c r="R1016" s="284"/>
    </row>
    <row r="1017" spans="1:18" ht="44.25" customHeight="1" x14ac:dyDescent="0.35">
      <c r="A1017" s="284"/>
      <c r="B1017" s="284"/>
      <c r="C1017" s="284"/>
      <c r="D1017" s="284"/>
      <c r="E1017" s="284"/>
      <c r="F1017" s="284"/>
      <c r="G1017" s="284"/>
      <c r="H1017" s="284"/>
      <c r="I1017" s="284"/>
      <c r="J1017" s="284"/>
      <c r="K1017" s="284"/>
      <c r="L1017" s="284"/>
      <c r="M1017" s="284"/>
      <c r="N1017" s="284"/>
      <c r="O1017" s="284"/>
      <c r="P1017" s="284"/>
      <c r="Q1017" s="284"/>
      <c r="R1017" s="284"/>
    </row>
    <row r="1018" spans="1:18" ht="44.25" customHeight="1" x14ac:dyDescent="0.35">
      <c r="A1018" s="284"/>
      <c r="B1018" s="284"/>
      <c r="C1018" s="284"/>
      <c r="D1018" s="284"/>
      <c r="E1018" s="284"/>
      <c r="F1018" s="284"/>
      <c r="G1018" s="284"/>
      <c r="H1018" s="284"/>
      <c r="I1018" s="284"/>
      <c r="J1018" s="284"/>
      <c r="K1018" s="284"/>
      <c r="L1018" s="284"/>
      <c r="M1018" s="284"/>
      <c r="N1018" s="284"/>
      <c r="O1018" s="284"/>
      <c r="P1018" s="284"/>
      <c r="Q1018" s="284"/>
      <c r="R1018" s="284"/>
    </row>
    <row r="1019" spans="1:18" ht="44.25" customHeight="1" x14ac:dyDescent="0.35">
      <c r="A1019" s="284"/>
      <c r="B1019" s="284"/>
      <c r="C1019" s="284"/>
      <c r="D1019" s="284"/>
      <c r="E1019" s="284"/>
      <c r="F1019" s="284"/>
      <c r="G1019" s="284"/>
      <c r="H1019" s="284"/>
      <c r="I1019" s="284"/>
      <c r="J1019" s="284"/>
      <c r="K1019" s="284"/>
      <c r="L1019" s="284"/>
      <c r="M1019" s="284"/>
      <c r="N1019" s="284"/>
      <c r="O1019" s="284"/>
      <c r="P1019" s="284"/>
      <c r="Q1019" s="284"/>
      <c r="R1019" s="284"/>
    </row>
    <row r="1020" spans="1:18" ht="44.25" customHeight="1" x14ac:dyDescent="0.35">
      <c r="A1020" s="284"/>
      <c r="B1020" s="284"/>
      <c r="C1020" s="284"/>
      <c r="D1020" s="284"/>
      <c r="E1020" s="284"/>
      <c r="F1020" s="284"/>
      <c r="G1020" s="284"/>
      <c r="H1020" s="284"/>
      <c r="I1020" s="284"/>
      <c r="J1020" s="284"/>
      <c r="K1020" s="284"/>
      <c r="L1020" s="284"/>
      <c r="M1020" s="284"/>
      <c r="N1020" s="284"/>
      <c r="O1020" s="284"/>
      <c r="P1020" s="284"/>
      <c r="Q1020" s="284"/>
      <c r="R1020" s="284"/>
    </row>
    <row r="1021" spans="1:18" ht="44.25" customHeight="1" x14ac:dyDescent="0.35">
      <c r="A1021" s="284"/>
      <c r="B1021" s="284"/>
      <c r="C1021" s="284"/>
      <c r="D1021" s="284"/>
      <c r="E1021" s="284"/>
      <c r="F1021" s="284"/>
      <c r="G1021" s="284"/>
      <c r="H1021" s="284"/>
      <c r="I1021" s="284"/>
      <c r="J1021" s="284"/>
      <c r="K1021" s="284"/>
      <c r="L1021" s="284"/>
      <c r="M1021" s="284"/>
      <c r="N1021" s="284"/>
      <c r="O1021" s="284"/>
      <c r="P1021" s="284"/>
      <c r="Q1021" s="284"/>
      <c r="R1021" s="284"/>
    </row>
    <row r="1022" spans="1:18" ht="44.25" customHeight="1" x14ac:dyDescent="0.35">
      <c r="A1022" s="284"/>
      <c r="B1022" s="284"/>
      <c r="C1022" s="284"/>
      <c r="D1022" s="284"/>
      <c r="E1022" s="284"/>
      <c r="F1022" s="284"/>
      <c r="G1022" s="284"/>
      <c r="H1022" s="284"/>
      <c r="I1022" s="284"/>
      <c r="J1022" s="284"/>
      <c r="K1022" s="284"/>
      <c r="L1022" s="284"/>
      <c r="M1022" s="284"/>
      <c r="N1022" s="284"/>
      <c r="O1022" s="284"/>
      <c r="P1022" s="284"/>
      <c r="Q1022" s="284"/>
      <c r="R1022" s="284"/>
    </row>
    <row r="1023" spans="1:18" ht="44.25" customHeight="1" x14ac:dyDescent="0.35">
      <c r="A1023" s="284"/>
      <c r="B1023" s="284"/>
      <c r="C1023" s="284"/>
      <c r="D1023" s="284"/>
      <c r="E1023" s="284"/>
      <c r="F1023" s="284"/>
      <c r="G1023" s="284"/>
      <c r="H1023" s="284"/>
      <c r="I1023" s="284"/>
      <c r="J1023" s="284"/>
      <c r="K1023" s="284"/>
      <c r="L1023" s="284"/>
      <c r="M1023" s="284"/>
      <c r="N1023" s="284"/>
      <c r="O1023" s="284"/>
      <c r="P1023" s="284"/>
      <c r="Q1023" s="284"/>
      <c r="R1023" s="284"/>
    </row>
    <row r="1024" spans="1:18" ht="44.25" customHeight="1" x14ac:dyDescent="0.35">
      <c r="A1024" s="284"/>
      <c r="B1024" s="284"/>
      <c r="C1024" s="284"/>
      <c r="D1024" s="284"/>
      <c r="E1024" s="284"/>
      <c r="F1024" s="284"/>
      <c r="G1024" s="284"/>
      <c r="H1024" s="284"/>
      <c r="I1024" s="284"/>
      <c r="J1024" s="284"/>
      <c r="K1024" s="284"/>
      <c r="L1024" s="284"/>
      <c r="M1024" s="284"/>
      <c r="N1024" s="284"/>
      <c r="O1024" s="284"/>
      <c r="P1024" s="284"/>
      <c r="Q1024" s="284"/>
      <c r="R1024" s="284"/>
    </row>
    <row r="1025" spans="1:18" ht="44.25" customHeight="1" x14ac:dyDescent="0.35">
      <c r="A1025" s="284"/>
      <c r="B1025" s="284"/>
      <c r="C1025" s="284"/>
      <c r="D1025" s="284"/>
      <c r="E1025" s="284"/>
      <c r="F1025" s="284"/>
      <c r="G1025" s="284"/>
      <c r="H1025" s="284"/>
      <c r="I1025" s="284"/>
      <c r="J1025" s="284"/>
      <c r="K1025" s="284"/>
      <c r="L1025" s="284"/>
      <c r="M1025" s="284"/>
      <c r="N1025" s="284"/>
      <c r="O1025" s="284"/>
      <c r="P1025" s="284"/>
      <c r="Q1025" s="284"/>
      <c r="R1025" s="284"/>
    </row>
    <row r="1026" spans="1:18" ht="44.25" customHeight="1" x14ac:dyDescent="0.35">
      <c r="A1026" s="284"/>
      <c r="B1026" s="284"/>
      <c r="C1026" s="284"/>
      <c r="D1026" s="284"/>
      <c r="E1026" s="284"/>
      <c r="F1026" s="284"/>
      <c r="G1026" s="284"/>
      <c r="H1026" s="284"/>
      <c r="I1026" s="284"/>
      <c r="J1026" s="284"/>
      <c r="K1026" s="284"/>
      <c r="L1026" s="284"/>
      <c r="M1026" s="284"/>
      <c r="N1026" s="284"/>
      <c r="O1026" s="284"/>
      <c r="P1026" s="284"/>
      <c r="Q1026" s="284"/>
      <c r="R1026" s="284"/>
    </row>
    <row r="1027" spans="1:18" ht="44.25" customHeight="1" x14ac:dyDescent="0.35">
      <c r="A1027" s="284"/>
      <c r="B1027" s="284"/>
      <c r="C1027" s="284"/>
      <c r="D1027" s="284"/>
      <c r="E1027" s="284"/>
      <c r="F1027" s="284"/>
      <c r="G1027" s="284"/>
      <c r="H1027" s="284"/>
      <c r="I1027" s="284"/>
      <c r="J1027" s="284"/>
      <c r="K1027" s="284"/>
      <c r="L1027" s="284"/>
      <c r="M1027" s="284"/>
      <c r="N1027" s="284"/>
      <c r="O1027" s="284"/>
      <c r="P1027" s="284"/>
      <c r="Q1027" s="284"/>
      <c r="R1027" s="284"/>
    </row>
    <row r="1028" spans="1:18" ht="44.25" customHeight="1" x14ac:dyDescent="0.35">
      <c r="A1028" s="284"/>
      <c r="B1028" s="284"/>
      <c r="C1028" s="284"/>
      <c r="D1028" s="284"/>
      <c r="E1028" s="284"/>
      <c r="F1028" s="284"/>
      <c r="G1028" s="284"/>
      <c r="H1028" s="284"/>
      <c r="I1028" s="284"/>
      <c r="J1028" s="284"/>
      <c r="K1028" s="284"/>
      <c r="L1028" s="284"/>
      <c r="M1028" s="284"/>
      <c r="N1028" s="284"/>
      <c r="O1028" s="284"/>
      <c r="P1028" s="284"/>
      <c r="Q1028" s="284"/>
      <c r="R1028" s="284"/>
    </row>
    <row r="1029" spans="1:18" ht="44.25" customHeight="1" x14ac:dyDescent="0.35">
      <c r="A1029" s="284"/>
      <c r="B1029" s="284"/>
      <c r="C1029" s="284"/>
      <c r="D1029" s="284"/>
      <c r="E1029" s="284"/>
      <c r="F1029" s="284"/>
      <c r="G1029" s="284"/>
      <c r="H1029" s="284"/>
      <c r="I1029" s="284"/>
      <c r="J1029" s="284"/>
      <c r="K1029" s="284"/>
      <c r="L1029" s="284"/>
      <c r="M1029" s="284"/>
      <c r="N1029" s="284"/>
      <c r="O1029" s="284"/>
      <c r="P1029" s="284"/>
      <c r="Q1029" s="284"/>
      <c r="R1029" s="284"/>
    </row>
    <row r="1030" spans="1:18" ht="44.25" customHeight="1" x14ac:dyDescent="0.35">
      <c r="A1030" s="284"/>
      <c r="B1030" s="284"/>
      <c r="C1030" s="284"/>
      <c r="D1030" s="284"/>
      <c r="E1030" s="284"/>
      <c r="F1030" s="284"/>
      <c r="G1030" s="284"/>
      <c r="H1030" s="284"/>
      <c r="I1030" s="284"/>
      <c r="J1030" s="284"/>
      <c r="K1030" s="284"/>
      <c r="L1030" s="284"/>
      <c r="M1030" s="284"/>
      <c r="N1030" s="284"/>
      <c r="O1030" s="284"/>
      <c r="P1030" s="284"/>
      <c r="Q1030" s="284"/>
      <c r="R1030" s="284"/>
    </row>
    <row r="1031" spans="1:18" ht="44.25" customHeight="1" x14ac:dyDescent="0.35">
      <c r="A1031" s="284"/>
      <c r="B1031" s="284"/>
      <c r="C1031" s="284"/>
      <c r="D1031" s="284"/>
      <c r="E1031" s="284"/>
      <c r="F1031" s="284"/>
      <c r="G1031" s="284"/>
      <c r="H1031" s="284"/>
      <c r="I1031" s="284"/>
      <c r="J1031" s="284"/>
      <c r="K1031" s="284"/>
      <c r="L1031" s="284"/>
      <c r="M1031" s="284"/>
      <c r="N1031" s="284"/>
      <c r="O1031" s="284"/>
      <c r="P1031" s="284"/>
      <c r="Q1031" s="284"/>
      <c r="R1031" s="284"/>
    </row>
    <row r="1032" spans="1:18" ht="44.25" customHeight="1" x14ac:dyDescent="0.35">
      <c r="A1032" s="284"/>
      <c r="B1032" s="284"/>
      <c r="C1032" s="284"/>
      <c r="D1032" s="284"/>
      <c r="E1032" s="284"/>
      <c r="F1032" s="284"/>
      <c r="G1032" s="284"/>
      <c r="H1032" s="284"/>
      <c r="I1032" s="284"/>
      <c r="J1032" s="284"/>
      <c r="K1032" s="284"/>
      <c r="L1032" s="284"/>
      <c r="M1032" s="284"/>
      <c r="N1032" s="284"/>
      <c r="O1032" s="284"/>
      <c r="P1032" s="284"/>
      <c r="Q1032" s="284"/>
      <c r="R1032" s="284"/>
    </row>
    <row r="1033" spans="1:18" ht="44.25" customHeight="1" x14ac:dyDescent="0.35">
      <c r="A1033" s="284"/>
      <c r="B1033" s="284"/>
      <c r="C1033" s="284"/>
      <c r="D1033" s="284"/>
      <c r="E1033" s="284"/>
      <c r="F1033" s="284"/>
      <c r="G1033" s="284"/>
      <c r="H1033" s="284"/>
      <c r="I1033" s="284"/>
      <c r="J1033" s="284"/>
      <c r="K1033" s="284"/>
      <c r="L1033" s="284"/>
      <c r="M1033" s="284"/>
      <c r="N1033" s="284"/>
      <c r="O1033" s="284"/>
      <c r="P1033" s="284"/>
      <c r="Q1033" s="284"/>
      <c r="R1033" s="284"/>
    </row>
    <row r="1034" spans="1:18" ht="44.25" customHeight="1" x14ac:dyDescent="0.35">
      <c r="A1034" s="284"/>
      <c r="B1034" s="284"/>
      <c r="C1034" s="284"/>
      <c r="D1034" s="284"/>
      <c r="E1034" s="284"/>
      <c r="F1034" s="284"/>
      <c r="G1034" s="284"/>
      <c r="H1034" s="284"/>
      <c r="I1034" s="284"/>
      <c r="J1034" s="284"/>
      <c r="K1034" s="284"/>
      <c r="L1034" s="284"/>
      <c r="M1034" s="284"/>
      <c r="N1034" s="284"/>
      <c r="O1034" s="284"/>
      <c r="P1034" s="284"/>
      <c r="Q1034" s="284"/>
      <c r="R1034" s="284"/>
    </row>
    <row r="1035" spans="1:18" ht="44.25" customHeight="1" x14ac:dyDescent="0.35">
      <c r="A1035" s="284"/>
      <c r="B1035" s="284"/>
      <c r="C1035" s="284"/>
      <c r="D1035" s="284"/>
      <c r="E1035" s="284"/>
      <c r="F1035" s="284"/>
      <c r="G1035" s="284"/>
      <c r="H1035" s="284"/>
      <c r="I1035" s="284"/>
      <c r="J1035" s="284"/>
      <c r="K1035" s="284"/>
      <c r="L1035" s="284"/>
      <c r="M1035" s="284"/>
      <c r="N1035" s="284"/>
      <c r="O1035" s="284"/>
      <c r="P1035" s="284"/>
      <c r="Q1035" s="284"/>
      <c r="R1035" s="284"/>
    </row>
    <row r="1036" spans="1:18" ht="44.25" customHeight="1" x14ac:dyDescent="0.35">
      <c r="A1036" s="284"/>
      <c r="B1036" s="284"/>
      <c r="C1036" s="284"/>
      <c r="D1036" s="284"/>
      <c r="E1036" s="284"/>
      <c r="F1036" s="284"/>
      <c r="G1036" s="284"/>
      <c r="H1036" s="284"/>
      <c r="I1036" s="284"/>
      <c r="J1036" s="284"/>
      <c r="K1036" s="284"/>
      <c r="L1036" s="284"/>
      <c r="M1036" s="284"/>
      <c r="N1036" s="284"/>
      <c r="O1036" s="284"/>
      <c r="P1036" s="284"/>
      <c r="Q1036" s="284"/>
      <c r="R1036" s="284"/>
    </row>
    <row r="1037" spans="1:18" ht="44.25" customHeight="1" x14ac:dyDescent="0.35">
      <c r="A1037" s="284"/>
      <c r="B1037" s="284"/>
      <c r="C1037" s="284"/>
      <c r="D1037" s="284"/>
      <c r="E1037" s="284"/>
      <c r="F1037" s="284"/>
      <c r="G1037" s="284"/>
      <c r="H1037" s="284"/>
      <c r="I1037" s="284"/>
      <c r="J1037" s="284"/>
      <c r="K1037" s="284"/>
      <c r="L1037" s="284"/>
      <c r="M1037" s="284"/>
      <c r="N1037" s="284"/>
      <c r="O1037" s="284"/>
      <c r="P1037" s="284"/>
      <c r="Q1037" s="284"/>
      <c r="R1037" s="284"/>
    </row>
    <row r="1038" spans="1:18" ht="44.25" customHeight="1" x14ac:dyDescent="0.35">
      <c r="A1038" s="284"/>
      <c r="B1038" s="284"/>
      <c r="C1038" s="284"/>
      <c r="D1038" s="284"/>
      <c r="E1038" s="284"/>
      <c r="F1038" s="284"/>
      <c r="G1038" s="284"/>
      <c r="H1038" s="284"/>
      <c r="I1038" s="284"/>
      <c r="J1038" s="284"/>
      <c r="K1038" s="284"/>
      <c r="L1038" s="284"/>
      <c r="M1038" s="284"/>
      <c r="N1038" s="284"/>
      <c r="O1038" s="284"/>
      <c r="P1038" s="284"/>
      <c r="Q1038" s="284"/>
      <c r="R1038" s="284"/>
    </row>
    <row r="1039" spans="1:18" ht="44.25" customHeight="1" x14ac:dyDescent="0.35">
      <c r="A1039" s="284"/>
      <c r="B1039" s="284"/>
      <c r="C1039" s="284"/>
      <c r="D1039" s="284"/>
      <c r="E1039" s="284"/>
      <c r="F1039" s="284"/>
      <c r="G1039" s="284"/>
      <c r="H1039" s="284"/>
      <c r="I1039" s="284"/>
      <c r="J1039" s="284"/>
      <c r="K1039" s="284"/>
      <c r="L1039" s="284"/>
      <c r="M1039" s="284"/>
      <c r="N1039" s="284"/>
      <c r="O1039" s="284"/>
      <c r="P1039" s="284"/>
      <c r="Q1039" s="284"/>
      <c r="R1039" s="284"/>
    </row>
    <row r="1040" spans="1:18" ht="44.25" customHeight="1" x14ac:dyDescent="0.35">
      <c r="A1040" s="284"/>
      <c r="B1040" s="284"/>
      <c r="C1040" s="284"/>
      <c r="D1040" s="284"/>
      <c r="E1040" s="284"/>
      <c r="F1040" s="284"/>
      <c r="G1040" s="284"/>
      <c r="H1040" s="284"/>
      <c r="I1040" s="284"/>
      <c r="J1040" s="284"/>
      <c r="K1040" s="284"/>
      <c r="L1040" s="284"/>
      <c r="M1040" s="284"/>
      <c r="N1040" s="284"/>
      <c r="O1040" s="284"/>
      <c r="P1040" s="284"/>
      <c r="Q1040" s="284"/>
      <c r="R1040" s="284"/>
    </row>
    <row r="1041" spans="1:18" ht="44.25" customHeight="1" x14ac:dyDescent="0.35">
      <c r="A1041" s="284"/>
      <c r="B1041" s="284"/>
      <c r="C1041" s="284"/>
      <c r="D1041" s="284"/>
      <c r="E1041" s="284"/>
      <c r="F1041" s="284"/>
      <c r="G1041" s="284"/>
      <c r="H1041" s="284"/>
      <c r="I1041" s="284"/>
      <c r="J1041" s="284"/>
      <c r="K1041" s="284"/>
      <c r="L1041" s="284"/>
      <c r="M1041" s="284"/>
      <c r="N1041" s="284"/>
      <c r="O1041" s="284"/>
      <c r="P1041" s="284"/>
      <c r="Q1041" s="284"/>
      <c r="R1041" s="284"/>
    </row>
    <row r="1042" spans="1:18" ht="44.25" customHeight="1" x14ac:dyDescent="0.35">
      <c r="A1042" s="284"/>
      <c r="B1042" s="284"/>
      <c r="C1042" s="284"/>
      <c r="D1042" s="284"/>
      <c r="E1042" s="284"/>
      <c r="F1042" s="284"/>
      <c r="G1042" s="284"/>
      <c r="H1042" s="284"/>
      <c r="I1042" s="284"/>
      <c r="J1042" s="284"/>
      <c r="K1042" s="284"/>
      <c r="L1042" s="284"/>
      <c r="M1042" s="284"/>
      <c r="N1042" s="284"/>
      <c r="O1042" s="284"/>
      <c r="P1042" s="284"/>
      <c r="Q1042" s="284"/>
      <c r="R1042" s="284"/>
    </row>
    <row r="1043" spans="1:18" ht="44.25" customHeight="1" x14ac:dyDescent="0.35">
      <c r="A1043" s="284"/>
      <c r="B1043" s="284"/>
      <c r="C1043" s="284"/>
      <c r="D1043" s="284"/>
      <c r="E1043" s="284"/>
      <c r="F1043" s="284"/>
      <c r="G1043" s="284"/>
      <c r="H1043" s="284"/>
      <c r="I1043" s="284"/>
      <c r="J1043" s="284"/>
      <c r="K1043" s="284"/>
      <c r="L1043" s="284"/>
      <c r="M1043" s="284"/>
      <c r="N1043" s="284"/>
      <c r="O1043" s="284"/>
      <c r="P1043" s="284"/>
      <c r="Q1043" s="284"/>
      <c r="R1043" s="284"/>
    </row>
    <row r="1044" spans="1:18" ht="44.25" customHeight="1" x14ac:dyDescent="0.35">
      <c r="A1044" s="284"/>
      <c r="B1044" s="284"/>
      <c r="C1044" s="284"/>
      <c r="D1044" s="284"/>
      <c r="E1044" s="284"/>
      <c r="F1044" s="284"/>
      <c r="G1044" s="284"/>
      <c r="H1044" s="284"/>
      <c r="I1044" s="284"/>
      <c r="J1044" s="284"/>
      <c r="K1044" s="284"/>
      <c r="L1044" s="284"/>
      <c r="M1044" s="284"/>
      <c r="N1044" s="284"/>
      <c r="O1044" s="284"/>
      <c r="P1044" s="284"/>
      <c r="Q1044" s="284"/>
      <c r="R1044" s="284"/>
    </row>
    <row r="1045" spans="1:18" ht="44.25" customHeight="1" x14ac:dyDescent="0.35">
      <c r="A1045" s="284"/>
      <c r="B1045" s="284"/>
      <c r="C1045" s="284"/>
      <c r="D1045" s="284"/>
      <c r="E1045" s="284"/>
      <c r="F1045" s="284"/>
      <c r="G1045" s="284"/>
      <c r="H1045" s="284"/>
      <c r="I1045" s="284"/>
      <c r="J1045" s="284"/>
      <c r="K1045" s="284"/>
      <c r="L1045" s="284"/>
      <c r="M1045" s="284"/>
      <c r="N1045" s="284"/>
      <c r="O1045" s="284"/>
      <c r="P1045" s="284"/>
      <c r="Q1045" s="284"/>
      <c r="R1045" s="284"/>
    </row>
    <row r="1046" spans="1:18" ht="44.25" customHeight="1" x14ac:dyDescent="0.35">
      <c r="A1046" s="284"/>
      <c r="B1046" s="284"/>
      <c r="C1046" s="284"/>
      <c r="D1046" s="284"/>
      <c r="E1046" s="284"/>
      <c r="F1046" s="284"/>
      <c r="G1046" s="284"/>
      <c r="H1046" s="284"/>
      <c r="I1046" s="284"/>
      <c r="J1046" s="284"/>
      <c r="K1046" s="284"/>
      <c r="L1046" s="284"/>
      <c r="M1046" s="284"/>
      <c r="N1046" s="284"/>
      <c r="O1046" s="284"/>
      <c r="P1046" s="284"/>
      <c r="Q1046" s="284"/>
      <c r="R1046" s="284"/>
    </row>
    <row r="1047" spans="1:18" ht="44.25" customHeight="1" x14ac:dyDescent="0.35">
      <c r="A1047" s="284"/>
      <c r="B1047" s="284"/>
      <c r="C1047" s="284"/>
      <c r="D1047" s="284"/>
      <c r="E1047" s="284"/>
      <c r="F1047" s="284"/>
      <c r="G1047" s="284"/>
      <c r="H1047" s="284"/>
      <c r="I1047" s="284"/>
      <c r="J1047" s="284"/>
      <c r="K1047" s="284"/>
      <c r="L1047" s="284"/>
      <c r="M1047" s="284"/>
      <c r="N1047" s="284"/>
      <c r="O1047" s="284"/>
      <c r="P1047" s="284"/>
      <c r="Q1047" s="284"/>
      <c r="R1047" s="284"/>
    </row>
    <row r="1048" spans="1:18" ht="44.25" customHeight="1" x14ac:dyDescent="0.35">
      <c r="A1048" s="284"/>
      <c r="B1048" s="284"/>
      <c r="C1048" s="284"/>
      <c r="D1048" s="284"/>
      <c r="E1048" s="284"/>
      <c r="F1048" s="284"/>
      <c r="G1048" s="284"/>
      <c r="H1048" s="284"/>
      <c r="I1048" s="284"/>
      <c r="J1048" s="284"/>
      <c r="K1048" s="284"/>
      <c r="L1048" s="284"/>
      <c r="M1048" s="284"/>
      <c r="N1048" s="284"/>
      <c r="O1048" s="284"/>
      <c r="P1048" s="284"/>
      <c r="Q1048" s="284"/>
      <c r="R1048" s="284"/>
    </row>
    <row r="1049" spans="1:18" ht="44.25" customHeight="1" x14ac:dyDescent="0.35">
      <c r="A1049" s="284"/>
      <c r="B1049" s="284"/>
      <c r="C1049" s="284"/>
      <c r="D1049" s="284"/>
      <c r="E1049" s="284"/>
      <c r="F1049" s="284"/>
      <c r="G1049" s="284"/>
      <c r="H1049" s="284"/>
      <c r="I1049" s="284"/>
      <c r="J1049" s="284"/>
      <c r="K1049" s="284"/>
      <c r="L1049" s="284"/>
      <c r="M1049" s="284"/>
      <c r="N1049" s="284"/>
      <c r="O1049" s="284"/>
      <c r="P1049" s="284"/>
      <c r="Q1049" s="284"/>
      <c r="R1049" s="284"/>
    </row>
    <row r="1050" spans="1:18" ht="44.25" customHeight="1" x14ac:dyDescent="0.35">
      <c r="A1050" s="284"/>
      <c r="B1050" s="284"/>
      <c r="C1050" s="284"/>
      <c r="D1050" s="284"/>
      <c r="E1050" s="284"/>
      <c r="F1050" s="284"/>
      <c r="G1050" s="284"/>
      <c r="H1050" s="284"/>
      <c r="I1050" s="284"/>
      <c r="J1050" s="284"/>
      <c r="K1050" s="284"/>
      <c r="L1050" s="284"/>
      <c r="M1050" s="284"/>
      <c r="N1050" s="284"/>
      <c r="O1050" s="284"/>
      <c r="P1050" s="284"/>
      <c r="Q1050" s="284"/>
      <c r="R1050" s="284"/>
    </row>
    <row r="1051" spans="1:18" ht="44.25" customHeight="1" x14ac:dyDescent="0.35">
      <c r="A1051" s="284"/>
      <c r="B1051" s="284"/>
      <c r="C1051" s="284"/>
      <c r="D1051" s="284"/>
      <c r="E1051" s="284"/>
      <c r="F1051" s="284"/>
      <c r="G1051" s="284"/>
      <c r="H1051" s="284"/>
      <c r="I1051" s="284"/>
      <c r="J1051" s="284"/>
      <c r="K1051" s="284"/>
      <c r="L1051" s="284"/>
      <c r="M1051" s="284"/>
      <c r="N1051" s="284"/>
      <c r="O1051" s="284"/>
      <c r="P1051" s="284"/>
      <c r="Q1051" s="284"/>
      <c r="R1051" s="284"/>
    </row>
    <row r="1052" spans="1:18" ht="44.25" customHeight="1" x14ac:dyDescent="0.35">
      <c r="A1052" s="284"/>
      <c r="B1052" s="284"/>
      <c r="C1052" s="284"/>
      <c r="D1052" s="284"/>
      <c r="E1052" s="284"/>
      <c r="F1052" s="284"/>
      <c r="G1052" s="284"/>
      <c r="H1052" s="284"/>
      <c r="I1052" s="284"/>
      <c r="J1052" s="284"/>
      <c r="K1052" s="284"/>
      <c r="L1052" s="284"/>
      <c r="M1052" s="284"/>
      <c r="N1052" s="284"/>
      <c r="O1052" s="284"/>
      <c r="P1052" s="284"/>
      <c r="Q1052" s="284"/>
      <c r="R1052" s="284"/>
    </row>
    <row r="1053" spans="1:18" ht="44.25" customHeight="1" x14ac:dyDescent="0.35">
      <c r="A1053" s="284"/>
      <c r="B1053" s="284"/>
      <c r="C1053" s="284"/>
      <c r="D1053" s="284"/>
      <c r="E1053" s="284"/>
      <c r="F1053" s="284"/>
      <c r="G1053" s="284"/>
      <c r="H1053" s="284"/>
      <c r="I1053" s="284"/>
      <c r="J1053" s="284"/>
      <c r="K1053" s="284"/>
      <c r="L1053" s="284"/>
      <c r="M1053" s="284"/>
      <c r="N1053" s="284"/>
      <c r="O1053" s="284"/>
      <c r="P1053" s="284"/>
      <c r="Q1053" s="284"/>
      <c r="R1053" s="284"/>
    </row>
    <row r="1054" spans="1:18" ht="44.25" customHeight="1" x14ac:dyDescent="0.35">
      <c r="A1054" s="284"/>
      <c r="B1054" s="284"/>
      <c r="C1054" s="284"/>
      <c r="D1054" s="284"/>
      <c r="E1054" s="284"/>
      <c r="F1054" s="284"/>
      <c r="G1054" s="284"/>
      <c r="H1054" s="284"/>
      <c r="I1054" s="284"/>
      <c r="J1054" s="284"/>
      <c r="K1054" s="284"/>
      <c r="L1054" s="284"/>
      <c r="M1054" s="284"/>
      <c r="N1054" s="284"/>
      <c r="O1054" s="284"/>
      <c r="P1054" s="284"/>
      <c r="Q1054" s="284"/>
      <c r="R1054" s="284"/>
    </row>
    <row r="1055" spans="1:18" ht="44.25" customHeight="1" x14ac:dyDescent="0.35">
      <c r="A1055" s="284"/>
      <c r="B1055" s="284"/>
      <c r="C1055" s="284"/>
      <c r="D1055" s="284"/>
      <c r="E1055" s="284"/>
      <c r="F1055" s="284"/>
      <c r="G1055" s="284"/>
      <c r="H1055" s="284"/>
      <c r="I1055" s="284"/>
      <c r="J1055" s="284"/>
      <c r="K1055" s="284"/>
      <c r="L1055" s="284"/>
      <c r="M1055" s="284"/>
      <c r="N1055" s="284"/>
      <c r="O1055" s="284"/>
      <c r="P1055" s="284"/>
      <c r="Q1055" s="284"/>
      <c r="R1055" s="284"/>
    </row>
    <row r="1056" spans="1:18" ht="44.25" customHeight="1" x14ac:dyDescent="0.35">
      <c r="A1056" s="284"/>
      <c r="B1056" s="284"/>
      <c r="C1056" s="284"/>
      <c r="D1056" s="284"/>
      <c r="E1056" s="284"/>
      <c r="F1056" s="284"/>
      <c r="G1056" s="284"/>
      <c r="H1056" s="284"/>
      <c r="I1056" s="284"/>
      <c r="J1056" s="284"/>
      <c r="K1056" s="284"/>
      <c r="L1056" s="284"/>
      <c r="M1056" s="284"/>
      <c r="N1056" s="284"/>
      <c r="O1056" s="284"/>
      <c r="P1056" s="284"/>
      <c r="Q1056" s="284"/>
      <c r="R1056" s="284"/>
    </row>
    <row r="1057" spans="1:18" ht="44.25" customHeight="1" x14ac:dyDescent="0.35">
      <c r="A1057" s="284"/>
      <c r="B1057" s="284"/>
      <c r="C1057" s="284"/>
      <c r="D1057" s="284"/>
      <c r="E1057" s="284"/>
      <c r="F1057" s="284"/>
      <c r="G1057" s="284"/>
      <c r="H1057" s="284"/>
      <c r="I1057" s="284"/>
      <c r="J1057" s="284"/>
      <c r="K1057" s="284"/>
      <c r="L1057" s="284"/>
      <c r="M1057" s="284"/>
      <c r="N1057" s="284"/>
      <c r="O1057" s="284"/>
      <c r="P1057" s="284"/>
      <c r="Q1057" s="284"/>
      <c r="R1057" s="284"/>
    </row>
    <row r="1058" spans="1:18" ht="44.25" customHeight="1" x14ac:dyDescent="0.35">
      <c r="A1058" s="284"/>
      <c r="B1058" s="284"/>
      <c r="C1058" s="284"/>
      <c r="D1058" s="284"/>
      <c r="E1058" s="284"/>
      <c r="F1058" s="284"/>
      <c r="G1058" s="284"/>
      <c r="H1058" s="284"/>
      <c r="I1058" s="284"/>
      <c r="J1058" s="284"/>
      <c r="K1058" s="284"/>
      <c r="L1058" s="284"/>
      <c r="M1058" s="284"/>
      <c r="N1058" s="284"/>
      <c r="O1058" s="284"/>
      <c r="P1058" s="284"/>
      <c r="Q1058" s="284"/>
      <c r="R1058" s="284"/>
    </row>
    <row r="1059" spans="1:18" ht="44.25" customHeight="1" x14ac:dyDescent="0.35">
      <c r="A1059" s="284"/>
      <c r="B1059" s="284"/>
      <c r="C1059" s="284"/>
      <c r="D1059" s="284"/>
      <c r="E1059" s="284"/>
      <c r="F1059" s="284"/>
      <c r="G1059" s="284"/>
      <c r="H1059" s="284"/>
      <c r="I1059" s="284"/>
      <c r="J1059" s="284"/>
      <c r="K1059" s="284"/>
      <c r="L1059" s="284"/>
      <c r="M1059" s="284"/>
      <c r="N1059" s="284"/>
      <c r="O1059" s="284"/>
      <c r="P1059" s="284"/>
      <c r="Q1059" s="284"/>
      <c r="R1059" s="284"/>
    </row>
    <row r="1060" spans="1:18" ht="44.25" customHeight="1" x14ac:dyDescent="0.35">
      <c r="A1060" s="284"/>
      <c r="B1060" s="284"/>
      <c r="C1060" s="284"/>
      <c r="D1060" s="284"/>
      <c r="E1060" s="284"/>
      <c r="F1060" s="284"/>
      <c r="G1060" s="284"/>
      <c r="H1060" s="284"/>
      <c r="I1060" s="284"/>
      <c r="J1060" s="284"/>
      <c r="K1060" s="284"/>
      <c r="L1060" s="284"/>
      <c r="M1060" s="284"/>
      <c r="N1060" s="284"/>
      <c r="O1060" s="284"/>
      <c r="P1060" s="284"/>
      <c r="Q1060" s="284"/>
      <c r="R1060" s="284"/>
    </row>
    <row r="1061" spans="1:18" ht="44.25" customHeight="1" x14ac:dyDescent="0.35">
      <c r="A1061" s="284"/>
      <c r="B1061" s="284"/>
      <c r="C1061" s="284"/>
      <c r="D1061" s="284"/>
      <c r="E1061" s="284"/>
      <c r="F1061" s="284"/>
      <c r="G1061" s="284"/>
      <c r="H1061" s="284"/>
      <c r="I1061" s="284"/>
      <c r="J1061" s="284"/>
      <c r="K1061" s="284"/>
      <c r="L1061" s="284"/>
      <c r="M1061" s="284"/>
      <c r="N1061" s="284"/>
      <c r="O1061" s="284"/>
      <c r="P1061" s="284"/>
      <c r="Q1061" s="284"/>
      <c r="R1061" s="284"/>
    </row>
    <row r="1062" spans="1:18" ht="44.25" customHeight="1" x14ac:dyDescent="0.35">
      <c r="A1062" s="284"/>
      <c r="B1062" s="284"/>
      <c r="C1062" s="284"/>
      <c r="D1062" s="284"/>
      <c r="E1062" s="284"/>
      <c r="F1062" s="284"/>
      <c r="G1062" s="284"/>
      <c r="H1062" s="284"/>
      <c r="I1062" s="284"/>
      <c r="J1062" s="284"/>
      <c r="K1062" s="284"/>
      <c r="L1062" s="284"/>
      <c r="M1062" s="284"/>
      <c r="N1062" s="284"/>
      <c r="O1062" s="284"/>
      <c r="P1062" s="284"/>
      <c r="Q1062" s="284"/>
      <c r="R1062" s="284"/>
    </row>
    <row r="1063" spans="1:18" ht="44.25" customHeight="1" x14ac:dyDescent="0.35">
      <c r="A1063" s="284"/>
      <c r="B1063" s="284"/>
      <c r="C1063" s="284"/>
      <c r="D1063" s="284"/>
      <c r="E1063" s="284"/>
      <c r="F1063" s="284"/>
      <c r="G1063" s="284"/>
      <c r="H1063" s="284"/>
      <c r="I1063" s="284"/>
      <c r="J1063" s="284"/>
      <c r="K1063" s="284"/>
      <c r="L1063" s="284"/>
      <c r="M1063" s="284"/>
      <c r="N1063" s="284"/>
      <c r="O1063" s="284"/>
      <c r="P1063" s="284"/>
      <c r="Q1063" s="284"/>
      <c r="R1063" s="284"/>
    </row>
    <row r="1064" spans="1:18" ht="44.25" customHeight="1" x14ac:dyDescent="0.35">
      <c r="A1064" s="284"/>
      <c r="B1064" s="284"/>
      <c r="C1064" s="284"/>
      <c r="D1064" s="284"/>
      <c r="E1064" s="284"/>
      <c r="F1064" s="284"/>
      <c r="G1064" s="284"/>
      <c r="H1064" s="284"/>
      <c r="I1064" s="284"/>
      <c r="J1064" s="284"/>
      <c r="K1064" s="284"/>
      <c r="L1064" s="284"/>
      <c r="M1064" s="284"/>
      <c r="N1064" s="284"/>
      <c r="O1064" s="284"/>
      <c r="P1064" s="284"/>
      <c r="Q1064" s="284"/>
      <c r="R1064" s="284"/>
    </row>
    <row r="1065" spans="1:18" ht="44.25" customHeight="1" x14ac:dyDescent="0.35">
      <c r="A1065" s="284"/>
      <c r="B1065" s="284"/>
      <c r="C1065" s="284"/>
      <c r="D1065" s="284"/>
      <c r="E1065" s="284"/>
      <c r="F1065" s="284"/>
      <c r="G1065" s="284"/>
      <c r="H1065" s="284"/>
      <c r="I1065" s="284"/>
      <c r="J1065" s="284"/>
      <c r="K1065" s="284"/>
      <c r="L1065" s="284"/>
      <c r="M1065" s="284"/>
      <c r="N1065" s="284"/>
      <c r="O1065" s="284"/>
      <c r="P1065" s="284"/>
      <c r="Q1065" s="284"/>
      <c r="R1065" s="284"/>
    </row>
    <row r="1066" spans="1:18" ht="44.25" customHeight="1" x14ac:dyDescent="0.35">
      <c r="A1066" s="284"/>
      <c r="B1066" s="284"/>
      <c r="C1066" s="284"/>
      <c r="D1066" s="284"/>
      <c r="E1066" s="284"/>
      <c r="F1066" s="284"/>
      <c r="G1066" s="284"/>
      <c r="H1066" s="284"/>
      <c r="I1066" s="284"/>
      <c r="J1066" s="284"/>
      <c r="K1066" s="284"/>
      <c r="L1066" s="284"/>
      <c r="M1066" s="284"/>
      <c r="N1066" s="284"/>
      <c r="O1066" s="284"/>
      <c r="P1066" s="284"/>
      <c r="Q1066" s="284"/>
      <c r="R1066" s="284"/>
    </row>
    <row r="1067" spans="1:18" ht="44.25" customHeight="1" x14ac:dyDescent="0.35">
      <c r="A1067" s="284"/>
      <c r="B1067" s="284"/>
      <c r="C1067" s="284"/>
      <c r="D1067" s="284"/>
      <c r="E1067" s="284"/>
      <c r="F1067" s="284"/>
      <c r="G1067" s="284"/>
      <c r="H1067" s="284"/>
      <c r="I1067" s="284"/>
      <c r="J1067" s="284"/>
      <c r="K1067" s="284"/>
      <c r="L1067" s="284"/>
      <c r="M1067" s="284"/>
      <c r="N1067" s="284"/>
      <c r="O1067" s="284"/>
      <c r="P1067" s="284"/>
      <c r="Q1067" s="284"/>
      <c r="R1067" s="284"/>
    </row>
    <row r="1068" spans="1:18" ht="44.25" customHeight="1" x14ac:dyDescent="0.35">
      <c r="A1068" s="284"/>
      <c r="B1068" s="284"/>
      <c r="C1068" s="284"/>
      <c r="D1068" s="284"/>
      <c r="E1068" s="284"/>
      <c r="F1068" s="284"/>
      <c r="G1068" s="284"/>
      <c r="H1068" s="284"/>
      <c r="I1068" s="284"/>
      <c r="J1068" s="284"/>
      <c r="K1068" s="284"/>
      <c r="L1068" s="284"/>
      <c r="M1068" s="284"/>
      <c r="N1068" s="284"/>
      <c r="O1068" s="284"/>
      <c r="P1068" s="284"/>
      <c r="Q1068" s="284"/>
      <c r="R1068" s="284"/>
    </row>
    <row r="1069" spans="1:18" ht="44.25" customHeight="1" x14ac:dyDescent="0.35">
      <c r="A1069" s="284"/>
      <c r="B1069" s="284"/>
      <c r="C1069" s="284"/>
      <c r="D1069" s="284"/>
      <c r="E1069" s="284"/>
      <c r="F1069" s="284"/>
      <c r="G1069" s="284"/>
      <c r="H1069" s="284"/>
      <c r="I1069" s="284"/>
      <c r="J1069" s="284"/>
      <c r="K1069" s="284"/>
      <c r="L1069" s="284"/>
      <c r="M1069" s="284"/>
      <c r="N1069" s="284"/>
      <c r="O1069" s="284"/>
      <c r="P1069" s="284"/>
      <c r="Q1069" s="284"/>
      <c r="R1069" s="284"/>
    </row>
    <row r="1070" spans="1:18" ht="44.25" customHeight="1" x14ac:dyDescent="0.35">
      <c r="A1070" s="284"/>
      <c r="B1070" s="284"/>
      <c r="C1070" s="284"/>
      <c r="D1070" s="284"/>
      <c r="E1070" s="284"/>
      <c r="F1070" s="284"/>
      <c r="G1070" s="284"/>
      <c r="H1070" s="284"/>
      <c r="I1070" s="284"/>
      <c r="J1070" s="284"/>
      <c r="K1070" s="284"/>
      <c r="L1070" s="284"/>
      <c r="M1070" s="284"/>
      <c r="N1070" s="284"/>
      <c r="O1070" s="284"/>
      <c r="P1070" s="284"/>
      <c r="Q1070" s="284"/>
      <c r="R1070" s="284"/>
    </row>
    <row r="1071" spans="1:18" ht="44.25" customHeight="1" x14ac:dyDescent="0.35">
      <c r="A1071" s="284"/>
      <c r="B1071" s="284"/>
      <c r="C1071" s="284"/>
      <c r="D1071" s="284"/>
      <c r="E1071" s="284"/>
      <c r="F1071" s="284"/>
      <c r="G1071" s="284"/>
      <c r="H1071" s="284"/>
      <c r="I1071" s="284"/>
      <c r="J1071" s="284"/>
      <c r="K1071" s="284"/>
      <c r="L1071" s="284"/>
      <c r="M1071" s="284"/>
      <c r="N1071" s="284"/>
      <c r="O1071" s="284"/>
      <c r="P1071" s="284"/>
      <c r="Q1071" s="284"/>
      <c r="R1071" s="284"/>
    </row>
    <row r="1072" spans="1:18" ht="44.25" customHeight="1" x14ac:dyDescent="0.35">
      <c r="A1072" s="284"/>
      <c r="B1072" s="284"/>
      <c r="C1072" s="284"/>
      <c r="D1072" s="284"/>
      <c r="E1072" s="284"/>
      <c r="F1072" s="284"/>
      <c r="G1072" s="284"/>
      <c r="H1072" s="284"/>
      <c r="I1072" s="284"/>
      <c r="J1072" s="284"/>
      <c r="K1072" s="284"/>
      <c r="L1072" s="284"/>
      <c r="M1072" s="284"/>
      <c r="N1072" s="284"/>
      <c r="O1072" s="284"/>
      <c r="P1072" s="284"/>
      <c r="Q1072" s="284"/>
      <c r="R1072" s="284"/>
    </row>
    <row r="1073" spans="1:18" ht="44.25" customHeight="1" x14ac:dyDescent="0.35">
      <c r="A1073" s="284"/>
      <c r="B1073" s="284"/>
      <c r="C1073" s="284"/>
      <c r="D1073" s="284"/>
      <c r="E1073" s="284"/>
      <c r="F1073" s="284"/>
      <c r="G1073" s="284"/>
      <c r="H1073" s="284"/>
      <c r="I1073" s="284"/>
      <c r="J1073" s="284"/>
      <c r="K1073" s="284"/>
      <c r="L1073" s="284"/>
      <c r="M1073" s="284"/>
      <c r="N1073" s="284"/>
      <c r="O1073" s="284"/>
      <c r="P1073" s="284"/>
      <c r="Q1073" s="284"/>
      <c r="R1073" s="284"/>
    </row>
    <row r="1074" spans="1:18" ht="44.25" customHeight="1" x14ac:dyDescent="0.35">
      <c r="A1074" s="284"/>
      <c r="B1074" s="284"/>
      <c r="C1074" s="284"/>
      <c r="D1074" s="284"/>
      <c r="E1074" s="284"/>
      <c r="F1074" s="284"/>
      <c r="G1074" s="284"/>
      <c r="H1074" s="284"/>
      <c r="I1074" s="284"/>
      <c r="J1074" s="284"/>
      <c r="K1074" s="284"/>
      <c r="L1074" s="284"/>
      <c r="M1074" s="284"/>
      <c r="N1074" s="284"/>
      <c r="O1074" s="284"/>
      <c r="P1074" s="284"/>
      <c r="Q1074" s="284"/>
      <c r="R1074" s="284"/>
    </row>
    <row r="1075" spans="1:18" ht="44.25" customHeight="1" x14ac:dyDescent="0.35">
      <c r="A1075" s="284"/>
      <c r="B1075" s="284"/>
      <c r="C1075" s="284"/>
      <c r="D1075" s="284"/>
      <c r="E1075" s="284"/>
      <c r="F1075" s="284"/>
      <c r="G1075" s="284"/>
      <c r="H1075" s="284"/>
      <c r="I1075" s="284"/>
      <c r="J1075" s="284"/>
      <c r="K1075" s="284"/>
      <c r="L1075" s="284"/>
      <c r="M1075" s="284"/>
      <c r="N1075" s="284"/>
      <c r="O1075" s="284"/>
      <c r="P1075" s="284"/>
      <c r="Q1075" s="284"/>
      <c r="R1075" s="284"/>
    </row>
    <row r="1076" spans="1:18" ht="44.25" customHeight="1" x14ac:dyDescent="0.35">
      <c r="A1076" s="284"/>
      <c r="B1076" s="284"/>
      <c r="C1076" s="284"/>
      <c r="D1076" s="284"/>
      <c r="E1076" s="284"/>
      <c r="F1076" s="284"/>
      <c r="G1076" s="284"/>
      <c r="H1076" s="284"/>
      <c r="I1076" s="284"/>
      <c r="J1076" s="284"/>
      <c r="K1076" s="284"/>
      <c r="L1076" s="284"/>
      <c r="M1076" s="284"/>
      <c r="N1076" s="284"/>
      <c r="O1076" s="284"/>
      <c r="P1076" s="284"/>
      <c r="Q1076" s="284"/>
      <c r="R1076" s="284"/>
    </row>
    <row r="1077" spans="1:18" ht="44.25" customHeight="1" x14ac:dyDescent="0.35">
      <c r="A1077" s="284"/>
      <c r="B1077" s="284"/>
      <c r="C1077" s="284"/>
      <c r="D1077" s="284"/>
      <c r="E1077" s="284"/>
      <c r="F1077" s="284"/>
      <c r="G1077" s="284"/>
      <c r="H1077" s="284"/>
      <c r="I1077" s="284"/>
      <c r="J1077" s="284"/>
      <c r="K1077" s="284"/>
      <c r="L1077" s="284"/>
      <c r="M1077" s="284"/>
      <c r="N1077" s="284"/>
      <c r="O1077" s="284"/>
      <c r="P1077" s="284"/>
      <c r="Q1077" s="284"/>
      <c r="R1077" s="284"/>
    </row>
    <row r="1078" spans="1:18" ht="44.25" customHeight="1" x14ac:dyDescent="0.35">
      <c r="A1078" s="284"/>
      <c r="B1078" s="284"/>
      <c r="C1078" s="284"/>
      <c r="D1078" s="284"/>
      <c r="E1078" s="284"/>
      <c r="F1078" s="284"/>
      <c r="G1078" s="284"/>
      <c r="H1078" s="284"/>
      <c r="I1078" s="284"/>
      <c r="J1078" s="284"/>
      <c r="K1078" s="284"/>
      <c r="L1078" s="284"/>
      <c r="M1078" s="284"/>
      <c r="N1078" s="284"/>
      <c r="O1078" s="284"/>
      <c r="P1078" s="284"/>
      <c r="Q1078" s="284"/>
      <c r="R1078" s="284"/>
    </row>
    <row r="1079" spans="1:18" ht="44.25" customHeight="1" x14ac:dyDescent="0.35">
      <c r="A1079" s="284"/>
      <c r="B1079" s="284"/>
      <c r="C1079" s="284"/>
      <c r="D1079" s="284"/>
      <c r="E1079" s="284"/>
      <c r="F1079" s="284"/>
      <c r="G1079" s="284"/>
      <c r="H1079" s="284"/>
      <c r="I1079" s="284"/>
      <c r="J1079" s="284"/>
      <c r="K1079" s="284"/>
      <c r="L1079" s="284"/>
      <c r="M1079" s="284"/>
      <c r="N1079" s="284"/>
      <c r="O1079" s="284"/>
      <c r="P1079" s="284"/>
      <c r="Q1079" s="284"/>
      <c r="R1079" s="284"/>
    </row>
    <row r="1080" spans="1:18" ht="44.25" customHeight="1" x14ac:dyDescent="0.35">
      <c r="A1080" s="284"/>
      <c r="B1080" s="284"/>
      <c r="C1080" s="284"/>
      <c r="D1080" s="284"/>
      <c r="E1080" s="284"/>
      <c r="F1080" s="284"/>
      <c r="G1080" s="284"/>
      <c r="H1080" s="284"/>
      <c r="I1080" s="284"/>
      <c r="J1080" s="284"/>
      <c r="K1080" s="284"/>
      <c r="L1080" s="284"/>
      <c r="M1080" s="284"/>
      <c r="N1080" s="284"/>
      <c r="O1080" s="284"/>
      <c r="P1080" s="284"/>
      <c r="Q1080" s="284"/>
      <c r="R1080" s="284"/>
    </row>
    <row r="1081" spans="1:18" ht="44.25" customHeight="1" x14ac:dyDescent="0.35">
      <c r="A1081" s="284"/>
      <c r="B1081" s="284"/>
      <c r="C1081" s="284"/>
      <c r="D1081" s="284"/>
      <c r="E1081" s="284"/>
      <c r="F1081" s="284"/>
      <c r="G1081" s="284"/>
      <c r="H1081" s="284"/>
      <c r="I1081" s="284"/>
      <c r="J1081" s="284"/>
      <c r="K1081" s="284"/>
      <c r="L1081" s="284"/>
      <c r="M1081" s="284"/>
      <c r="N1081" s="284"/>
      <c r="O1081" s="284"/>
      <c r="P1081" s="284"/>
      <c r="Q1081" s="284"/>
      <c r="R1081" s="284"/>
    </row>
    <row r="1082" spans="1:18" ht="44.25" customHeight="1" x14ac:dyDescent="0.35">
      <c r="A1082" s="284"/>
      <c r="B1082" s="284"/>
      <c r="C1082" s="284"/>
      <c r="D1082" s="284"/>
      <c r="E1082" s="284"/>
      <c r="F1082" s="284"/>
      <c r="G1082" s="284"/>
      <c r="H1082" s="284"/>
      <c r="I1082" s="284"/>
      <c r="J1082" s="284"/>
      <c r="K1082" s="284"/>
      <c r="L1082" s="284"/>
      <c r="M1082" s="284"/>
      <c r="N1082" s="284"/>
      <c r="O1082" s="284"/>
      <c r="P1082" s="284"/>
      <c r="Q1082" s="284"/>
      <c r="R1082" s="284"/>
    </row>
  </sheetData>
  <mergeCells count="14">
    <mergeCell ref="R4:R5"/>
    <mergeCell ref="B1:Q1"/>
    <mergeCell ref="B2:Q2"/>
    <mergeCell ref="A4:A5"/>
    <mergeCell ref="B4:B5"/>
    <mergeCell ref="C4:C5"/>
    <mergeCell ref="D4:D5"/>
    <mergeCell ref="E4:E5"/>
    <mergeCell ref="F4:L4"/>
    <mergeCell ref="M4:M5"/>
    <mergeCell ref="N4:N5"/>
    <mergeCell ref="O4:O5"/>
    <mergeCell ref="P4:P5"/>
    <mergeCell ref="Q4:Q5"/>
  </mergeCells>
  <pageMargins left="0.19685039370078741" right="0" top="0.23622047244094491" bottom="0.23622047244094491" header="0" footer="0"/>
  <pageSetup paperSize="9" scale="54" fitToHeight="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04"/>
  <sheetViews>
    <sheetView view="pageBreakPreview" topLeftCell="E1" zoomScale="80" zoomScaleNormal="70" zoomScaleSheetLayoutView="80" workbookViewId="0">
      <pane ySplit="8" topLeftCell="A9" activePane="bottomLeft" state="frozen"/>
      <selection pane="bottomLeft" activeCell="R83" sqref="R83"/>
    </sheetView>
  </sheetViews>
  <sheetFormatPr defaultColWidth="9.15234375" defaultRowHeight="12.45" x14ac:dyDescent="0.3"/>
  <cols>
    <col min="1" max="1" width="0" style="359" hidden="1" customWidth="1"/>
    <col min="2" max="2" width="7.3046875" style="359" customWidth="1"/>
    <col min="3" max="3" width="27.69140625" style="406" customWidth="1"/>
    <col min="4" max="6" width="15.53515625" style="407" customWidth="1"/>
    <col min="7" max="7" width="14.84375" style="359" customWidth="1"/>
    <col min="8" max="8" width="10.15234375" style="359" customWidth="1"/>
    <col min="9" max="9" width="11" style="359" customWidth="1"/>
    <col min="10" max="10" width="11.3828125" style="359" customWidth="1"/>
    <col min="11" max="12" width="11" style="359" customWidth="1"/>
    <col min="13" max="13" width="13" style="359" customWidth="1"/>
    <col min="14" max="14" width="11" style="359" customWidth="1"/>
    <col min="15" max="15" width="8.3046875" style="359" customWidth="1"/>
    <col min="16" max="16" width="15.3828125" style="359" customWidth="1"/>
    <col min="17" max="17" width="9" style="367" customWidth="1"/>
    <col min="18" max="18" width="22.3046875" style="408" customWidth="1"/>
    <col min="19" max="19" width="7" style="359" customWidth="1"/>
    <col min="20" max="20" width="14.69140625" style="359" customWidth="1"/>
    <col min="21" max="21" width="64.3046875" style="359" customWidth="1"/>
    <col min="22" max="22" width="18.69140625" style="409" customWidth="1"/>
    <col min="23" max="23" width="18" style="409" customWidth="1"/>
    <col min="24" max="24" width="21" style="337" customWidth="1"/>
    <col min="25" max="25" width="11" style="410" customWidth="1"/>
    <col min="26" max="260" width="11" style="359" customWidth="1"/>
    <col min="261" max="16384" width="9.15234375" style="359"/>
  </cols>
  <sheetData>
    <row r="1" spans="1:53" s="350" customFormat="1" x14ac:dyDescent="0.3">
      <c r="C1" s="351"/>
      <c r="D1" s="352"/>
      <c r="E1" s="431"/>
      <c r="F1" s="431"/>
      <c r="Q1" s="353"/>
      <c r="R1" s="354"/>
      <c r="X1" s="337"/>
    </row>
    <row r="2" spans="1:53" s="350" customFormat="1" x14ac:dyDescent="0.3">
      <c r="C2" s="351"/>
      <c r="D2" s="352"/>
      <c r="E2" s="431"/>
      <c r="F2" s="431"/>
      <c r="Q2" s="353"/>
      <c r="R2" s="354"/>
      <c r="X2" s="337"/>
    </row>
    <row r="3" spans="1:53" s="356" customFormat="1" x14ac:dyDescent="0.3">
      <c r="A3" s="355"/>
      <c r="B3" s="1149"/>
      <c r="C3" s="1149"/>
      <c r="D3" s="1149"/>
      <c r="E3" s="1149"/>
      <c r="F3" s="1149"/>
      <c r="G3" s="1149"/>
      <c r="H3" s="1149"/>
      <c r="I3" s="1149"/>
      <c r="J3" s="1149"/>
      <c r="K3" s="1149"/>
      <c r="L3" s="1149"/>
      <c r="M3" s="1149"/>
      <c r="N3" s="1149"/>
      <c r="O3" s="1149"/>
      <c r="P3" s="1149"/>
      <c r="Q3" s="1149"/>
      <c r="R3" s="1149"/>
      <c r="S3" s="1149"/>
      <c r="T3" s="1149"/>
      <c r="U3" s="1149"/>
      <c r="V3" s="352"/>
      <c r="W3" s="352"/>
      <c r="X3" s="201"/>
      <c r="Y3" s="355"/>
      <c r="Z3" s="355"/>
      <c r="AA3" s="355"/>
      <c r="AB3" s="355"/>
      <c r="AC3" s="355"/>
      <c r="AD3" s="355"/>
      <c r="AE3" s="355"/>
      <c r="AF3" s="355"/>
      <c r="AG3" s="355"/>
      <c r="AH3" s="355"/>
      <c r="AI3" s="355"/>
      <c r="AJ3" s="355"/>
      <c r="AK3" s="355"/>
      <c r="AL3" s="355"/>
      <c r="AM3" s="355"/>
      <c r="AN3" s="355"/>
      <c r="AO3" s="355"/>
      <c r="AP3" s="355"/>
      <c r="AQ3" s="355"/>
      <c r="AR3" s="355"/>
      <c r="AS3" s="355"/>
      <c r="AT3" s="355"/>
      <c r="AU3" s="355"/>
      <c r="AV3" s="355"/>
      <c r="AW3" s="355"/>
      <c r="AX3" s="355"/>
      <c r="AY3" s="355"/>
      <c r="AZ3" s="355"/>
      <c r="BA3" s="355"/>
    </row>
    <row r="4" spans="1:53" s="355" customFormat="1" ht="17.600000000000001" x14ac:dyDescent="0.3">
      <c r="B4" s="1148" t="s">
        <v>1267</v>
      </c>
      <c r="C4" s="1148"/>
      <c r="D4" s="1148"/>
      <c r="E4" s="1148"/>
      <c r="F4" s="1148"/>
      <c r="G4" s="1148"/>
      <c r="H4" s="1148"/>
      <c r="I4" s="1148"/>
      <c r="J4" s="1148"/>
      <c r="K4" s="1148"/>
      <c r="L4" s="1148"/>
      <c r="M4" s="1148"/>
      <c r="N4" s="1148"/>
      <c r="O4" s="1148"/>
      <c r="P4" s="1148"/>
      <c r="Q4" s="1148"/>
      <c r="R4" s="1148"/>
      <c r="S4" s="1148"/>
      <c r="T4" s="1148"/>
      <c r="U4" s="1148"/>
      <c r="V4" s="357"/>
      <c r="W4" s="357"/>
      <c r="X4" s="201"/>
    </row>
    <row r="5" spans="1:53" s="350" customFormat="1" x14ac:dyDescent="0.3">
      <c r="C5" s="351"/>
      <c r="D5" s="352"/>
      <c r="E5" s="431"/>
      <c r="F5" s="431"/>
      <c r="Q5" s="353"/>
      <c r="R5" s="354"/>
      <c r="X5" s="337"/>
    </row>
    <row r="6" spans="1:53" ht="12.75" customHeight="1" x14ac:dyDescent="0.3">
      <c r="A6" s="358"/>
      <c r="B6" s="1155" t="s">
        <v>1138</v>
      </c>
      <c r="C6" s="1029" t="s">
        <v>1268</v>
      </c>
      <c r="D6" s="1029" t="s">
        <v>1139</v>
      </c>
      <c r="E6" s="420"/>
      <c r="F6" s="420"/>
      <c r="G6" s="1029" t="s">
        <v>1</v>
      </c>
      <c r="H6" s="1029" t="s">
        <v>31</v>
      </c>
      <c r="I6" s="1029" t="s">
        <v>952</v>
      </c>
      <c r="J6" s="1029"/>
      <c r="K6" s="1029"/>
      <c r="L6" s="1029"/>
      <c r="M6" s="1029"/>
      <c r="N6" s="1029"/>
      <c r="O6" s="1029"/>
      <c r="P6" s="1029"/>
      <c r="Q6" s="1029" t="s">
        <v>1269</v>
      </c>
      <c r="R6" s="1029" t="s">
        <v>1143</v>
      </c>
      <c r="S6" s="1154" t="s">
        <v>1270</v>
      </c>
      <c r="T6" s="1029" t="s">
        <v>10</v>
      </c>
      <c r="U6" s="1029" t="s">
        <v>1271</v>
      </c>
      <c r="V6" s="1151" t="s">
        <v>9</v>
      </c>
      <c r="W6" s="1151" t="s">
        <v>1272</v>
      </c>
      <c r="Y6" s="350"/>
      <c r="Z6" s="350"/>
      <c r="AA6" s="350"/>
      <c r="AB6" s="350"/>
      <c r="AC6" s="350"/>
      <c r="AD6" s="350"/>
      <c r="AE6" s="350"/>
      <c r="AF6" s="350"/>
      <c r="AG6" s="350"/>
      <c r="AH6" s="350"/>
      <c r="AI6" s="350"/>
      <c r="AJ6" s="350"/>
      <c r="AK6" s="350"/>
      <c r="AL6" s="350"/>
      <c r="AM6" s="350"/>
      <c r="AN6" s="350"/>
      <c r="AO6" s="350"/>
      <c r="AP6" s="350"/>
      <c r="AQ6" s="350"/>
      <c r="AR6" s="350"/>
      <c r="AS6" s="350"/>
      <c r="AT6" s="350"/>
      <c r="AU6" s="350"/>
      <c r="AV6" s="350"/>
      <c r="AW6" s="350"/>
      <c r="AX6" s="350"/>
      <c r="AY6" s="350"/>
      <c r="AZ6" s="350"/>
      <c r="BA6" s="350"/>
    </row>
    <row r="7" spans="1:53" ht="78.75" customHeight="1" x14ac:dyDescent="0.3">
      <c r="A7" s="360"/>
      <c r="B7" s="1156"/>
      <c r="C7" s="1029"/>
      <c r="D7" s="1029"/>
      <c r="E7" s="420"/>
      <c r="F7" s="420"/>
      <c r="G7" s="1029"/>
      <c r="H7" s="1029"/>
      <c r="I7" s="339" t="s">
        <v>956</v>
      </c>
      <c r="J7" s="339" t="s">
        <v>1145</v>
      </c>
      <c r="K7" s="339" t="s">
        <v>1273</v>
      </c>
      <c r="L7" s="339" t="s">
        <v>32</v>
      </c>
      <c r="M7" s="339" t="s">
        <v>1274</v>
      </c>
      <c r="N7" s="339" t="s">
        <v>1275</v>
      </c>
      <c r="O7" s="339" t="s">
        <v>2</v>
      </c>
      <c r="P7" s="339" t="s">
        <v>1276</v>
      </c>
      <c r="Q7" s="1029"/>
      <c r="R7" s="1029"/>
      <c r="S7" s="1154"/>
      <c r="T7" s="1029"/>
      <c r="U7" s="1029"/>
      <c r="V7" s="1151"/>
      <c r="W7" s="1151"/>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c r="AW7" s="350"/>
      <c r="AX7" s="350"/>
      <c r="AY7" s="350"/>
      <c r="AZ7" s="350"/>
      <c r="BA7" s="350"/>
    </row>
    <row r="8" spans="1:53" s="361" customFormat="1" x14ac:dyDescent="0.3">
      <c r="B8" s="362">
        <v>1</v>
      </c>
      <c r="C8" s="362">
        <v>2</v>
      </c>
      <c r="D8" s="362">
        <v>3</v>
      </c>
      <c r="E8" s="362"/>
      <c r="F8" s="362"/>
      <c r="G8" s="362">
        <v>5</v>
      </c>
      <c r="H8" s="362">
        <v>6</v>
      </c>
      <c r="I8" s="362">
        <v>7</v>
      </c>
      <c r="J8" s="362">
        <v>8</v>
      </c>
      <c r="K8" s="362">
        <v>9</v>
      </c>
      <c r="L8" s="362">
        <v>10</v>
      </c>
      <c r="M8" s="362">
        <v>11</v>
      </c>
      <c r="N8" s="362">
        <v>12</v>
      </c>
      <c r="O8" s="362">
        <v>13</v>
      </c>
      <c r="P8" s="362">
        <v>14</v>
      </c>
      <c r="Q8" s="362">
        <v>15</v>
      </c>
      <c r="R8" s="362">
        <v>16</v>
      </c>
      <c r="S8" s="362">
        <v>17</v>
      </c>
      <c r="T8" s="362">
        <v>18</v>
      </c>
      <c r="U8" s="362">
        <v>19</v>
      </c>
      <c r="V8" s="363">
        <v>20</v>
      </c>
      <c r="W8" s="363">
        <v>20</v>
      </c>
      <c r="X8" s="364"/>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c r="AW8" s="365"/>
      <c r="AX8" s="365"/>
      <c r="AY8" s="365"/>
      <c r="AZ8" s="365"/>
      <c r="BA8" s="365"/>
    </row>
    <row r="9" spans="1:53" x14ac:dyDescent="0.3">
      <c r="B9" s="366" t="s">
        <v>3</v>
      </c>
      <c r="C9" s="1152" t="s">
        <v>1277</v>
      </c>
      <c r="D9" s="1152"/>
      <c r="E9" s="1152"/>
      <c r="F9" s="1152"/>
      <c r="G9" s="1152"/>
      <c r="H9" s="1152"/>
      <c r="I9" s="1152"/>
      <c r="J9" s="1152"/>
      <c r="K9" s="1152"/>
      <c r="L9" s="1152"/>
      <c r="M9" s="1152"/>
      <c r="N9" s="1152"/>
      <c r="O9" s="1152"/>
      <c r="P9" s="1152"/>
      <c r="Q9" s="1152"/>
      <c r="R9" s="1152"/>
      <c r="S9" s="1152"/>
      <c r="T9" s="1152"/>
      <c r="U9" s="1152"/>
      <c r="V9" s="1152"/>
      <c r="W9" s="1152"/>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c r="AW9" s="350"/>
      <c r="AX9" s="350"/>
      <c r="AY9" s="350"/>
      <c r="AZ9" s="350"/>
      <c r="BA9" s="350"/>
    </row>
    <row r="10" spans="1:53" s="367" customFormat="1" ht="24.9" x14ac:dyDescent="0.3">
      <c r="A10" s="367" t="s">
        <v>1278</v>
      </c>
      <c r="B10" s="195">
        <v>1</v>
      </c>
      <c r="C10" s="198" t="s">
        <v>1279</v>
      </c>
      <c r="D10" s="338">
        <v>11</v>
      </c>
      <c r="E10" s="416"/>
      <c r="F10" s="416"/>
      <c r="G10" s="368">
        <v>17533</v>
      </c>
      <c r="H10" s="338"/>
      <c r="I10" s="369" t="s">
        <v>1280</v>
      </c>
      <c r="J10" s="370">
        <v>0</v>
      </c>
      <c r="K10" s="370" t="s">
        <v>1281</v>
      </c>
      <c r="L10" s="338">
        <v>470.3</v>
      </c>
      <c r="M10" s="370">
        <v>4527</v>
      </c>
      <c r="N10" s="370"/>
      <c r="O10" s="338" t="s">
        <v>15</v>
      </c>
      <c r="P10" s="338" t="s">
        <v>4</v>
      </c>
      <c r="Q10" s="338" t="s">
        <v>5</v>
      </c>
      <c r="R10" s="338" t="s">
        <v>1282</v>
      </c>
      <c r="S10" s="338" t="s">
        <v>4</v>
      </c>
      <c r="T10" s="338" t="s">
        <v>1283</v>
      </c>
      <c r="U10" s="198" t="s">
        <v>1284</v>
      </c>
      <c r="V10" s="371" t="s">
        <v>36</v>
      </c>
      <c r="W10" s="371"/>
      <c r="X10" s="338"/>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c r="AW10" s="353"/>
      <c r="AX10" s="353"/>
      <c r="AY10" s="353"/>
      <c r="AZ10" s="353"/>
      <c r="BA10" s="353"/>
    </row>
    <row r="11" spans="1:53" s="367" customFormat="1" ht="24.9" x14ac:dyDescent="0.3">
      <c r="A11" s="367" t="s">
        <v>1278</v>
      </c>
      <c r="B11" s="195">
        <v>2</v>
      </c>
      <c r="C11" s="198" t="s">
        <v>1285</v>
      </c>
      <c r="D11" s="338">
        <v>11</v>
      </c>
      <c r="E11" s="416"/>
      <c r="F11" s="416"/>
      <c r="G11" s="368">
        <v>17533</v>
      </c>
      <c r="H11" s="338"/>
      <c r="I11" s="369">
        <v>21.7</v>
      </c>
      <c r="J11" s="370">
        <v>15.5</v>
      </c>
      <c r="K11" s="370" t="s">
        <v>1286</v>
      </c>
      <c r="L11" s="338">
        <v>336</v>
      </c>
      <c r="M11" s="370">
        <v>1840</v>
      </c>
      <c r="N11" s="370"/>
      <c r="O11" s="338" t="s">
        <v>15</v>
      </c>
      <c r="P11" s="338" t="s">
        <v>4</v>
      </c>
      <c r="Q11" s="338" t="s">
        <v>5</v>
      </c>
      <c r="R11" s="338" t="s">
        <v>1282</v>
      </c>
      <c r="S11" s="338" t="s">
        <v>4</v>
      </c>
      <c r="T11" s="338" t="s">
        <v>1283</v>
      </c>
      <c r="U11" s="198" t="s">
        <v>1287</v>
      </c>
      <c r="V11" s="371" t="s">
        <v>36</v>
      </c>
      <c r="W11" s="371"/>
      <c r="X11" s="338"/>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c r="AW11" s="353"/>
      <c r="AX11" s="353"/>
      <c r="AY11" s="353"/>
      <c r="AZ11" s="353"/>
      <c r="BA11" s="353"/>
    </row>
    <row r="12" spans="1:53" s="367" customFormat="1" ht="37.299999999999997" x14ac:dyDescent="0.3">
      <c r="A12" s="367" t="s">
        <v>1278</v>
      </c>
      <c r="B12" s="195">
        <v>3</v>
      </c>
      <c r="C12" s="198" t="s">
        <v>1288</v>
      </c>
      <c r="D12" s="338">
        <v>12</v>
      </c>
      <c r="E12" s="416"/>
      <c r="F12" s="416"/>
      <c r="G12" s="368">
        <v>17899</v>
      </c>
      <c r="H12" s="338"/>
      <c r="I12" s="369"/>
      <c r="J12" s="370"/>
      <c r="K12" s="370"/>
      <c r="L12" s="338"/>
      <c r="M12" s="370"/>
      <c r="N12" s="370"/>
      <c r="O12" s="338"/>
      <c r="P12" s="338" t="s">
        <v>422</v>
      </c>
      <c r="Q12" s="338" t="s">
        <v>422</v>
      </c>
      <c r="R12" s="338" t="s">
        <v>1289</v>
      </c>
      <c r="S12" s="338" t="s">
        <v>6</v>
      </c>
      <c r="T12" s="338" t="s">
        <v>1283</v>
      </c>
      <c r="U12" s="198" t="s">
        <v>1290</v>
      </c>
      <c r="V12" s="371" t="s">
        <v>36</v>
      </c>
      <c r="W12" s="371"/>
      <c r="X12" s="338"/>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c r="AW12" s="353"/>
      <c r="AX12" s="353"/>
      <c r="AY12" s="353"/>
      <c r="AZ12" s="353"/>
      <c r="BA12" s="353"/>
    </row>
    <row r="13" spans="1:53" s="367" customFormat="1" ht="24.9" x14ac:dyDescent="0.3">
      <c r="A13" s="367" t="s">
        <v>1278</v>
      </c>
      <c r="B13" s="195">
        <v>4</v>
      </c>
      <c r="C13" s="198" t="s">
        <v>1291</v>
      </c>
      <c r="D13" s="338">
        <v>12</v>
      </c>
      <c r="E13" s="416"/>
      <c r="F13" s="416"/>
      <c r="G13" s="368">
        <v>17899</v>
      </c>
      <c r="H13" s="338"/>
      <c r="I13" s="370">
        <v>7.26</v>
      </c>
      <c r="J13" s="370">
        <v>8.7600000000000016</v>
      </c>
      <c r="K13" s="370">
        <v>8.1999999999999993</v>
      </c>
      <c r="L13" s="370">
        <v>63.6</v>
      </c>
      <c r="M13" s="370">
        <v>521.52</v>
      </c>
      <c r="N13" s="370"/>
      <c r="O13" s="338">
        <v>1</v>
      </c>
      <c r="P13" s="338" t="s">
        <v>422</v>
      </c>
      <c r="Q13" s="338" t="s">
        <v>422</v>
      </c>
      <c r="R13" s="338" t="s">
        <v>1289</v>
      </c>
      <c r="S13" s="338" t="s">
        <v>4</v>
      </c>
      <c r="T13" s="338" t="s">
        <v>1283</v>
      </c>
      <c r="U13" s="198" t="s">
        <v>1292</v>
      </c>
      <c r="V13" s="371" t="s">
        <v>36</v>
      </c>
      <c r="W13" s="371"/>
      <c r="X13" s="338"/>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c r="AW13" s="353"/>
      <c r="AX13" s="353"/>
      <c r="AY13" s="353"/>
      <c r="AZ13" s="353"/>
      <c r="BA13" s="353"/>
    </row>
    <row r="14" spans="1:53" s="367" customFormat="1" ht="24.9" x14ac:dyDescent="0.3">
      <c r="A14" s="367" t="s">
        <v>1278</v>
      </c>
      <c r="B14" s="195">
        <v>5</v>
      </c>
      <c r="C14" s="198" t="s">
        <v>1293</v>
      </c>
      <c r="D14" s="338">
        <v>12</v>
      </c>
      <c r="E14" s="416"/>
      <c r="F14" s="416"/>
      <c r="G14" s="368">
        <v>17899</v>
      </c>
      <c r="H14" s="338"/>
      <c r="I14" s="370">
        <v>7.26</v>
      </c>
      <c r="J14" s="370">
        <v>8.7600000000000016</v>
      </c>
      <c r="K14" s="370">
        <v>8.1999999999999993</v>
      </c>
      <c r="L14" s="370">
        <v>63.6</v>
      </c>
      <c r="M14" s="370">
        <v>521.52</v>
      </c>
      <c r="N14" s="370"/>
      <c r="O14" s="338">
        <v>1</v>
      </c>
      <c r="P14" s="338" t="s">
        <v>422</v>
      </c>
      <c r="Q14" s="338" t="s">
        <v>422</v>
      </c>
      <c r="R14" s="338" t="s">
        <v>1289</v>
      </c>
      <c r="S14" s="338" t="s">
        <v>4</v>
      </c>
      <c r="T14" s="338" t="s">
        <v>1283</v>
      </c>
      <c r="U14" s="198" t="s">
        <v>1292</v>
      </c>
      <c r="V14" s="371" t="s">
        <v>36</v>
      </c>
      <c r="W14" s="371"/>
      <c r="X14" s="338"/>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c r="AW14" s="353"/>
      <c r="AX14" s="353"/>
      <c r="AY14" s="353"/>
      <c r="AZ14" s="353"/>
      <c r="BA14" s="353"/>
    </row>
    <row r="15" spans="1:53" s="367" customFormat="1" ht="24.9" x14ac:dyDescent="0.3">
      <c r="A15" s="367" t="s">
        <v>1278</v>
      </c>
      <c r="B15" s="195">
        <v>6</v>
      </c>
      <c r="C15" s="198" t="s">
        <v>1294</v>
      </c>
      <c r="D15" s="338">
        <v>12</v>
      </c>
      <c r="E15" s="416"/>
      <c r="F15" s="416"/>
      <c r="G15" s="368">
        <v>17899</v>
      </c>
      <c r="H15" s="338"/>
      <c r="I15" s="369"/>
      <c r="J15" s="370"/>
      <c r="K15" s="370"/>
      <c r="L15" s="338"/>
      <c r="M15" s="370"/>
      <c r="N15" s="370"/>
      <c r="O15" s="338"/>
      <c r="P15" s="338" t="s">
        <v>422</v>
      </c>
      <c r="Q15" s="338" t="s">
        <v>422</v>
      </c>
      <c r="R15" s="338" t="s">
        <v>1289</v>
      </c>
      <c r="S15" s="338" t="s">
        <v>6</v>
      </c>
      <c r="T15" s="338" t="s">
        <v>1283</v>
      </c>
      <c r="U15" s="198" t="s">
        <v>1295</v>
      </c>
      <c r="V15" s="371" t="s">
        <v>36</v>
      </c>
      <c r="W15" s="371"/>
      <c r="X15" s="338"/>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c r="AW15" s="353"/>
      <c r="AX15" s="353"/>
      <c r="AY15" s="353"/>
      <c r="AZ15" s="353"/>
      <c r="BA15" s="353"/>
    </row>
    <row r="16" spans="1:53" s="367" customFormat="1" ht="49.75" x14ac:dyDescent="0.3">
      <c r="A16" s="367" t="s">
        <v>1296</v>
      </c>
      <c r="B16" s="195">
        <v>7</v>
      </c>
      <c r="C16" s="198" t="s">
        <v>1297</v>
      </c>
      <c r="D16" s="338">
        <v>44</v>
      </c>
      <c r="E16" s="416"/>
      <c r="F16" s="416"/>
      <c r="G16" s="368">
        <v>22586</v>
      </c>
      <c r="H16" s="338" t="s">
        <v>281</v>
      </c>
      <c r="I16" s="369">
        <v>95.91</v>
      </c>
      <c r="J16" s="370">
        <v>18.75</v>
      </c>
      <c r="K16" s="370" t="s">
        <v>1298</v>
      </c>
      <c r="L16" s="338">
        <v>4661.9799999999996</v>
      </c>
      <c r="M16" s="370">
        <v>38218.699999999997</v>
      </c>
      <c r="N16" s="370"/>
      <c r="O16" s="338" t="s">
        <v>45</v>
      </c>
      <c r="P16" s="338" t="s">
        <v>4</v>
      </c>
      <c r="Q16" s="338" t="s">
        <v>5</v>
      </c>
      <c r="R16" s="338" t="s">
        <v>1299</v>
      </c>
      <c r="S16" s="338" t="s">
        <v>4</v>
      </c>
      <c r="T16" s="338" t="s">
        <v>1283</v>
      </c>
      <c r="U16" s="198" t="s">
        <v>1300</v>
      </c>
      <c r="V16" s="371" t="s">
        <v>36</v>
      </c>
      <c r="W16" s="371"/>
      <c r="X16" s="338"/>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c r="AW16" s="353"/>
      <c r="AX16" s="353"/>
      <c r="AY16" s="353"/>
      <c r="AZ16" s="353"/>
      <c r="BA16" s="353"/>
    </row>
    <row r="17" spans="1:53" s="367" customFormat="1" ht="24.9" x14ac:dyDescent="0.3">
      <c r="A17" s="367" t="s">
        <v>1278</v>
      </c>
      <c r="B17" s="195">
        <v>8</v>
      </c>
      <c r="C17" s="198" t="s">
        <v>1301</v>
      </c>
      <c r="D17" s="338">
        <v>84</v>
      </c>
      <c r="E17" s="416"/>
      <c r="F17" s="416"/>
      <c r="G17" s="368">
        <v>17533</v>
      </c>
      <c r="H17" s="338"/>
      <c r="I17" s="369">
        <v>39.200000000000003</v>
      </c>
      <c r="J17" s="370">
        <v>39.159999999999997</v>
      </c>
      <c r="K17" s="370" t="s">
        <v>1302</v>
      </c>
      <c r="L17" s="338">
        <v>1099</v>
      </c>
      <c r="M17" s="370">
        <v>8795</v>
      </c>
      <c r="N17" s="370"/>
      <c r="O17" s="338" t="s">
        <v>15</v>
      </c>
      <c r="P17" s="338" t="s">
        <v>4</v>
      </c>
      <c r="Q17" s="338" t="s">
        <v>5</v>
      </c>
      <c r="R17" s="338" t="s">
        <v>1303</v>
      </c>
      <c r="S17" s="338" t="s">
        <v>4</v>
      </c>
      <c r="T17" s="338" t="s">
        <v>1283</v>
      </c>
      <c r="U17" s="198" t="s">
        <v>1304</v>
      </c>
      <c r="V17" s="371" t="s">
        <v>36</v>
      </c>
      <c r="W17" s="371"/>
      <c r="X17" s="338"/>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c r="AW17" s="353"/>
      <c r="AX17" s="353"/>
      <c r="AY17" s="353"/>
      <c r="AZ17" s="353"/>
      <c r="BA17" s="353"/>
    </row>
    <row r="18" spans="1:53" s="367" customFormat="1" ht="37.299999999999997" x14ac:dyDescent="0.3">
      <c r="A18" s="367" t="s">
        <v>1305</v>
      </c>
      <c r="B18" s="195">
        <v>9</v>
      </c>
      <c r="C18" s="198" t="s">
        <v>1306</v>
      </c>
      <c r="D18" s="338">
        <v>223</v>
      </c>
      <c r="E18" s="416"/>
      <c r="F18" s="416"/>
      <c r="G18" s="368">
        <v>22859</v>
      </c>
      <c r="H18" s="338"/>
      <c r="I18" s="369">
        <v>10.73529411764706</v>
      </c>
      <c r="J18" s="370">
        <v>10.199999999999999</v>
      </c>
      <c r="K18" s="370">
        <v>7.5251141552511411</v>
      </c>
      <c r="L18" s="338">
        <v>109.5</v>
      </c>
      <c r="M18" s="370">
        <v>824</v>
      </c>
      <c r="N18" s="370"/>
      <c r="O18" s="338" t="s">
        <v>15</v>
      </c>
      <c r="P18" s="338" t="s">
        <v>6</v>
      </c>
      <c r="Q18" s="338" t="s">
        <v>442</v>
      </c>
      <c r="R18" s="338" t="s">
        <v>1307</v>
      </c>
      <c r="S18" s="338" t="s">
        <v>4</v>
      </c>
      <c r="T18" s="338" t="s">
        <v>1283</v>
      </c>
      <c r="U18" s="198" t="s">
        <v>1308</v>
      </c>
      <c r="V18" s="371" t="s">
        <v>36</v>
      </c>
      <c r="W18" s="371"/>
      <c r="X18" s="338"/>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c r="AW18" s="353"/>
      <c r="AX18" s="353"/>
      <c r="AY18" s="353"/>
      <c r="AZ18" s="353"/>
      <c r="BA18" s="353"/>
    </row>
    <row r="19" spans="1:53" s="367" customFormat="1" ht="74.599999999999994" x14ac:dyDescent="0.3">
      <c r="A19" s="367" t="s">
        <v>1278</v>
      </c>
      <c r="B19" s="195">
        <v>10</v>
      </c>
      <c r="C19" s="198" t="s">
        <v>1309</v>
      </c>
      <c r="D19" s="372">
        <v>229</v>
      </c>
      <c r="E19" s="372"/>
      <c r="F19" s="372"/>
      <c r="G19" s="368">
        <v>17533</v>
      </c>
      <c r="H19" s="338"/>
      <c r="I19" s="369">
        <v>45.4</v>
      </c>
      <c r="J19" s="370">
        <v>23.65</v>
      </c>
      <c r="K19" s="370" t="s">
        <v>1310</v>
      </c>
      <c r="L19" s="338">
        <v>932.7</v>
      </c>
      <c r="M19" s="370">
        <v>9664</v>
      </c>
      <c r="N19" s="370"/>
      <c r="O19" s="338" t="s">
        <v>15</v>
      </c>
      <c r="P19" s="338" t="s">
        <v>4</v>
      </c>
      <c r="Q19" s="338" t="s">
        <v>5</v>
      </c>
      <c r="R19" s="338" t="s">
        <v>1311</v>
      </c>
      <c r="S19" s="338" t="s">
        <v>4</v>
      </c>
      <c r="T19" s="338" t="s">
        <v>1283</v>
      </c>
      <c r="U19" s="198" t="s">
        <v>1312</v>
      </c>
      <c r="V19" s="371" t="s">
        <v>36</v>
      </c>
      <c r="W19" s="371"/>
      <c r="X19" s="338"/>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c r="AW19" s="353"/>
      <c r="AX19" s="353"/>
      <c r="AY19" s="353"/>
      <c r="AZ19" s="353"/>
      <c r="BA19" s="353"/>
    </row>
    <row r="20" spans="1:53" s="367" customFormat="1" ht="37.299999999999997" x14ac:dyDescent="0.3">
      <c r="A20" s="367" t="s">
        <v>1296</v>
      </c>
      <c r="B20" s="195">
        <v>11</v>
      </c>
      <c r="C20" s="198" t="s">
        <v>1313</v>
      </c>
      <c r="D20" s="338">
        <v>324</v>
      </c>
      <c r="E20" s="416"/>
      <c r="F20" s="416"/>
      <c r="G20" s="368">
        <v>20821</v>
      </c>
      <c r="H20" s="338"/>
      <c r="I20" s="369">
        <v>19.3</v>
      </c>
      <c r="J20" s="370">
        <v>10.1</v>
      </c>
      <c r="K20" s="370">
        <v>5</v>
      </c>
      <c r="L20" s="338">
        <v>154.5</v>
      </c>
      <c r="M20" s="370">
        <v>974.6</v>
      </c>
      <c r="N20" s="370"/>
      <c r="O20" s="338" t="s">
        <v>15</v>
      </c>
      <c r="P20" s="338" t="s">
        <v>6</v>
      </c>
      <c r="Q20" s="338" t="s">
        <v>442</v>
      </c>
      <c r="R20" s="338" t="s">
        <v>1314</v>
      </c>
      <c r="S20" s="338" t="s">
        <v>4</v>
      </c>
      <c r="T20" s="338" t="s">
        <v>1283</v>
      </c>
      <c r="U20" s="198" t="s">
        <v>1315</v>
      </c>
      <c r="V20" s="371" t="s">
        <v>36</v>
      </c>
      <c r="W20" s="371"/>
      <c r="X20" s="338"/>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c r="AW20" s="353"/>
      <c r="AX20" s="353"/>
      <c r="AY20" s="353"/>
      <c r="AZ20" s="353"/>
      <c r="BA20" s="353"/>
    </row>
    <row r="21" spans="1:53" s="367" customFormat="1" ht="24.9" x14ac:dyDescent="0.3">
      <c r="A21" s="367" t="s">
        <v>1316</v>
      </c>
      <c r="B21" s="195">
        <v>12</v>
      </c>
      <c r="C21" s="198" t="s">
        <v>1317</v>
      </c>
      <c r="D21" s="338">
        <v>472</v>
      </c>
      <c r="E21" s="416"/>
      <c r="F21" s="416"/>
      <c r="G21" s="368">
        <v>25569</v>
      </c>
      <c r="H21" s="338"/>
      <c r="I21" s="370">
        <v>6.4342831768581643</v>
      </c>
      <c r="J21" s="370">
        <v>6.4342831768581652</v>
      </c>
      <c r="K21" s="370">
        <v>13.55072463768116</v>
      </c>
      <c r="L21" s="370">
        <v>41.4</v>
      </c>
      <c r="M21" s="370">
        <v>561</v>
      </c>
      <c r="N21" s="370"/>
      <c r="O21" s="338" t="s">
        <v>15</v>
      </c>
      <c r="P21" s="338" t="s">
        <v>6</v>
      </c>
      <c r="Q21" s="338" t="s">
        <v>442</v>
      </c>
      <c r="R21" s="338" t="s">
        <v>1318</v>
      </c>
      <c r="S21" s="338" t="s">
        <v>4</v>
      </c>
      <c r="T21" s="338" t="s">
        <v>1283</v>
      </c>
      <c r="U21" s="198" t="s">
        <v>1319</v>
      </c>
      <c r="V21" s="371" t="s">
        <v>36</v>
      </c>
      <c r="W21" s="371"/>
      <c r="X21" s="338"/>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c r="AW21" s="353"/>
      <c r="AX21" s="353"/>
      <c r="AY21" s="353"/>
      <c r="AZ21" s="353"/>
      <c r="BA21" s="353"/>
    </row>
    <row r="22" spans="1:53" s="367" customFormat="1" ht="37.299999999999997" x14ac:dyDescent="0.3">
      <c r="A22" s="367" t="s">
        <v>1305</v>
      </c>
      <c r="B22" s="195">
        <v>13</v>
      </c>
      <c r="C22" s="198" t="s">
        <v>1320</v>
      </c>
      <c r="D22" s="338">
        <v>559</v>
      </c>
      <c r="E22" s="416"/>
      <c r="F22" s="416"/>
      <c r="G22" s="368">
        <v>17899</v>
      </c>
      <c r="H22" s="338"/>
      <c r="I22" s="370">
        <v>5.73</v>
      </c>
      <c r="J22" s="370">
        <v>7</v>
      </c>
      <c r="K22" s="370">
        <v>3</v>
      </c>
      <c r="L22" s="338">
        <v>40.11</v>
      </c>
      <c r="M22" s="370">
        <v>120.33</v>
      </c>
      <c r="N22" s="370"/>
      <c r="O22" s="338" t="s">
        <v>15</v>
      </c>
      <c r="P22" s="338" t="s">
        <v>6</v>
      </c>
      <c r="Q22" s="338" t="s">
        <v>442</v>
      </c>
      <c r="R22" s="338" t="s">
        <v>1321</v>
      </c>
      <c r="S22" s="338" t="s">
        <v>4</v>
      </c>
      <c r="T22" s="338" t="s">
        <v>1283</v>
      </c>
      <c r="U22" s="198" t="s">
        <v>1322</v>
      </c>
      <c r="V22" s="371" t="s">
        <v>36</v>
      </c>
      <c r="W22" s="371"/>
      <c r="X22" s="338"/>
      <c r="Y22" s="353"/>
      <c r="Z22" s="353"/>
      <c r="AA22" s="353"/>
      <c r="AB22" s="353"/>
      <c r="AC22" s="353"/>
      <c r="AD22" s="353"/>
      <c r="AE22" s="353"/>
      <c r="AF22" s="353"/>
      <c r="AG22" s="353"/>
      <c r="AH22" s="353"/>
      <c r="AI22" s="353"/>
      <c r="AJ22" s="353"/>
      <c r="AK22" s="353"/>
      <c r="AL22" s="353"/>
      <c r="AM22" s="353"/>
      <c r="AN22" s="353"/>
      <c r="AO22" s="353"/>
      <c r="AP22" s="353"/>
      <c r="AQ22" s="353"/>
      <c r="AR22" s="353"/>
      <c r="AS22" s="353"/>
      <c r="AT22" s="353"/>
      <c r="AU22" s="353"/>
      <c r="AV22" s="353"/>
      <c r="AW22" s="353"/>
      <c r="AX22" s="353"/>
      <c r="AY22" s="353"/>
      <c r="AZ22" s="353"/>
      <c r="BA22" s="353"/>
    </row>
    <row r="23" spans="1:53" s="367" customFormat="1" ht="24.9" x14ac:dyDescent="0.3">
      <c r="A23" s="367" t="s">
        <v>1278</v>
      </c>
      <c r="B23" s="195">
        <v>14</v>
      </c>
      <c r="C23" s="198" t="s">
        <v>1323</v>
      </c>
      <c r="D23" s="338">
        <v>664</v>
      </c>
      <c r="E23" s="416"/>
      <c r="F23" s="416"/>
      <c r="G23" s="368">
        <v>23012</v>
      </c>
      <c r="H23" s="338"/>
      <c r="I23" s="369">
        <v>156.86000000000001</v>
      </c>
      <c r="J23" s="370">
        <v>24.05</v>
      </c>
      <c r="K23" s="370" t="s">
        <v>1324</v>
      </c>
      <c r="L23" s="338">
        <v>5638.8</v>
      </c>
      <c r="M23" s="370">
        <v>39454.1</v>
      </c>
      <c r="N23" s="370"/>
      <c r="O23" s="338" t="s">
        <v>1325</v>
      </c>
      <c r="P23" s="338" t="s">
        <v>4</v>
      </c>
      <c r="Q23" s="338" t="s">
        <v>5</v>
      </c>
      <c r="R23" s="338" t="s">
        <v>1326</v>
      </c>
      <c r="S23" s="338" t="s">
        <v>4</v>
      </c>
      <c r="T23" s="338" t="s">
        <v>1283</v>
      </c>
      <c r="U23" s="198" t="s">
        <v>1327</v>
      </c>
      <c r="V23" s="371" t="s">
        <v>36</v>
      </c>
      <c r="W23" s="371"/>
      <c r="X23" s="338"/>
      <c r="Y23" s="353"/>
      <c r="Z23" s="353"/>
      <c r="AA23" s="353"/>
      <c r="AB23" s="353"/>
      <c r="AC23" s="353"/>
      <c r="AD23" s="353"/>
      <c r="AE23" s="353"/>
      <c r="AF23" s="353"/>
      <c r="AG23" s="353"/>
      <c r="AH23" s="353"/>
      <c r="AI23" s="353"/>
      <c r="AJ23" s="353"/>
      <c r="AK23" s="353"/>
      <c r="AL23" s="353"/>
      <c r="AM23" s="353"/>
      <c r="AN23" s="353"/>
      <c r="AO23" s="353"/>
      <c r="AP23" s="353"/>
      <c r="AQ23" s="353"/>
      <c r="AR23" s="353"/>
      <c r="AS23" s="353"/>
      <c r="AT23" s="353"/>
      <c r="AU23" s="353"/>
      <c r="AV23" s="353"/>
      <c r="AW23" s="353"/>
      <c r="AX23" s="353"/>
      <c r="AY23" s="353"/>
      <c r="AZ23" s="353"/>
      <c r="BA23" s="353"/>
    </row>
    <row r="24" spans="1:53" s="367" customFormat="1" ht="24.9" x14ac:dyDescent="0.3">
      <c r="A24" s="367" t="s">
        <v>1305</v>
      </c>
      <c r="B24" s="195">
        <v>15</v>
      </c>
      <c r="C24" s="198" t="s">
        <v>1328</v>
      </c>
      <c r="D24" s="338">
        <v>98420109284</v>
      </c>
      <c r="E24" s="416"/>
      <c r="F24" s="416"/>
      <c r="G24" s="373">
        <v>1972</v>
      </c>
      <c r="H24" s="338"/>
      <c r="I24" s="369">
        <v>117</v>
      </c>
      <c r="J24" s="370">
        <v>35.5</v>
      </c>
      <c r="K24" s="370">
        <v>6.75</v>
      </c>
      <c r="L24" s="338">
        <v>4170.8500000000004</v>
      </c>
      <c r="M24" s="370">
        <f>L24*6.2</f>
        <v>25859.270000000004</v>
      </c>
      <c r="N24" s="370"/>
      <c r="O24" s="338">
        <v>2</v>
      </c>
      <c r="P24" s="338" t="s">
        <v>6</v>
      </c>
      <c r="Q24" s="338"/>
      <c r="R24" s="338" t="s">
        <v>1329</v>
      </c>
      <c r="S24" s="338" t="s">
        <v>4</v>
      </c>
      <c r="T24" s="338" t="s">
        <v>1283</v>
      </c>
      <c r="U24" s="198" t="s">
        <v>1330</v>
      </c>
      <c r="V24" s="371" t="s">
        <v>36</v>
      </c>
      <c r="W24" s="338"/>
      <c r="X24" s="338"/>
      <c r="Y24" s="353"/>
      <c r="Z24" s="353"/>
      <c r="AA24" s="353"/>
      <c r="AB24" s="353"/>
      <c r="AC24" s="353"/>
      <c r="AD24" s="353"/>
      <c r="AE24" s="353"/>
      <c r="AF24" s="353"/>
      <c r="AG24" s="353"/>
      <c r="AH24" s="353"/>
      <c r="AI24" s="353"/>
      <c r="AJ24" s="353"/>
      <c r="AK24" s="353"/>
      <c r="AL24" s="353"/>
      <c r="AM24" s="353"/>
      <c r="AN24" s="353"/>
      <c r="AO24" s="353"/>
      <c r="AP24" s="353"/>
      <c r="AQ24" s="353"/>
      <c r="AR24" s="353"/>
      <c r="AS24" s="353"/>
      <c r="AT24" s="353"/>
      <c r="AU24" s="353"/>
      <c r="AV24" s="353"/>
      <c r="AW24" s="353"/>
      <c r="AX24" s="353"/>
      <c r="AY24" s="353"/>
      <c r="AZ24" s="353"/>
      <c r="BA24" s="353"/>
    </row>
    <row r="25" spans="1:53" s="367" customFormat="1" ht="74.599999999999994" x14ac:dyDescent="0.3">
      <c r="A25" s="367" t="s">
        <v>1316</v>
      </c>
      <c r="B25" s="195">
        <v>16</v>
      </c>
      <c r="C25" s="198" t="s">
        <v>1331</v>
      </c>
      <c r="D25" s="338">
        <v>1176</v>
      </c>
      <c r="E25" s="416"/>
      <c r="F25" s="416"/>
      <c r="G25" s="368">
        <v>24838</v>
      </c>
      <c r="H25" s="338"/>
      <c r="I25" s="370">
        <v>12.45</v>
      </c>
      <c r="J25" s="370">
        <v>5.3</v>
      </c>
      <c r="K25" s="370">
        <v>6.6</v>
      </c>
      <c r="L25" s="370">
        <v>66</v>
      </c>
      <c r="M25" s="370">
        <v>435.6</v>
      </c>
      <c r="N25" s="370"/>
      <c r="O25" s="338" t="s">
        <v>15</v>
      </c>
      <c r="P25" s="338" t="s">
        <v>6</v>
      </c>
      <c r="Q25" s="338" t="s">
        <v>442</v>
      </c>
      <c r="R25" s="338" t="s">
        <v>1318</v>
      </c>
      <c r="S25" s="338" t="s">
        <v>4</v>
      </c>
      <c r="T25" s="338" t="s">
        <v>1283</v>
      </c>
      <c r="U25" s="198" t="s">
        <v>1332</v>
      </c>
      <c r="V25" s="371" t="s">
        <v>36</v>
      </c>
      <c r="W25" s="371"/>
      <c r="X25" s="338"/>
      <c r="Y25" s="353"/>
      <c r="Z25" s="353"/>
      <c r="AA25" s="353"/>
      <c r="AB25" s="353"/>
      <c r="AC25" s="353"/>
      <c r="AD25" s="353"/>
      <c r="AE25" s="353"/>
      <c r="AF25" s="353"/>
      <c r="AG25" s="353"/>
      <c r="AH25" s="353"/>
      <c r="AI25" s="353"/>
      <c r="AJ25" s="353"/>
      <c r="AK25" s="353"/>
      <c r="AL25" s="353"/>
      <c r="AM25" s="353"/>
      <c r="AN25" s="353"/>
      <c r="AO25" s="353"/>
      <c r="AP25" s="353"/>
      <c r="AQ25" s="353"/>
      <c r="AR25" s="353"/>
      <c r="AS25" s="353"/>
      <c r="AT25" s="353"/>
      <c r="AU25" s="353"/>
      <c r="AV25" s="353"/>
      <c r="AW25" s="353"/>
      <c r="AX25" s="353"/>
      <c r="AY25" s="353"/>
      <c r="AZ25" s="353"/>
      <c r="BA25" s="353"/>
    </row>
    <row r="26" spans="1:53" s="367" customFormat="1" ht="49.75" x14ac:dyDescent="0.3">
      <c r="A26" s="367" t="s">
        <v>1305</v>
      </c>
      <c r="B26" s="195">
        <v>17</v>
      </c>
      <c r="C26" s="198" t="s">
        <v>1333</v>
      </c>
      <c r="D26" s="338">
        <v>1921</v>
      </c>
      <c r="E26" s="416"/>
      <c r="F26" s="416"/>
      <c r="G26" s="368">
        <v>18629</v>
      </c>
      <c r="H26" s="338"/>
      <c r="I26" s="369">
        <v>32.75</v>
      </c>
      <c r="J26" s="370">
        <v>16.14</v>
      </c>
      <c r="K26" s="370" t="s">
        <v>1334</v>
      </c>
      <c r="L26" s="338">
        <v>798.5</v>
      </c>
      <c r="M26" s="370">
        <v>4673</v>
      </c>
      <c r="N26" s="370"/>
      <c r="O26" s="338" t="s">
        <v>44</v>
      </c>
      <c r="P26" s="338" t="s">
        <v>6</v>
      </c>
      <c r="Q26" s="338" t="s">
        <v>5</v>
      </c>
      <c r="R26" s="338" t="s">
        <v>1335</v>
      </c>
      <c r="S26" s="338" t="s">
        <v>4</v>
      </c>
      <c r="T26" s="338" t="s">
        <v>1283</v>
      </c>
      <c r="U26" s="198" t="s">
        <v>1336</v>
      </c>
      <c r="V26" s="371" t="s">
        <v>36</v>
      </c>
      <c r="W26" s="371"/>
      <c r="X26" s="338"/>
      <c r="Y26" s="353"/>
      <c r="Z26" s="353"/>
      <c r="AA26" s="353"/>
      <c r="AB26" s="353"/>
      <c r="AC26" s="353"/>
      <c r="AD26" s="353"/>
      <c r="AE26" s="353"/>
      <c r="AF26" s="353"/>
      <c r="AG26" s="353"/>
      <c r="AH26" s="353"/>
      <c r="AI26" s="353"/>
      <c r="AJ26" s="353"/>
      <c r="AK26" s="353"/>
      <c r="AL26" s="353"/>
      <c r="AM26" s="353"/>
      <c r="AN26" s="353"/>
      <c r="AO26" s="353"/>
      <c r="AP26" s="353"/>
      <c r="AQ26" s="353"/>
      <c r="AR26" s="353"/>
      <c r="AS26" s="353"/>
      <c r="AT26" s="353"/>
      <c r="AU26" s="353"/>
      <c r="AV26" s="353"/>
      <c r="AW26" s="353"/>
      <c r="AX26" s="353"/>
      <c r="AY26" s="353"/>
      <c r="AZ26" s="353"/>
      <c r="BA26" s="353"/>
    </row>
    <row r="27" spans="1:53" s="367" customFormat="1" ht="49.75" x14ac:dyDescent="0.3">
      <c r="A27" s="367" t="s">
        <v>1305</v>
      </c>
      <c r="B27" s="195">
        <v>18</v>
      </c>
      <c r="C27" s="198" t="s">
        <v>1337</v>
      </c>
      <c r="D27" s="338">
        <v>1922</v>
      </c>
      <c r="E27" s="416"/>
      <c r="F27" s="416"/>
      <c r="G27" s="368">
        <v>18629</v>
      </c>
      <c r="H27" s="338" t="s">
        <v>281</v>
      </c>
      <c r="I27" s="369">
        <v>89.47</v>
      </c>
      <c r="J27" s="370">
        <v>29.49</v>
      </c>
      <c r="K27" s="370" t="s">
        <v>1338</v>
      </c>
      <c r="L27" s="338">
        <v>3346.5</v>
      </c>
      <c r="M27" s="370">
        <v>26137</v>
      </c>
      <c r="N27" s="370"/>
      <c r="O27" s="338" t="s">
        <v>43</v>
      </c>
      <c r="P27" s="338" t="s">
        <v>4</v>
      </c>
      <c r="Q27" s="338" t="s">
        <v>5</v>
      </c>
      <c r="R27" s="338" t="s">
        <v>1339</v>
      </c>
      <c r="S27" s="338" t="s">
        <v>4</v>
      </c>
      <c r="T27" s="338" t="s">
        <v>1283</v>
      </c>
      <c r="U27" s="198" t="s">
        <v>1340</v>
      </c>
      <c r="V27" s="371" t="s">
        <v>36</v>
      </c>
      <c r="W27" s="371"/>
      <c r="X27" s="338"/>
      <c r="Y27" s="353"/>
      <c r="Z27" s="353"/>
      <c r="AA27" s="353"/>
      <c r="AB27" s="353"/>
      <c r="AC27" s="353"/>
      <c r="AD27" s="353"/>
      <c r="AE27" s="353"/>
      <c r="AF27" s="353"/>
      <c r="AG27" s="353"/>
      <c r="AH27" s="353"/>
      <c r="AI27" s="353"/>
      <c r="AJ27" s="353"/>
      <c r="AK27" s="353"/>
      <c r="AL27" s="353"/>
      <c r="AM27" s="353"/>
      <c r="AN27" s="353"/>
      <c r="AO27" s="353"/>
      <c r="AP27" s="353"/>
      <c r="AQ27" s="353"/>
      <c r="AR27" s="353"/>
      <c r="AS27" s="353"/>
      <c r="AT27" s="353"/>
      <c r="AU27" s="353"/>
      <c r="AV27" s="353"/>
      <c r="AW27" s="353"/>
      <c r="AX27" s="353"/>
      <c r="AY27" s="353"/>
      <c r="AZ27" s="353"/>
      <c r="BA27" s="353"/>
    </row>
    <row r="28" spans="1:53" s="367" customFormat="1" ht="37.299999999999997" x14ac:dyDescent="0.3">
      <c r="A28" s="367" t="s">
        <v>1296</v>
      </c>
      <c r="B28" s="195">
        <v>19</v>
      </c>
      <c r="C28" s="198" t="s">
        <v>1341</v>
      </c>
      <c r="D28" s="338">
        <v>7335</v>
      </c>
      <c r="E28" s="416"/>
      <c r="F28" s="416"/>
      <c r="G28" s="368">
        <v>24473</v>
      </c>
      <c r="H28" s="338"/>
      <c r="I28" s="369">
        <v>25.15</v>
      </c>
      <c r="J28" s="370">
        <v>8.8000000000000007</v>
      </c>
      <c r="K28" s="370">
        <v>9.3000000000000007</v>
      </c>
      <c r="L28" s="338">
        <v>221.32</v>
      </c>
      <c r="M28" s="370">
        <v>2058</v>
      </c>
      <c r="N28" s="370"/>
      <c r="O28" s="338" t="s">
        <v>43</v>
      </c>
      <c r="P28" s="338" t="s">
        <v>6</v>
      </c>
      <c r="Q28" s="338" t="s">
        <v>5</v>
      </c>
      <c r="R28" s="338" t="s">
        <v>1342</v>
      </c>
      <c r="S28" s="338" t="s">
        <v>4</v>
      </c>
      <c r="T28" s="338" t="s">
        <v>1283</v>
      </c>
      <c r="U28" s="198" t="s">
        <v>1343</v>
      </c>
      <c r="V28" s="371" t="s">
        <v>36</v>
      </c>
      <c r="W28" s="371"/>
      <c r="X28" s="338"/>
      <c r="Y28" s="353"/>
      <c r="Z28" s="353"/>
      <c r="AA28" s="353"/>
      <c r="AB28" s="353"/>
      <c r="AC28" s="353"/>
      <c r="AD28" s="353"/>
      <c r="AE28" s="353"/>
      <c r="AF28" s="353"/>
      <c r="AG28" s="353"/>
      <c r="AH28" s="353"/>
      <c r="AI28" s="353"/>
      <c r="AJ28" s="353"/>
      <c r="AK28" s="353"/>
      <c r="AL28" s="353"/>
      <c r="AM28" s="353"/>
      <c r="AN28" s="353"/>
      <c r="AO28" s="353"/>
      <c r="AP28" s="353"/>
      <c r="AQ28" s="353"/>
      <c r="AR28" s="353"/>
      <c r="AS28" s="353"/>
      <c r="AT28" s="353"/>
      <c r="AU28" s="353"/>
      <c r="AV28" s="353"/>
      <c r="AW28" s="353"/>
      <c r="AX28" s="353"/>
      <c r="AY28" s="353"/>
      <c r="AZ28" s="353"/>
      <c r="BA28" s="353"/>
    </row>
    <row r="29" spans="1:53" s="367" customFormat="1" ht="49.75" x14ac:dyDescent="0.3">
      <c r="A29" s="367" t="s">
        <v>1305</v>
      </c>
      <c r="B29" s="195">
        <v>20</v>
      </c>
      <c r="C29" s="198" t="s">
        <v>1344</v>
      </c>
      <c r="D29" s="338">
        <v>8437</v>
      </c>
      <c r="E29" s="416"/>
      <c r="F29" s="416"/>
      <c r="G29" s="368">
        <v>18629</v>
      </c>
      <c r="H29" s="338"/>
      <c r="I29" s="369">
        <v>20</v>
      </c>
      <c r="J29" s="370">
        <v>21</v>
      </c>
      <c r="K29" s="370">
        <v>6.5</v>
      </c>
      <c r="L29" s="338">
        <v>341.2</v>
      </c>
      <c r="M29" s="370">
        <v>2730</v>
      </c>
      <c r="N29" s="370"/>
      <c r="O29" s="338" t="s">
        <v>15</v>
      </c>
      <c r="P29" s="338" t="s">
        <v>6</v>
      </c>
      <c r="Q29" s="338" t="s">
        <v>442</v>
      </c>
      <c r="R29" s="338" t="s">
        <v>1345</v>
      </c>
      <c r="S29" s="338" t="s">
        <v>4</v>
      </c>
      <c r="T29" s="338" t="s">
        <v>1283</v>
      </c>
      <c r="U29" s="198" t="s">
        <v>1346</v>
      </c>
      <c r="V29" s="371" t="s">
        <v>36</v>
      </c>
      <c r="W29" s="371"/>
      <c r="X29" s="338"/>
      <c r="Y29" s="353"/>
      <c r="Z29" s="353"/>
      <c r="AA29" s="353"/>
      <c r="AB29" s="353"/>
      <c r="AC29" s="353"/>
      <c r="AD29" s="353"/>
      <c r="AE29" s="353"/>
      <c r="AF29" s="353"/>
      <c r="AG29" s="353"/>
      <c r="AH29" s="353"/>
      <c r="AI29" s="353"/>
      <c r="AJ29" s="353"/>
      <c r="AK29" s="353"/>
      <c r="AL29" s="353"/>
      <c r="AM29" s="353"/>
      <c r="AN29" s="353"/>
      <c r="AO29" s="353"/>
      <c r="AP29" s="353"/>
      <c r="AQ29" s="353"/>
      <c r="AR29" s="353"/>
      <c r="AS29" s="353"/>
      <c r="AT29" s="353"/>
      <c r="AU29" s="353"/>
      <c r="AV29" s="353"/>
      <c r="AW29" s="353"/>
      <c r="AX29" s="353"/>
      <c r="AY29" s="353"/>
      <c r="AZ29" s="353"/>
      <c r="BA29" s="353"/>
    </row>
    <row r="30" spans="1:53" s="367" customFormat="1" ht="49.75" x14ac:dyDescent="0.3">
      <c r="A30" s="367" t="s">
        <v>1316</v>
      </c>
      <c r="B30" s="195">
        <v>21</v>
      </c>
      <c r="C30" s="198" t="s">
        <v>1347</v>
      </c>
      <c r="D30" s="338">
        <v>8438</v>
      </c>
      <c r="E30" s="416"/>
      <c r="F30" s="416"/>
      <c r="G30" s="368">
        <v>26634</v>
      </c>
      <c r="H30" s="338"/>
      <c r="I30" s="369">
        <v>87.36</v>
      </c>
      <c r="J30" s="370">
        <v>18.7</v>
      </c>
      <c r="K30" s="370" t="s">
        <v>1348</v>
      </c>
      <c r="L30" s="338">
        <v>3453</v>
      </c>
      <c r="M30" s="370">
        <v>31205</v>
      </c>
      <c r="N30" s="370"/>
      <c r="O30" s="338">
        <v>4</v>
      </c>
      <c r="P30" s="338" t="s">
        <v>6</v>
      </c>
      <c r="Q30" s="338" t="s">
        <v>442</v>
      </c>
      <c r="R30" s="338" t="s">
        <v>1349</v>
      </c>
      <c r="S30" s="338" t="s">
        <v>4</v>
      </c>
      <c r="T30" s="338" t="s">
        <v>1283</v>
      </c>
      <c r="U30" s="198" t="s">
        <v>1350</v>
      </c>
      <c r="V30" s="371" t="s">
        <v>36</v>
      </c>
      <c r="W30" s="371"/>
      <c r="X30" s="338"/>
      <c r="Y30" s="353"/>
      <c r="Z30" s="353"/>
      <c r="AA30" s="353"/>
      <c r="AB30" s="353"/>
      <c r="AC30" s="353"/>
      <c r="AD30" s="353"/>
      <c r="AE30" s="353"/>
      <c r="AF30" s="353"/>
      <c r="AG30" s="353"/>
      <c r="AH30" s="353"/>
      <c r="AI30" s="353"/>
      <c r="AJ30" s="353"/>
      <c r="AK30" s="353"/>
      <c r="AL30" s="353"/>
      <c r="AM30" s="353"/>
      <c r="AN30" s="353"/>
      <c r="AO30" s="353"/>
      <c r="AP30" s="353"/>
      <c r="AQ30" s="353"/>
      <c r="AR30" s="353"/>
      <c r="AS30" s="353"/>
      <c r="AT30" s="353"/>
      <c r="AU30" s="353"/>
      <c r="AV30" s="353"/>
      <c r="AW30" s="353"/>
      <c r="AX30" s="353"/>
      <c r="AY30" s="353"/>
      <c r="AZ30" s="353"/>
      <c r="BA30" s="353"/>
    </row>
    <row r="31" spans="1:53" s="367" customFormat="1" ht="24.9" x14ac:dyDescent="0.3">
      <c r="A31" s="367" t="s">
        <v>1316</v>
      </c>
      <c r="B31" s="195">
        <v>22</v>
      </c>
      <c r="C31" s="198" t="s">
        <v>1351</v>
      </c>
      <c r="D31" s="338">
        <v>8440</v>
      </c>
      <c r="E31" s="416"/>
      <c r="F31" s="416"/>
      <c r="G31" s="368">
        <v>26999</v>
      </c>
      <c r="H31" s="338"/>
      <c r="I31" s="370">
        <v>7.6941536246685382</v>
      </c>
      <c r="J31" s="370">
        <v>7.6941536246685382</v>
      </c>
      <c r="K31" s="370">
        <v>13.547297297297296</v>
      </c>
      <c r="L31" s="370">
        <v>59.2</v>
      </c>
      <c r="M31" s="370">
        <v>802</v>
      </c>
      <c r="N31" s="370"/>
      <c r="O31" s="338" t="s">
        <v>15</v>
      </c>
      <c r="P31" s="338" t="s">
        <v>6</v>
      </c>
      <c r="Q31" s="338" t="s">
        <v>442</v>
      </c>
      <c r="R31" s="338" t="s">
        <v>1318</v>
      </c>
      <c r="S31" s="338" t="s">
        <v>4</v>
      </c>
      <c r="T31" s="338" t="s">
        <v>1283</v>
      </c>
      <c r="U31" s="198" t="s">
        <v>1319</v>
      </c>
      <c r="V31" s="371" t="s">
        <v>36</v>
      </c>
      <c r="W31" s="371"/>
      <c r="X31" s="338"/>
      <c r="Y31" s="353"/>
      <c r="Z31" s="353"/>
      <c r="AA31" s="353"/>
      <c r="AB31" s="353"/>
      <c r="AC31" s="353"/>
      <c r="AD31" s="353"/>
      <c r="AE31" s="353"/>
      <c r="AF31" s="353"/>
      <c r="AG31" s="353"/>
      <c r="AH31" s="353"/>
      <c r="AI31" s="353"/>
      <c r="AJ31" s="353"/>
      <c r="AK31" s="353"/>
      <c r="AL31" s="353"/>
      <c r="AM31" s="353"/>
      <c r="AN31" s="353"/>
      <c r="AO31" s="353"/>
      <c r="AP31" s="353"/>
      <c r="AQ31" s="353"/>
      <c r="AR31" s="353"/>
      <c r="AS31" s="353"/>
      <c r="AT31" s="353"/>
      <c r="AU31" s="353"/>
      <c r="AV31" s="353"/>
      <c r="AW31" s="353"/>
      <c r="AX31" s="353"/>
      <c r="AY31" s="353"/>
      <c r="AZ31" s="353"/>
      <c r="BA31" s="353"/>
    </row>
    <row r="32" spans="1:53" s="367" customFormat="1" ht="24.9" x14ac:dyDescent="0.3">
      <c r="A32" s="367" t="s">
        <v>1316</v>
      </c>
      <c r="B32" s="195">
        <v>23</v>
      </c>
      <c r="C32" s="198" t="s">
        <v>1352</v>
      </c>
      <c r="D32" s="338">
        <v>8442</v>
      </c>
      <c r="E32" s="416"/>
      <c r="F32" s="416"/>
      <c r="G32" s="368">
        <v>27364</v>
      </c>
      <c r="H32" s="338"/>
      <c r="I32" s="370">
        <v>7.1133676975114959</v>
      </c>
      <c r="J32" s="370">
        <v>7.1133676975114959</v>
      </c>
      <c r="K32" s="370">
        <v>3.8142292490118574</v>
      </c>
      <c r="L32" s="370">
        <v>50.6</v>
      </c>
      <c r="M32" s="370">
        <v>193</v>
      </c>
      <c r="N32" s="370"/>
      <c r="O32" s="338" t="s">
        <v>15</v>
      </c>
      <c r="P32" s="338" t="s">
        <v>6</v>
      </c>
      <c r="Q32" s="338" t="s">
        <v>442</v>
      </c>
      <c r="R32" s="338" t="s">
        <v>1318</v>
      </c>
      <c r="S32" s="338" t="s">
        <v>4</v>
      </c>
      <c r="T32" s="338" t="s">
        <v>1283</v>
      </c>
      <c r="U32" s="198" t="s">
        <v>1319</v>
      </c>
      <c r="V32" s="371" t="s">
        <v>36</v>
      </c>
      <c r="W32" s="371"/>
      <c r="X32" s="338"/>
      <c r="Y32" s="353"/>
      <c r="Z32" s="353"/>
      <c r="AA32" s="353"/>
      <c r="AB32" s="353"/>
      <c r="AC32" s="353"/>
      <c r="AD32" s="353"/>
      <c r="AE32" s="353"/>
      <c r="AF32" s="353"/>
      <c r="AG32" s="353"/>
      <c r="AH32" s="353"/>
      <c r="AI32" s="353"/>
      <c r="AJ32" s="353"/>
      <c r="AK32" s="353"/>
      <c r="AL32" s="353"/>
      <c r="AM32" s="353"/>
      <c r="AN32" s="353"/>
      <c r="AO32" s="353"/>
      <c r="AP32" s="353"/>
      <c r="AQ32" s="353"/>
      <c r="AR32" s="353"/>
      <c r="AS32" s="353"/>
      <c r="AT32" s="353"/>
      <c r="AU32" s="353"/>
      <c r="AV32" s="353"/>
      <c r="AW32" s="353"/>
      <c r="AX32" s="353"/>
      <c r="AY32" s="353"/>
      <c r="AZ32" s="353"/>
      <c r="BA32" s="353"/>
    </row>
    <row r="33" spans="1:53" s="367" customFormat="1" ht="24.9" x14ac:dyDescent="0.3">
      <c r="A33" s="367" t="s">
        <v>1316</v>
      </c>
      <c r="B33" s="195">
        <v>24</v>
      </c>
      <c r="C33" s="198" t="s">
        <v>1353</v>
      </c>
      <c r="D33" s="338">
        <v>8443</v>
      </c>
      <c r="E33" s="416"/>
      <c r="F33" s="416"/>
      <c r="G33" s="368">
        <v>27364</v>
      </c>
      <c r="H33" s="338"/>
      <c r="I33" s="370">
        <v>7.2801098892805181</v>
      </c>
      <c r="J33" s="370">
        <v>7.2801098892805181</v>
      </c>
      <c r="K33" s="370">
        <v>10.830188679245284</v>
      </c>
      <c r="L33" s="370">
        <v>53</v>
      </c>
      <c r="M33" s="370">
        <v>574</v>
      </c>
      <c r="N33" s="370"/>
      <c r="O33" s="338" t="s">
        <v>15</v>
      </c>
      <c r="P33" s="338" t="s">
        <v>6</v>
      </c>
      <c r="Q33" s="338" t="s">
        <v>442</v>
      </c>
      <c r="R33" s="338" t="s">
        <v>1318</v>
      </c>
      <c r="S33" s="338" t="s">
        <v>4</v>
      </c>
      <c r="T33" s="338" t="s">
        <v>1283</v>
      </c>
      <c r="U33" s="198" t="s">
        <v>1319</v>
      </c>
      <c r="V33" s="371" t="s">
        <v>36</v>
      </c>
      <c r="W33" s="371"/>
      <c r="X33" s="338"/>
      <c r="Y33" s="353"/>
      <c r="Z33" s="353"/>
      <c r="AA33" s="353"/>
      <c r="AB33" s="353"/>
      <c r="AC33" s="353"/>
      <c r="AD33" s="353"/>
      <c r="AE33" s="353"/>
      <c r="AF33" s="353"/>
      <c r="AG33" s="353"/>
      <c r="AH33" s="353"/>
      <c r="AI33" s="353"/>
      <c r="AJ33" s="353"/>
      <c r="AK33" s="353"/>
      <c r="AL33" s="353"/>
      <c r="AM33" s="353"/>
      <c r="AN33" s="353"/>
      <c r="AO33" s="353"/>
      <c r="AP33" s="353"/>
      <c r="AQ33" s="353"/>
      <c r="AR33" s="353"/>
      <c r="AS33" s="353"/>
      <c r="AT33" s="353"/>
      <c r="AU33" s="353"/>
      <c r="AV33" s="353"/>
      <c r="AW33" s="353"/>
      <c r="AX33" s="353"/>
      <c r="AY33" s="353"/>
      <c r="AZ33" s="353"/>
      <c r="BA33" s="353"/>
    </row>
    <row r="34" spans="1:53" s="367" customFormat="1" ht="24.9" x14ac:dyDescent="0.3">
      <c r="A34" s="367" t="s">
        <v>1278</v>
      </c>
      <c r="B34" s="195">
        <v>25</v>
      </c>
      <c r="C34" s="198" t="s">
        <v>1354</v>
      </c>
      <c r="D34" s="338">
        <v>8446</v>
      </c>
      <c r="E34" s="416"/>
      <c r="F34" s="416"/>
      <c r="G34" s="368">
        <v>27912</v>
      </c>
      <c r="H34" s="338"/>
      <c r="I34" s="369">
        <v>48.7</v>
      </c>
      <c r="J34" s="370">
        <v>24.7</v>
      </c>
      <c r="K34" s="370" t="s">
        <v>1355</v>
      </c>
      <c r="L34" s="338">
        <v>1647</v>
      </c>
      <c r="M34" s="370">
        <v>13954</v>
      </c>
      <c r="N34" s="370"/>
      <c r="O34" s="338" t="s">
        <v>45</v>
      </c>
      <c r="P34" s="338" t="s">
        <v>4</v>
      </c>
      <c r="Q34" s="338" t="s">
        <v>442</v>
      </c>
      <c r="R34" s="338" t="s">
        <v>1356</v>
      </c>
      <c r="S34" s="338" t="s">
        <v>4</v>
      </c>
      <c r="T34" s="338" t="s">
        <v>1283</v>
      </c>
      <c r="U34" s="198" t="s">
        <v>1357</v>
      </c>
      <c r="V34" s="371" t="s">
        <v>36</v>
      </c>
      <c r="W34" s="371"/>
      <c r="X34" s="338"/>
      <c r="Y34" s="353"/>
      <c r="Z34" s="353"/>
      <c r="AA34" s="353"/>
      <c r="AB34" s="353"/>
      <c r="AC34" s="353"/>
      <c r="AD34" s="353"/>
      <c r="AE34" s="353"/>
      <c r="AF34" s="353"/>
      <c r="AG34" s="353"/>
      <c r="AH34" s="353"/>
      <c r="AI34" s="353"/>
      <c r="AJ34" s="353"/>
      <c r="AK34" s="353"/>
      <c r="AL34" s="353"/>
      <c r="AM34" s="353"/>
      <c r="AN34" s="353"/>
      <c r="AO34" s="353"/>
      <c r="AP34" s="353"/>
      <c r="AQ34" s="353"/>
      <c r="AR34" s="353"/>
      <c r="AS34" s="353"/>
      <c r="AT34" s="353"/>
      <c r="AU34" s="353"/>
      <c r="AV34" s="353"/>
      <c r="AW34" s="353"/>
      <c r="AX34" s="353"/>
      <c r="AY34" s="353"/>
      <c r="AZ34" s="353"/>
      <c r="BA34" s="353"/>
    </row>
    <row r="35" spans="1:53" s="367" customFormat="1" ht="24.9" x14ac:dyDescent="0.3">
      <c r="A35" s="367" t="s">
        <v>1278</v>
      </c>
      <c r="B35" s="195">
        <v>26</v>
      </c>
      <c r="C35" s="198" t="s">
        <v>1358</v>
      </c>
      <c r="D35" s="338">
        <v>8447</v>
      </c>
      <c r="E35" s="416"/>
      <c r="F35" s="416"/>
      <c r="G35" s="368">
        <v>27912</v>
      </c>
      <c r="H35" s="338"/>
      <c r="I35" s="370">
        <v>17.47</v>
      </c>
      <c r="J35" s="370">
        <v>6.9</v>
      </c>
      <c r="K35" s="370" t="s">
        <v>1359</v>
      </c>
      <c r="L35" s="370">
        <v>120.54</v>
      </c>
      <c r="M35" s="370">
        <v>634.04999999999995</v>
      </c>
      <c r="N35" s="370"/>
      <c r="O35" s="338" t="s">
        <v>15</v>
      </c>
      <c r="P35" s="338" t="s">
        <v>6</v>
      </c>
      <c r="Q35" s="338" t="s">
        <v>442</v>
      </c>
      <c r="R35" s="338" t="s">
        <v>1356</v>
      </c>
      <c r="S35" s="338" t="s">
        <v>4</v>
      </c>
      <c r="T35" s="338" t="s">
        <v>1283</v>
      </c>
      <c r="U35" s="198" t="s">
        <v>1319</v>
      </c>
      <c r="V35" s="371" t="s">
        <v>36</v>
      </c>
      <c r="W35" s="371"/>
      <c r="X35" s="338"/>
      <c r="Y35" s="353"/>
      <c r="Z35" s="353"/>
      <c r="AA35" s="353"/>
      <c r="AB35" s="353"/>
      <c r="AC35" s="353"/>
      <c r="AD35" s="353"/>
      <c r="AE35" s="353"/>
      <c r="AF35" s="353"/>
      <c r="AG35" s="353"/>
      <c r="AH35" s="353"/>
      <c r="AI35" s="353"/>
      <c r="AJ35" s="353"/>
      <c r="AK35" s="353"/>
      <c r="AL35" s="353"/>
      <c r="AM35" s="353"/>
      <c r="AN35" s="353"/>
      <c r="AO35" s="353"/>
      <c r="AP35" s="353"/>
      <c r="AQ35" s="353"/>
      <c r="AR35" s="353"/>
      <c r="AS35" s="353"/>
      <c r="AT35" s="353"/>
      <c r="AU35" s="353"/>
      <c r="AV35" s="353"/>
      <c r="AW35" s="353"/>
      <c r="AX35" s="353"/>
      <c r="AY35" s="353"/>
      <c r="AZ35" s="353"/>
      <c r="BA35" s="353"/>
    </row>
    <row r="36" spans="1:53" s="367" customFormat="1" ht="24.9" x14ac:dyDescent="0.3">
      <c r="A36" s="367" t="s">
        <v>1278</v>
      </c>
      <c r="B36" s="195">
        <v>27</v>
      </c>
      <c r="C36" s="198" t="s">
        <v>1360</v>
      </c>
      <c r="D36" s="338">
        <v>8448</v>
      </c>
      <c r="E36" s="416"/>
      <c r="F36" s="416"/>
      <c r="G36" s="368">
        <v>27912</v>
      </c>
      <c r="H36" s="338"/>
      <c r="I36" s="369">
        <v>6.3324560795950262</v>
      </c>
      <c r="J36" s="370">
        <v>6.3324560795950253</v>
      </c>
      <c r="K36" s="370">
        <v>14.438902743142144</v>
      </c>
      <c r="L36" s="338">
        <v>40.1</v>
      </c>
      <c r="M36" s="370">
        <v>579</v>
      </c>
      <c r="N36" s="370"/>
      <c r="O36" s="338" t="s">
        <v>15</v>
      </c>
      <c r="P36" s="338" t="s">
        <v>6</v>
      </c>
      <c r="Q36" s="338" t="s">
        <v>442</v>
      </c>
      <c r="R36" s="338" t="s">
        <v>1356</v>
      </c>
      <c r="S36" s="338" t="s">
        <v>4</v>
      </c>
      <c r="T36" s="338" t="s">
        <v>1283</v>
      </c>
      <c r="U36" s="198" t="s">
        <v>1319</v>
      </c>
      <c r="V36" s="371" t="s">
        <v>36</v>
      </c>
      <c r="W36" s="371"/>
      <c r="X36" s="338"/>
      <c r="Y36" s="353"/>
      <c r="Z36" s="353"/>
      <c r="AA36" s="353"/>
      <c r="AB36" s="353"/>
      <c r="AC36" s="353"/>
      <c r="AD36" s="353"/>
      <c r="AE36" s="353"/>
      <c r="AF36" s="353"/>
      <c r="AG36" s="353"/>
      <c r="AH36" s="353"/>
      <c r="AI36" s="353"/>
      <c r="AJ36" s="353"/>
      <c r="AK36" s="353"/>
      <c r="AL36" s="353"/>
      <c r="AM36" s="353"/>
      <c r="AN36" s="353"/>
      <c r="AO36" s="353"/>
      <c r="AP36" s="353"/>
      <c r="AQ36" s="353"/>
      <c r="AR36" s="353"/>
      <c r="AS36" s="353"/>
      <c r="AT36" s="353"/>
      <c r="AU36" s="353"/>
      <c r="AV36" s="353"/>
      <c r="AW36" s="353"/>
      <c r="AX36" s="353"/>
      <c r="AY36" s="353"/>
      <c r="AZ36" s="353"/>
      <c r="BA36" s="353"/>
    </row>
    <row r="37" spans="1:53" s="367" customFormat="1" ht="24.9" x14ac:dyDescent="0.3">
      <c r="A37" s="367" t="s">
        <v>1278</v>
      </c>
      <c r="B37" s="195">
        <v>28</v>
      </c>
      <c r="C37" s="198" t="s">
        <v>1361</v>
      </c>
      <c r="D37" s="338">
        <v>8449</v>
      </c>
      <c r="E37" s="416"/>
      <c r="F37" s="416"/>
      <c r="G37" s="368">
        <v>27912</v>
      </c>
      <c r="H37" s="338"/>
      <c r="I37" s="370">
        <v>16.670000000000002</v>
      </c>
      <c r="J37" s="370">
        <v>6.1</v>
      </c>
      <c r="K37" s="370">
        <v>5.8</v>
      </c>
      <c r="L37" s="370">
        <v>101.69</v>
      </c>
      <c r="M37" s="370">
        <v>589.79999999999995</v>
      </c>
      <c r="N37" s="370"/>
      <c r="O37" s="338" t="s">
        <v>15</v>
      </c>
      <c r="P37" s="338" t="s">
        <v>6</v>
      </c>
      <c r="Q37" s="338" t="s">
        <v>442</v>
      </c>
      <c r="R37" s="338" t="s">
        <v>1356</v>
      </c>
      <c r="S37" s="338" t="s">
        <v>4</v>
      </c>
      <c r="T37" s="338" t="s">
        <v>1283</v>
      </c>
      <c r="U37" s="198" t="s">
        <v>1319</v>
      </c>
      <c r="V37" s="371" t="s">
        <v>36</v>
      </c>
      <c r="W37" s="371"/>
      <c r="X37" s="338"/>
      <c r="Y37" s="353"/>
      <c r="Z37" s="353"/>
      <c r="AA37" s="353"/>
      <c r="AB37" s="353"/>
      <c r="AC37" s="353"/>
      <c r="AD37" s="353"/>
      <c r="AE37" s="353"/>
      <c r="AF37" s="353"/>
      <c r="AG37" s="353"/>
      <c r="AH37" s="353"/>
      <c r="AI37" s="353"/>
      <c r="AJ37" s="353"/>
      <c r="AK37" s="353"/>
      <c r="AL37" s="353"/>
      <c r="AM37" s="353"/>
      <c r="AN37" s="353"/>
      <c r="AO37" s="353"/>
      <c r="AP37" s="353"/>
      <c r="AQ37" s="353"/>
      <c r="AR37" s="353"/>
      <c r="AS37" s="353"/>
      <c r="AT37" s="353"/>
      <c r="AU37" s="353"/>
      <c r="AV37" s="353"/>
      <c r="AW37" s="353"/>
      <c r="AX37" s="353"/>
      <c r="AY37" s="353"/>
      <c r="AZ37" s="353"/>
      <c r="BA37" s="353"/>
    </row>
    <row r="38" spans="1:53" s="367" customFormat="1" ht="24.9" x14ac:dyDescent="0.3">
      <c r="A38" s="367" t="s">
        <v>1278</v>
      </c>
      <c r="B38" s="195">
        <v>29</v>
      </c>
      <c r="C38" s="198" t="s">
        <v>1362</v>
      </c>
      <c r="D38" s="338">
        <v>8451</v>
      </c>
      <c r="E38" s="416"/>
      <c r="F38" s="416"/>
      <c r="G38" s="368">
        <v>27912</v>
      </c>
      <c r="H38" s="338"/>
      <c r="I38" s="370">
        <v>17.47</v>
      </c>
      <c r="J38" s="370">
        <v>6.9</v>
      </c>
      <c r="K38" s="370" t="s">
        <v>1359</v>
      </c>
      <c r="L38" s="370">
        <v>120.54</v>
      </c>
      <c r="M38" s="370">
        <v>634.04999999999995</v>
      </c>
      <c r="N38" s="370"/>
      <c r="O38" s="338" t="s">
        <v>15</v>
      </c>
      <c r="P38" s="338" t="s">
        <v>6</v>
      </c>
      <c r="Q38" s="338" t="s">
        <v>442</v>
      </c>
      <c r="R38" s="338" t="s">
        <v>1356</v>
      </c>
      <c r="S38" s="338" t="s">
        <v>4</v>
      </c>
      <c r="T38" s="338" t="s">
        <v>1283</v>
      </c>
      <c r="U38" s="198" t="s">
        <v>1319</v>
      </c>
      <c r="V38" s="371" t="s">
        <v>36</v>
      </c>
      <c r="W38" s="371"/>
      <c r="X38" s="338"/>
      <c r="Y38" s="353"/>
      <c r="Z38" s="353"/>
      <c r="AA38" s="353"/>
      <c r="AB38" s="353"/>
      <c r="AC38" s="353"/>
      <c r="AD38" s="353"/>
      <c r="AE38" s="353"/>
      <c r="AF38" s="353"/>
      <c r="AG38" s="353"/>
      <c r="AH38" s="353"/>
      <c r="AI38" s="353"/>
      <c r="AJ38" s="353"/>
      <c r="AK38" s="353"/>
      <c r="AL38" s="353"/>
      <c r="AM38" s="353"/>
      <c r="AN38" s="353"/>
      <c r="AO38" s="353"/>
      <c r="AP38" s="353"/>
      <c r="AQ38" s="353"/>
      <c r="AR38" s="353"/>
      <c r="AS38" s="353"/>
      <c r="AT38" s="353"/>
      <c r="AU38" s="353"/>
      <c r="AV38" s="353"/>
      <c r="AW38" s="353"/>
      <c r="AX38" s="353"/>
      <c r="AY38" s="353"/>
      <c r="AZ38" s="353"/>
      <c r="BA38" s="353"/>
    </row>
    <row r="39" spans="1:53" s="367" customFormat="1" ht="24.9" x14ac:dyDescent="0.3">
      <c r="A39" s="367" t="s">
        <v>1316</v>
      </c>
      <c r="B39" s="195">
        <v>30</v>
      </c>
      <c r="C39" s="198" t="s">
        <v>1363</v>
      </c>
      <c r="D39" s="338">
        <v>8453</v>
      </c>
      <c r="E39" s="416"/>
      <c r="F39" s="416"/>
      <c r="G39" s="368">
        <v>28095</v>
      </c>
      <c r="H39" s="338"/>
      <c r="I39" s="370">
        <v>7.6485292703891767</v>
      </c>
      <c r="J39" s="370">
        <v>7.6485292703891776</v>
      </c>
      <c r="K39" s="370">
        <v>15.745299145299146</v>
      </c>
      <c r="L39" s="370">
        <v>58.5</v>
      </c>
      <c r="M39" s="370">
        <v>921.1</v>
      </c>
      <c r="N39" s="370"/>
      <c r="O39" s="338" t="s">
        <v>15</v>
      </c>
      <c r="P39" s="338" t="s">
        <v>6</v>
      </c>
      <c r="Q39" s="338" t="s">
        <v>442</v>
      </c>
      <c r="R39" s="338" t="s">
        <v>1318</v>
      </c>
      <c r="S39" s="338" t="s">
        <v>4</v>
      </c>
      <c r="T39" s="338" t="s">
        <v>1283</v>
      </c>
      <c r="U39" s="198" t="s">
        <v>1319</v>
      </c>
      <c r="V39" s="371" t="s">
        <v>36</v>
      </c>
      <c r="W39" s="371"/>
      <c r="X39" s="338"/>
      <c r="Y39" s="353"/>
      <c r="Z39" s="353"/>
      <c r="AA39" s="353"/>
      <c r="AB39" s="353"/>
      <c r="AC39" s="353"/>
      <c r="AD39" s="353"/>
      <c r="AE39" s="353"/>
      <c r="AF39" s="353"/>
      <c r="AG39" s="353"/>
      <c r="AH39" s="353"/>
      <c r="AI39" s="353"/>
      <c r="AJ39" s="353"/>
      <c r="AK39" s="353"/>
      <c r="AL39" s="353"/>
      <c r="AM39" s="353"/>
      <c r="AN39" s="353"/>
      <c r="AO39" s="353"/>
      <c r="AP39" s="353"/>
      <c r="AQ39" s="353"/>
      <c r="AR39" s="353"/>
      <c r="AS39" s="353"/>
      <c r="AT39" s="353"/>
      <c r="AU39" s="353"/>
      <c r="AV39" s="353"/>
      <c r="AW39" s="353"/>
      <c r="AX39" s="353"/>
      <c r="AY39" s="353"/>
      <c r="AZ39" s="353"/>
      <c r="BA39" s="353"/>
    </row>
    <row r="40" spans="1:53" s="367" customFormat="1" ht="24.9" x14ac:dyDescent="0.3">
      <c r="A40" s="367" t="s">
        <v>1278</v>
      </c>
      <c r="B40" s="195">
        <v>31</v>
      </c>
      <c r="C40" s="198" t="s">
        <v>1364</v>
      </c>
      <c r="D40" s="338">
        <v>8457</v>
      </c>
      <c r="E40" s="416"/>
      <c r="F40" s="416"/>
      <c r="G40" s="368">
        <v>28185</v>
      </c>
      <c r="H40" s="338"/>
      <c r="I40" s="369">
        <v>6.3324560795950262</v>
      </c>
      <c r="J40" s="370">
        <v>6.3324560795950253</v>
      </c>
      <c r="K40" s="370">
        <v>11.99501246882793</v>
      </c>
      <c r="L40" s="338">
        <v>40.1</v>
      </c>
      <c r="M40" s="370">
        <v>481</v>
      </c>
      <c r="N40" s="370"/>
      <c r="O40" s="338" t="s">
        <v>15</v>
      </c>
      <c r="P40" s="338" t="s">
        <v>6</v>
      </c>
      <c r="Q40" s="338" t="s">
        <v>442</v>
      </c>
      <c r="R40" s="338" t="s">
        <v>1356</v>
      </c>
      <c r="S40" s="338" t="s">
        <v>4</v>
      </c>
      <c r="T40" s="338" t="s">
        <v>1283</v>
      </c>
      <c r="U40" s="198" t="s">
        <v>1319</v>
      </c>
      <c r="V40" s="371" t="s">
        <v>36</v>
      </c>
      <c r="W40" s="371"/>
      <c r="X40" s="338"/>
      <c r="Y40" s="353"/>
      <c r="Z40" s="353"/>
      <c r="AA40" s="353"/>
      <c r="AB40" s="353"/>
      <c r="AC40" s="353"/>
      <c r="AD40" s="353"/>
      <c r="AE40" s="353"/>
      <c r="AF40" s="353"/>
      <c r="AG40" s="353"/>
      <c r="AH40" s="353"/>
      <c r="AI40" s="353"/>
      <c r="AJ40" s="353"/>
      <c r="AK40" s="353"/>
      <c r="AL40" s="353"/>
      <c r="AM40" s="353"/>
      <c r="AN40" s="353"/>
      <c r="AO40" s="353"/>
      <c r="AP40" s="353"/>
      <c r="AQ40" s="353"/>
      <c r="AR40" s="353"/>
      <c r="AS40" s="353"/>
      <c r="AT40" s="353"/>
      <c r="AU40" s="353"/>
      <c r="AV40" s="353"/>
      <c r="AW40" s="353"/>
      <c r="AX40" s="353"/>
      <c r="AY40" s="353"/>
      <c r="AZ40" s="353"/>
      <c r="BA40" s="353"/>
    </row>
    <row r="41" spans="1:53" s="367" customFormat="1" ht="24.9" x14ac:dyDescent="0.3">
      <c r="A41" s="367" t="s">
        <v>1278</v>
      </c>
      <c r="B41" s="195">
        <v>32</v>
      </c>
      <c r="C41" s="198" t="s">
        <v>1365</v>
      </c>
      <c r="D41" s="338">
        <v>8458</v>
      </c>
      <c r="E41" s="416"/>
      <c r="F41" s="416"/>
      <c r="G41" s="368">
        <v>28185</v>
      </c>
      <c r="H41" s="338"/>
      <c r="I41" s="369">
        <v>7.7395090283557391</v>
      </c>
      <c r="J41" s="370">
        <v>7.7395090283557391</v>
      </c>
      <c r="K41" s="370">
        <v>13.18864774624374</v>
      </c>
      <c r="L41" s="338">
        <v>59.9</v>
      </c>
      <c r="M41" s="370">
        <v>790</v>
      </c>
      <c r="N41" s="370"/>
      <c r="O41" s="338" t="s">
        <v>15</v>
      </c>
      <c r="P41" s="338" t="s">
        <v>6</v>
      </c>
      <c r="Q41" s="338" t="s">
        <v>442</v>
      </c>
      <c r="R41" s="338" t="s">
        <v>1356</v>
      </c>
      <c r="S41" s="338" t="s">
        <v>4</v>
      </c>
      <c r="T41" s="338" t="s">
        <v>1283</v>
      </c>
      <c r="U41" s="198" t="s">
        <v>1319</v>
      </c>
      <c r="V41" s="371" t="s">
        <v>36</v>
      </c>
      <c r="W41" s="371"/>
      <c r="X41" s="338"/>
      <c r="Y41" s="353"/>
      <c r="Z41" s="353"/>
      <c r="AA41" s="353"/>
      <c r="AB41" s="353"/>
      <c r="AC41" s="353"/>
      <c r="AD41" s="353"/>
      <c r="AE41" s="353"/>
      <c r="AF41" s="353"/>
      <c r="AG41" s="353"/>
      <c r="AH41" s="353"/>
      <c r="AI41" s="353"/>
      <c r="AJ41" s="353"/>
      <c r="AK41" s="353"/>
      <c r="AL41" s="353"/>
      <c r="AM41" s="353"/>
      <c r="AN41" s="353"/>
      <c r="AO41" s="353"/>
      <c r="AP41" s="353"/>
      <c r="AQ41" s="353"/>
      <c r="AR41" s="353"/>
      <c r="AS41" s="353"/>
      <c r="AT41" s="353"/>
      <c r="AU41" s="353"/>
      <c r="AV41" s="353"/>
      <c r="AW41" s="353"/>
      <c r="AX41" s="353"/>
      <c r="AY41" s="353"/>
      <c r="AZ41" s="353"/>
      <c r="BA41" s="353"/>
    </row>
    <row r="42" spans="1:53" s="367" customFormat="1" ht="24.9" x14ac:dyDescent="0.3">
      <c r="A42" s="367" t="s">
        <v>1278</v>
      </c>
      <c r="B42" s="195">
        <v>33</v>
      </c>
      <c r="C42" s="198" t="s">
        <v>1366</v>
      </c>
      <c r="D42" s="338">
        <v>8459</v>
      </c>
      <c r="E42" s="416"/>
      <c r="F42" s="416"/>
      <c r="G42" s="368">
        <v>28216</v>
      </c>
      <c r="H42" s="338"/>
      <c r="I42" s="369">
        <v>37.1</v>
      </c>
      <c r="J42" s="370">
        <v>12.76</v>
      </c>
      <c r="K42" s="370">
        <v>6</v>
      </c>
      <c r="L42" s="338">
        <v>413.1</v>
      </c>
      <c r="M42" s="370">
        <v>2840</v>
      </c>
      <c r="N42" s="370"/>
      <c r="O42" s="338" t="s">
        <v>15</v>
      </c>
      <c r="P42" s="338" t="s">
        <v>6</v>
      </c>
      <c r="Q42" s="338" t="s">
        <v>442</v>
      </c>
      <c r="R42" s="338" t="s">
        <v>1367</v>
      </c>
      <c r="S42" s="338" t="s">
        <v>4</v>
      </c>
      <c r="T42" s="338" t="s">
        <v>1283</v>
      </c>
      <c r="U42" s="198" t="s">
        <v>1368</v>
      </c>
      <c r="V42" s="371" t="s">
        <v>36</v>
      </c>
      <c r="W42" s="371"/>
      <c r="X42" s="338"/>
      <c r="Y42" s="353"/>
      <c r="Z42" s="353"/>
      <c r="AA42" s="353"/>
      <c r="AB42" s="353"/>
      <c r="AC42" s="353"/>
      <c r="AD42" s="353"/>
      <c r="AE42" s="353"/>
      <c r="AF42" s="353"/>
      <c r="AG42" s="353"/>
      <c r="AH42" s="353"/>
      <c r="AI42" s="353"/>
      <c r="AJ42" s="353"/>
      <c r="AK42" s="353"/>
      <c r="AL42" s="353"/>
      <c r="AM42" s="353"/>
      <c r="AN42" s="353"/>
      <c r="AO42" s="353"/>
      <c r="AP42" s="353"/>
      <c r="AQ42" s="353"/>
      <c r="AR42" s="353"/>
      <c r="AS42" s="353"/>
      <c r="AT42" s="353"/>
      <c r="AU42" s="353"/>
      <c r="AV42" s="353"/>
      <c r="AW42" s="353"/>
      <c r="AX42" s="353"/>
      <c r="AY42" s="353"/>
      <c r="AZ42" s="353"/>
      <c r="BA42" s="353"/>
    </row>
    <row r="43" spans="1:53" s="367" customFormat="1" ht="57" customHeight="1" x14ac:dyDescent="0.3">
      <c r="A43" s="367" t="s">
        <v>1278</v>
      </c>
      <c r="B43" s="195">
        <v>34</v>
      </c>
      <c r="C43" s="198" t="s">
        <v>1369</v>
      </c>
      <c r="D43" s="338">
        <v>8460</v>
      </c>
      <c r="E43" s="416"/>
      <c r="F43" s="416"/>
      <c r="G43" s="368">
        <v>28460</v>
      </c>
      <c r="H43" s="338"/>
      <c r="I43" s="369">
        <v>7.7395090283557391</v>
      </c>
      <c r="J43" s="370">
        <v>7.7395090283557391</v>
      </c>
      <c r="K43" s="370">
        <v>14.824707846410686</v>
      </c>
      <c r="L43" s="338">
        <v>59.9</v>
      </c>
      <c r="M43" s="370">
        <v>888</v>
      </c>
      <c r="N43" s="370"/>
      <c r="O43" s="338" t="s">
        <v>15</v>
      </c>
      <c r="P43" s="338" t="s">
        <v>6</v>
      </c>
      <c r="Q43" s="338" t="s">
        <v>442</v>
      </c>
      <c r="R43" s="338" t="s">
        <v>1356</v>
      </c>
      <c r="S43" s="338" t="s">
        <v>6</v>
      </c>
      <c r="T43" s="338" t="s">
        <v>1283</v>
      </c>
      <c r="U43" s="198" t="s">
        <v>1319</v>
      </c>
      <c r="V43" s="371" t="s">
        <v>36</v>
      </c>
      <c r="W43" s="371" t="s">
        <v>1370</v>
      </c>
      <c r="X43" s="338"/>
      <c r="Y43" s="353"/>
      <c r="Z43" s="353"/>
      <c r="AA43" s="353"/>
      <c r="AB43" s="353"/>
      <c r="AC43" s="353"/>
      <c r="AD43" s="353"/>
      <c r="AE43" s="353"/>
      <c r="AF43" s="353"/>
      <c r="AG43" s="353"/>
      <c r="AH43" s="353"/>
      <c r="AI43" s="353"/>
      <c r="AJ43" s="353"/>
      <c r="AK43" s="353"/>
      <c r="AL43" s="353"/>
      <c r="AM43" s="353"/>
      <c r="AN43" s="353"/>
      <c r="AO43" s="353"/>
      <c r="AP43" s="353"/>
      <c r="AQ43" s="353"/>
      <c r="AR43" s="353"/>
      <c r="AS43" s="353"/>
      <c r="AT43" s="353"/>
      <c r="AU43" s="353"/>
      <c r="AV43" s="353"/>
      <c r="AW43" s="353"/>
      <c r="AX43" s="353"/>
      <c r="AY43" s="353"/>
      <c r="AZ43" s="353"/>
      <c r="BA43" s="353"/>
    </row>
    <row r="44" spans="1:53" s="367" customFormat="1" ht="24.9" x14ac:dyDescent="0.3">
      <c r="A44" s="367" t="s">
        <v>1278</v>
      </c>
      <c r="B44" s="195">
        <v>35</v>
      </c>
      <c r="C44" s="198" t="s">
        <v>1371</v>
      </c>
      <c r="D44" s="338">
        <v>8461</v>
      </c>
      <c r="E44" s="416"/>
      <c r="F44" s="416"/>
      <c r="G44" s="368">
        <v>28460</v>
      </c>
      <c r="H44" s="338"/>
      <c r="I44" s="369">
        <v>17.7</v>
      </c>
      <c r="J44" s="370">
        <v>6.9</v>
      </c>
      <c r="K44" s="370" t="s">
        <v>1372</v>
      </c>
      <c r="L44" s="338">
        <v>122.1</v>
      </c>
      <c r="M44" s="370">
        <v>877.7</v>
      </c>
      <c r="N44" s="370"/>
      <c r="O44" s="338" t="s">
        <v>15</v>
      </c>
      <c r="P44" s="338" t="s">
        <v>6</v>
      </c>
      <c r="Q44" s="338" t="s">
        <v>442</v>
      </c>
      <c r="R44" s="338" t="s">
        <v>1356</v>
      </c>
      <c r="S44" s="338" t="s">
        <v>4</v>
      </c>
      <c r="T44" s="338" t="s">
        <v>1283</v>
      </c>
      <c r="U44" s="198" t="s">
        <v>1319</v>
      </c>
      <c r="V44" s="371" t="s">
        <v>36</v>
      </c>
      <c r="W44" s="371"/>
      <c r="X44" s="338"/>
      <c r="Y44" s="353"/>
      <c r="Z44" s="353"/>
      <c r="AA44" s="353"/>
      <c r="AB44" s="353"/>
      <c r="AC44" s="353"/>
      <c r="AD44" s="353"/>
      <c r="AE44" s="353"/>
      <c r="AF44" s="353"/>
      <c r="AG44" s="353"/>
      <c r="AH44" s="353"/>
      <c r="AI44" s="353"/>
      <c r="AJ44" s="353"/>
      <c r="AK44" s="353"/>
      <c r="AL44" s="353"/>
      <c r="AM44" s="353"/>
      <c r="AN44" s="353"/>
      <c r="AO44" s="353"/>
      <c r="AP44" s="353"/>
      <c r="AQ44" s="353"/>
      <c r="AR44" s="353"/>
      <c r="AS44" s="353"/>
      <c r="AT44" s="353"/>
      <c r="AU44" s="353"/>
      <c r="AV44" s="353"/>
      <c r="AW44" s="353"/>
      <c r="AX44" s="353"/>
      <c r="AY44" s="353"/>
      <c r="AZ44" s="353"/>
      <c r="BA44" s="353"/>
    </row>
    <row r="45" spans="1:53" s="367" customFormat="1" ht="24.9" x14ac:dyDescent="0.3">
      <c r="A45" s="367" t="s">
        <v>1278</v>
      </c>
      <c r="B45" s="195">
        <v>36</v>
      </c>
      <c r="C45" s="198" t="s">
        <v>1373</v>
      </c>
      <c r="D45" s="338">
        <v>8462</v>
      </c>
      <c r="E45" s="416"/>
      <c r="F45" s="416"/>
      <c r="G45" s="368">
        <v>28460</v>
      </c>
      <c r="H45" s="338"/>
      <c r="I45" s="369">
        <v>8.8600225733346765</v>
      </c>
      <c r="J45" s="370">
        <v>8.8600225733346747</v>
      </c>
      <c r="K45" s="370">
        <v>13.757961783439491</v>
      </c>
      <c r="L45" s="338">
        <v>78.5</v>
      </c>
      <c r="M45" s="370">
        <v>1080</v>
      </c>
      <c r="N45" s="370"/>
      <c r="O45" s="338" t="s">
        <v>15</v>
      </c>
      <c r="P45" s="338" t="s">
        <v>6</v>
      </c>
      <c r="Q45" s="338" t="s">
        <v>442</v>
      </c>
      <c r="R45" s="338" t="s">
        <v>1356</v>
      </c>
      <c r="S45" s="338" t="s">
        <v>4</v>
      </c>
      <c r="T45" s="338" t="s">
        <v>1283</v>
      </c>
      <c r="U45" s="198" t="s">
        <v>1319</v>
      </c>
      <c r="V45" s="371" t="s">
        <v>36</v>
      </c>
      <c r="W45" s="371"/>
      <c r="X45" s="338"/>
      <c r="Y45" s="353"/>
      <c r="Z45" s="353"/>
      <c r="AA45" s="353"/>
      <c r="AB45" s="353"/>
      <c r="AC45" s="353"/>
      <c r="AD45" s="353"/>
      <c r="AE45" s="353"/>
      <c r="AF45" s="353"/>
      <c r="AG45" s="353"/>
      <c r="AH45" s="353"/>
      <c r="AI45" s="353"/>
      <c r="AJ45" s="353"/>
      <c r="AK45" s="353"/>
      <c r="AL45" s="353"/>
      <c r="AM45" s="353"/>
      <c r="AN45" s="353"/>
      <c r="AO45" s="353"/>
      <c r="AP45" s="353"/>
      <c r="AQ45" s="353"/>
      <c r="AR45" s="353"/>
      <c r="AS45" s="353"/>
      <c r="AT45" s="353"/>
      <c r="AU45" s="353"/>
      <c r="AV45" s="353"/>
      <c r="AW45" s="353"/>
      <c r="AX45" s="353"/>
      <c r="AY45" s="353"/>
      <c r="AZ45" s="353"/>
      <c r="BA45" s="353"/>
    </row>
    <row r="46" spans="1:53" s="367" customFormat="1" ht="24.9" x14ac:dyDescent="0.3">
      <c r="A46" s="367" t="s">
        <v>1278</v>
      </c>
      <c r="B46" s="195">
        <v>37</v>
      </c>
      <c r="C46" s="198" t="s">
        <v>1374</v>
      </c>
      <c r="D46" s="338">
        <v>8463</v>
      </c>
      <c r="E46" s="416"/>
      <c r="F46" s="416"/>
      <c r="G46" s="368">
        <v>28460</v>
      </c>
      <c r="H46" s="338"/>
      <c r="I46" s="369">
        <v>49.56</v>
      </c>
      <c r="J46" s="370">
        <v>12.7</v>
      </c>
      <c r="K46" s="370">
        <v>7.5</v>
      </c>
      <c r="L46" s="338">
        <v>674.2</v>
      </c>
      <c r="M46" s="370">
        <v>4721</v>
      </c>
      <c r="N46" s="370"/>
      <c r="O46" s="338" t="s">
        <v>43</v>
      </c>
      <c r="P46" s="338" t="s">
        <v>6</v>
      </c>
      <c r="Q46" s="338" t="s">
        <v>5</v>
      </c>
      <c r="R46" s="338" t="s">
        <v>1375</v>
      </c>
      <c r="S46" s="338" t="s">
        <v>4</v>
      </c>
      <c r="T46" s="338" t="s">
        <v>1283</v>
      </c>
      <c r="U46" s="198" t="s">
        <v>1368</v>
      </c>
      <c r="V46" s="371" t="s">
        <v>36</v>
      </c>
      <c r="W46" s="371"/>
      <c r="X46" s="338"/>
      <c r="Y46" s="353"/>
      <c r="Z46" s="353"/>
      <c r="AA46" s="353"/>
      <c r="AB46" s="353"/>
      <c r="AC46" s="353"/>
      <c r="AD46" s="353"/>
      <c r="AE46" s="353"/>
      <c r="AF46" s="353"/>
      <c r="AG46" s="353"/>
      <c r="AH46" s="353"/>
      <c r="AI46" s="353"/>
      <c r="AJ46" s="353"/>
      <c r="AK46" s="353"/>
      <c r="AL46" s="353"/>
      <c r="AM46" s="353"/>
      <c r="AN46" s="353"/>
      <c r="AO46" s="353"/>
      <c r="AP46" s="353"/>
      <c r="AQ46" s="353"/>
      <c r="AR46" s="353"/>
      <c r="AS46" s="353"/>
      <c r="AT46" s="353"/>
      <c r="AU46" s="353"/>
      <c r="AV46" s="353"/>
      <c r="AW46" s="353"/>
      <c r="AX46" s="353"/>
      <c r="AY46" s="353"/>
      <c r="AZ46" s="353"/>
      <c r="BA46" s="353"/>
    </row>
    <row r="47" spans="1:53" s="367" customFormat="1" ht="24.9" x14ac:dyDescent="0.3">
      <c r="A47" s="367" t="s">
        <v>1278</v>
      </c>
      <c r="B47" s="195">
        <v>38</v>
      </c>
      <c r="C47" s="198" t="s">
        <v>1376</v>
      </c>
      <c r="D47" s="338">
        <v>8465</v>
      </c>
      <c r="E47" s="416"/>
      <c r="F47" s="416"/>
      <c r="G47" s="368">
        <v>21551</v>
      </c>
      <c r="H47" s="338"/>
      <c r="I47" s="369">
        <v>57.13</v>
      </c>
      <c r="J47" s="370">
        <v>18.600000000000001</v>
      </c>
      <c r="K47" s="370" t="s">
        <v>1377</v>
      </c>
      <c r="L47" s="338">
        <v>1016.1</v>
      </c>
      <c r="M47" s="370">
        <v>7985</v>
      </c>
      <c r="N47" s="370"/>
      <c r="O47" s="338" t="s">
        <v>43</v>
      </c>
      <c r="P47" s="338" t="s">
        <v>6</v>
      </c>
      <c r="Q47" s="338" t="s">
        <v>5</v>
      </c>
      <c r="R47" s="338" t="s">
        <v>1326</v>
      </c>
      <c r="S47" s="338" t="s">
        <v>4</v>
      </c>
      <c r="T47" s="338" t="s">
        <v>1283</v>
      </c>
      <c r="U47" s="198" t="s">
        <v>1378</v>
      </c>
      <c r="V47" s="371" t="s">
        <v>36</v>
      </c>
      <c r="W47" s="371"/>
      <c r="X47" s="338"/>
      <c r="Y47" s="353"/>
      <c r="Z47" s="353"/>
      <c r="AA47" s="353"/>
      <c r="AB47" s="353"/>
      <c r="AC47" s="353"/>
      <c r="AD47" s="353"/>
      <c r="AE47" s="353"/>
      <c r="AF47" s="353"/>
      <c r="AG47" s="353"/>
      <c r="AH47" s="353"/>
      <c r="AI47" s="353"/>
      <c r="AJ47" s="353"/>
      <c r="AK47" s="353"/>
      <c r="AL47" s="353"/>
      <c r="AM47" s="353"/>
      <c r="AN47" s="353"/>
      <c r="AO47" s="353"/>
      <c r="AP47" s="353"/>
      <c r="AQ47" s="353"/>
      <c r="AR47" s="353"/>
      <c r="AS47" s="353"/>
      <c r="AT47" s="353"/>
      <c r="AU47" s="353"/>
      <c r="AV47" s="353"/>
      <c r="AW47" s="353"/>
      <c r="AX47" s="353"/>
      <c r="AY47" s="353"/>
      <c r="AZ47" s="353"/>
      <c r="BA47" s="353"/>
    </row>
    <row r="48" spans="1:53" s="367" customFormat="1" ht="37.299999999999997" x14ac:dyDescent="0.3">
      <c r="A48" s="367" t="s">
        <v>1316</v>
      </c>
      <c r="B48" s="195">
        <v>39</v>
      </c>
      <c r="C48" s="198" t="s">
        <v>1379</v>
      </c>
      <c r="D48" s="338">
        <v>8934</v>
      </c>
      <c r="E48" s="416"/>
      <c r="F48" s="416"/>
      <c r="G48" s="368">
        <v>24473</v>
      </c>
      <c r="H48" s="338"/>
      <c r="I48" s="369">
        <v>87.36</v>
      </c>
      <c r="J48" s="370">
        <v>18.7</v>
      </c>
      <c r="K48" s="370" t="s">
        <v>1348</v>
      </c>
      <c r="L48" s="338">
        <v>3453</v>
      </c>
      <c r="M48" s="370">
        <v>31205</v>
      </c>
      <c r="N48" s="370"/>
      <c r="O48" s="338" t="s">
        <v>45</v>
      </c>
      <c r="P48" s="338" t="s">
        <v>6</v>
      </c>
      <c r="Q48" s="338" t="s">
        <v>442</v>
      </c>
      <c r="R48" s="338" t="s">
        <v>1349</v>
      </c>
      <c r="S48" s="338" t="s">
        <v>4</v>
      </c>
      <c r="T48" s="338" t="s">
        <v>1283</v>
      </c>
      <c r="U48" s="198" t="s">
        <v>1350</v>
      </c>
      <c r="V48" s="371" t="s">
        <v>36</v>
      </c>
      <c r="W48" s="371"/>
      <c r="X48" s="338"/>
      <c r="Y48" s="353"/>
      <c r="Z48" s="353"/>
      <c r="AA48" s="353"/>
      <c r="AB48" s="353"/>
      <c r="AC48" s="353"/>
      <c r="AD48" s="353"/>
      <c r="AE48" s="353"/>
      <c r="AF48" s="353"/>
      <c r="AG48" s="353"/>
      <c r="AH48" s="353"/>
      <c r="AI48" s="353"/>
      <c r="AJ48" s="353"/>
      <c r="AK48" s="353"/>
      <c r="AL48" s="353"/>
      <c r="AM48" s="353"/>
      <c r="AN48" s="353"/>
      <c r="AO48" s="353"/>
      <c r="AP48" s="353"/>
      <c r="AQ48" s="353"/>
      <c r="AR48" s="353"/>
      <c r="AS48" s="353"/>
      <c r="AT48" s="353"/>
      <c r="AU48" s="353"/>
      <c r="AV48" s="353"/>
      <c r="AW48" s="353"/>
      <c r="AX48" s="353"/>
      <c r="AY48" s="353"/>
      <c r="AZ48" s="353"/>
      <c r="BA48" s="353"/>
    </row>
    <row r="49" spans="1:53" s="367" customFormat="1" ht="60.75" customHeight="1" x14ac:dyDescent="0.3">
      <c r="A49" s="367" t="s">
        <v>1305</v>
      </c>
      <c r="B49" s="195">
        <v>40</v>
      </c>
      <c r="C49" s="198" t="s">
        <v>1380</v>
      </c>
      <c r="D49" s="338">
        <v>410002</v>
      </c>
      <c r="E49" s="416"/>
      <c r="F49" s="416"/>
      <c r="G49" s="368">
        <v>25569</v>
      </c>
      <c r="H49" s="338"/>
      <c r="I49" s="369">
        <v>15.040540540540539</v>
      </c>
      <c r="J49" s="370">
        <v>7.4</v>
      </c>
      <c r="K49" s="370">
        <v>8.5354896675651393</v>
      </c>
      <c r="L49" s="338">
        <v>111.3</v>
      </c>
      <c r="M49" s="370">
        <v>950</v>
      </c>
      <c r="N49" s="370"/>
      <c r="O49" s="338" t="s">
        <v>15</v>
      </c>
      <c r="P49" s="338" t="s">
        <v>6</v>
      </c>
      <c r="Q49" s="338" t="s">
        <v>442</v>
      </c>
      <c r="R49" s="338" t="s">
        <v>1381</v>
      </c>
      <c r="S49" s="338" t="s">
        <v>4</v>
      </c>
      <c r="T49" s="338" t="s">
        <v>1283</v>
      </c>
      <c r="U49" s="198" t="s">
        <v>1308</v>
      </c>
      <c r="V49" s="371" t="s">
        <v>36</v>
      </c>
      <c r="W49" s="371"/>
      <c r="X49" s="338"/>
      <c r="Y49" s="353"/>
      <c r="Z49" s="353"/>
      <c r="AA49" s="353"/>
      <c r="AB49" s="353"/>
      <c r="AC49" s="353"/>
      <c r="AD49" s="353"/>
      <c r="AE49" s="353"/>
      <c r="AF49" s="353"/>
      <c r="AG49" s="353"/>
      <c r="AH49" s="353"/>
      <c r="AI49" s="353"/>
      <c r="AJ49" s="353"/>
      <c r="AK49" s="353"/>
      <c r="AL49" s="353"/>
      <c r="AM49" s="353"/>
      <c r="AN49" s="353"/>
      <c r="AO49" s="353"/>
      <c r="AP49" s="353"/>
      <c r="AQ49" s="353"/>
      <c r="AR49" s="353"/>
      <c r="AS49" s="353"/>
      <c r="AT49" s="353"/>
      <c r="AU49" s="353"/>
      <c r="AV49" s="353"/>
      <c r="AW49" s="353"/>
      <c r="AX49" s="353"/>
      <c r="AY49" s="353"/>
      <c r="AZ49" s="353"/>
      <c r="BA49" s="353"/>
    </row>
    <row r="50" spans="1:53" s="367" customFormat="1" ht="24.9" x14ac:dyDescent="0.3">
      <c r="A50" s="367" t="s">
        <v>1278</v>
      </c>
      <c r="B50" s="195">
        <v>41</v>
      </c>
      <c r="C50" s="198" t="s">
        <v>1382</v>
      </c>
      <c r="D50" s="338">
        <v>410004</v>
      </c>
      <c r="E50" s="416"/>
      <c r="F50" s="416"/>
      <c r="G50" s="368">
        <v>25569</v>
      </c>
      <c r="H50" s="338"/>
      <c r="I50" s="369">
        <v>20.03</v>
      </c>
      <c r="J50" s="370">
        <v>19.88</v>
      </c>
      <c r="K50" s="370" t="s">
        <v>1383</v>
      </c>
      <c r="L50" s="338">
        <v>417.3</v>
      </c>
      <c r="M50" s="370">
        <v>3158</v>
      </c>
      <c r="N50" s="370"/>
      <c r="O50" s="338" t="s">
        <v>43</v>
      </c>
      <c r="P50" s="338" t="s">
        <v>6</v>
      </c>
      <c r="Q50" s="338" t="s">
        <v>442</v>
      </c>
      <c r="R50" s="338" t="s">
        <v>1384</v>
      </c>
      <c r="S50" s="338" t="s">
        <v>4</v>
      </c>
      <c r="T50" s="338" t="s">
        <v>1283</v>
      </c>
      <c r="U50" s="198" t="s">
        <v>1385</v>
      </c>
      <c r="V50" s="371" t="s">
        <v>36</v>
      </c>
      <c r="W50" s="371"/>
      <c r="X50" s="338"/>
      <c r="Y50" s="353"/>
      <c r="Z50" s="353"/>
      <c r="AA50" s="353"/>
      <c r="AB50" s="353"/>
      <c r="AC50" s="353"/>
      <c r="AD50" s="353"/>
      <c r="AE50" s="353"/>
      <c r="AF50" s="353"/>
      <c r="AG50" s="353"/>
      <c r="AH50" s="353"/>
      <c r="AI50" s="353"/>
      <c r="AJ50" s="353"/>
      <c r="AK50" s="353"/>
      <c r="AL50" s="353"/>
      <c r="AM50" s="353"/>
      <c r="AN50" s="353"/>
      <c r="AO50" s="353"/>
      <c r="AP50" s="353"/>
      <c r="AQ50" s="353"/>
      <c r="AR50" s="353"/>
      <c r="AS50" s="353"/>
      <c r="AT50" s="353"/>
      <c r="AU50" s="353"/>
      <c r="AV50" s="353"/>
      <c r="AW50" s="353"/>
      <c r="AX50" s="353"/>
      <c r="AY50" s="353"/>
      <c r="AZ50" s="353"/>
      <c r="BA50" s="353"/>
    </row>
    <row r="51" spans="1:53" s="367" customFormat="1" ht="24.9" x14ac:dyDescent="0.3">
      <c r="A51" s="367" t="s">
        <v>1316</v>
      </c>
      <c r="B51" s="195">
        <v>42</v>
      </c>
      <c r="C51" s="198" t="s">
        <v>1386</v>
      </c>
      <c r="D51" s="338">
        <v>410006</v>
      </c>
      <c r="E51" s="416"/>
      <c r="F51" s="416"/>
      <c r="G51" s="368">
        <v>26299</v>
      </c>
      <c r="H51" s="338"/>
      <c r="I51" s="369">
        <v>48.61</v>
      </c>
      <c r="J51" s="370">
        <v>18.78</v>
      </c>
      <c r="K51" s="370">
        <v>9.5</v>
      </c>
      <c r="L51" s="338">
        <v>1099.7</v>
      </c>
      <c r="M51" s="370">
        <v>8411</v>
      </c>
      <c r="N51" s="370"/>
      <c r="O51" s="338" t="s">
        <v>43</v>
      </c>
      <c r="P51" s="338" t="s">
        <v>6</v>
      </c>
      <c r="Q51" s="338" t="s">
        <v>442</v>
      </c>
      <c r="R51" s="338" t="s">
        <v>1318</v>
      </c>
      <c r="S51" s="338" t="s">
        <v>4</v>
      </c>
      <c r="T51" s="338" t="s">
        <v>1283</v>
      </c>
      <c r="U51" s="198" t="s">
        <v>1387</v>
      </c>
      <c r="V51" s="371" t="s">
        <v>36</v>
      </c>
      <c r="W51" s="371"/>
      <c r="X51" s="338"/>
      <c r="Y51" s="353"/>
      <c r="Z51" s="353"/>
      <c r="AA51" s="353"/>
      <c r="AB51" s="353"/>
      <c r="AC51" s="353"/>
      <c r="AD51" s="353"/>
      <c r="AE51" s="353"/>
      <c r="AF51" s="353"/>
      <c r="AG51" s="353"/>
      <c r="AH51" s="353"/>
      <c r="AI51" s="353"/>
      <c r="AJ51" s="353"/>
      <c r="AK51" s="353"/>
      <c r="AL51" s="353"/>
      <c r="AM51" s="353"/>
      <c r="AN51" s="353"/>
      <c r="AO51" s="353"/>
      <c r="AP51" s="353"/>
      <c r="AQ51" s="353"/>
      <c r="AR51" s="353"/>
      <c r="AS51" s="353"/>
      <c r="AT51" s="353"/>
      <c r="AU51" s="353"/>
      <c r="AV51" s="353"/>
      <c r="AW51" s="353"/>
      <c r="AX51" s="353"/>
      <c r="AY51" s="353"/>
      <c r="AZ51" s="353"/>
      <c r="BA51" s="353"/>
    </row>
    <row r="52" spans="1:53" s="367" customFormat="1" ht="37.299999999999997" x14ac:dyDescent="0.3">
      <c r="A52" s="367" t="s">
        <v>1305</v>
      </c>
      <c r="B52" s="195">
        <v>43</v>
      </c>
      <c r="C52" s="198" t="s">
        <v>1388</v>
      </c>
      <c r="D52" s="338">
        <v>410007</v>
      </c>
      <c r="E52" s="416"/>
      <c r="F52" s="416"/>
      <c r="G52" s="368">
        <v>16803</v>
      </c>
      <c r="H52" s="338"/>
      <c r="I52" s="369">
        <v>45.24</v>
      </c>
      <c r="J52" s="370">
        <v>38.53</v>
      </c>
      <c r="K52" s="370">
        <v>10.199999999999999</v>
      </c>
      <c r="L52" s="338"/>
      <c r="M52" s="370">
        <v>17910</v>
      </c>
      <c r="N52" s="370"/>
      <c r="O52" s="338" t="s">
        <v>44</v>
      </c>
      <c r="P52" s="338" t="s">
        <v>6</v>
      </c>
      <c r="Q52" s="338" t="s">
        <v>5</v>
      </c>
      <c r="R52" s="338" t="s">
        <v>1339</v>
      </c>
      <c r="S52" s="338" t="s">
        <v>4</v>
      </c>
      <c r="T52" s="338" t="s">
        <v>1283</v>
      </c>
      <c r="U52" s="198" t="s">
        <v>1389</v>
      </c>
      <c r="V52" s="371" t="s">
        <v>36</v>
      </c>
      <c r="W52" s="371"/>
      <c r="X52" s="338"/>
      <c r="Y52" s="353"/>
      <c r="Z52" s="353"/>
      <c r="AA52" s="353"/>
      <c r="AB52" s="353"/>
      <c r="AC52" s="353"/>
      <c r="AD52" s="353"/>
      <c r="AE52" s="353"/>
      <c r="AF52" s="353"/>
      <c r="AG52" s="353"/>
      <c r="AH52" s="353"/>
      <c r="AI52" s="353"/>
      <c r="AJ52" s="353"/>
      <c r="AK52" s="353"/>
      <c r="AL52" s="353"/>
      <c r="AM52" s="353"/>
      <c r="AN52" s="353"/>
      <c r="AO52" s="353"/>
      <c r="AP52" s="353"/>
      <c r="AQ52" s="353"/>
      <c r="AR52" s="353"/>
      <c r="AS52" s="353"/>
      <c r="AT52" s="353"/>
      <c r="AU52" s="353"/>
      <c r="AV52" s="353"/>
      <c r="AW52" s="353"/>
      <c r="AX52" s="353"/>
      <c r="AY52" s="353"/>
      <c r="AZ52" s="353"/>
      <c r="BA52" s="353"/>
    </row>
    <row r="53" spans="1:53" s="367" customFormat="1" ht="74.599999999999994" x14ac:dyDescent="0.3">
      <c r="A53" s="367" t="s">
        <v>1316</v>
      </c>
      <c r="B53" s="195">
        <v>44</v>
      </c>
      <c r="C53" s="198" t="s">
        <v>1390</v>
      </c>
      <c r="D53" s="338">
        <v>410011</v>
      </c>
      <c r="E53" s="416"/>
      <c r="F53" s="416"/>
      <c r="G53" s="368">
        <v>28825</v>
      </c>
      <c r="H53" s="338"/>
      <c r="I53" s="370">
        <v>10.27</v>
      </c>
      <c r="J53" s="370">
        <v>6.8</v>
      </c>
      <c r="K53" s="370">
        <v>6.6</v>
      </c>
      <c r="L53" s="370">
        <v>69.84</v>
      </c>
      <c r="M53" s="370">
        <v>460.94</v>
      </c>
      <c r="N53" s="370"/>
      <c r="O53" s="338" t="s">
        <v>15</v>
      </c>
      <c r="P53" s="338" t="s">
        <v>6</v>
      </c>
      <c r="Q53" s="338" t="s">
        <v>442</v>
      </c>
      <c r="R53" s="338" t="s">
        <v>1318</v>
      </c>
      <c r="S53" s="338" t="s">
        <v>4</v>
      </c>
      <c r="T53" s="338" t="s">
        <v>1283</v>
      </c>
      <c r="U53" s="198" t="s">
        <v>1332</v>
      </c>
      <c r="V53" s="371" t="s">
        <v>36</v>
      </c>
      <c r="W53" s="371"/>
      <c r="X53" s="338"/>
      <c r="Y53" s="353"/>
      <c r="Z53" s="353"/>
      <c r="AA53" s="353"/>
      <c r="AB53" s="353"/>
      <c r="AC53" s="353"/>
      <c r="AD53" s="353"/>
      <c r="AE53" s="353"/>
      <c r="AF53" s="353"/>
      <c r="AG53" s="353"/>
      <c r="AH53" s="353"/>
      <c r="AI53" s="353"/>
      <c r="AJ53" s="353"/>
      <c r="AK53" s="353"/>
      <c r="AL53" s="353"/>
      <c r="AM53" s="353"/>
      <c r="AN53" s="353"/>
      <c r="AO53" s="353"/>
      <c r="AP53" s="353"/>
      <c r="AQ53" s="353"/>
      <c r="AR53" s="353"/>
      <c r="AS53" s="353"/>
      <c r="AT53" s="353"/>
      <c r="AU53" s="353"/>
      <c r="AV53" s="353"/>
      <c r="AW53" s="353"/>
      <c r="AX53" s="353"/>
      <c r="AY53" s="353"/>
      <c r="AZ53" s="353"/>
      <c r="BA53" s="353"/>
    </row>
    <row r="54" spans="1:53" s="367" customFormat="1" ht="62.15" x14ac:dyDescent="0.3">
      <c r="A54" s="367" t="s">
        <v>1316</v>
      </c>
      <c r="B54" s="195">
        <v>45</v>
      </c>
      <c r="C54" s="198" t="s">
        <v>1391</v>
      </c>
      <c r="D54" s="338">
        <v>410012</v>
      </c>
      <c r="E54" s="416"/>
      <c r="F54" s="416"/>
      <c r="G54" s="368">
        <v>28491</v>
      </c>
      <c r="H54" s="338"/>
      <c r="I54" s="370">
        <v>7.3</v>
      </c>
      <c r="J54" s="370">
        <v>6.9</v>
      </c>
      <c r="K54" s="370">
        <v>5.6</v>
      </c>
      <c r="L54" s="370">
        <v>50.37</v>
      </c>
      <c r="M54" s="370">
        <v>282.10000000000002</v>
      </c>
      <c r="N54" s="370"/>
      <c r="O54" s="338" t="s">
        <v>15</v>
      </c>
      <c r="P54" s="338" t="s">
        <v>6</v>
      </c>
      <c r="Q54" s="338" t="s">
        <v>442</v>
      </c>
      <c r="R54" s="338" t="s">
        <v>1318</v>
      </c>
      <c r="S54" s="338" t="s">
        <v>4</v>
      </c>
      <c r="T54" s="338" t="s">
        <v>1283</v>
      </c>
      <c r="U54" s="198" t="s">
        <v>1392</v>
      </c>
      <c r="V54" s="371" t="s">
        <v>36</v>
      </c>
      <c r="W54" s="371"/>
      <c r="X54" s="338"/>
      <c r="Y54" s="353"/>
      <c r="Z54" s="353"/>
      <c r="AA54" s="353"/>
      <c r="AB54" s="353"/>
      <c r="AC54" s="353"/>
      <c r="AD54" s="353"/>
      <c r="AE54" s="353"/>
      <c r="AF54" s="353"/>
      <c r="AG54" s="353"/>
      <c r="AH54" s="353"/>
      <c r="AI54" s="353"/>
      <c r="AJ54" s="353"/>
      <c r="AK54" s="353"/>
      <c r="AL54" s="353"/>
      <c r="AM54" s="353"/>
      <c r="AN54" s="353"/>
      <c r="AO54" s="353"/>
      <c r="AP54" s="353"/>
      <c r="AQ54" s="353"/>
      <c r="AR54" s="353"/>
      <c r="AS54" s="353"/>
      <c r="AT54" s="353"/>
      <c r="AU54" s="353"/>
      <c r="AV54" s="353"/>
      <c r="AW54" s="353"/>
      <c r="AX54" s="353"/>
      <c r="AY54" s="353"/>
      <c r="AZ54" s="353"/>
      <c r="BA54" s="353"/>
    </row>
    <row r="55" spans="1:53" s="367" customFormat="1" ht="24.9" x14ac:dyDescent="0.3">
      <c r="A55" s="367" t="s">
        <v>1316</v>
      </c>
      <c r="B55" s="195">
        <v>46</v>
      </c>
      <c r="C55" s="198" t="s">
        <v>1393</v>
      </c>
      <c r="D55" s="338">
        <v>410014</v>
      </c>
      <c r="E55" s="416"/>
      <c r="F55" s="416"/>
      <c r="G55" s="368">
        <v>29007</v>
      </c>
      <c r="H55" s="338"/>
      <c r="I55" s="370">
        <v>2.7568097504180442</v>
      </c>
      <c r="J55" s="370">
        <v>2.7568097504180442</v>
      </c>
      <c r="K55" s="370">
        <v>6.1842105263157894</v>
      </c>
      <c r="L55" s="370">
        <v>7.6</v>
      </c>
      <c r="M55" s="370">
        <v>47</v>
      </c>
      <c r="N55" s="370"/>
      <c r="O55" s="338" t="s">
        <v>15</v>
      </c>
      <c r="P55" s="338" t="s">
        <v>6</v>
      </c>
      <c r="Q55" s="338" t="s">
        <v>442</v>
      </c>
      <c r="R55" s="338" t="s">
        <v>1318</v>
      </c>
      <c r="S55" s="338" t="s">
        <v>6</v>
      </c>
      <c r="T55" s="338" t="s">
        <v>1283</v>
      </c>
      <c r="U55" s="198" t="s">
        <v>1319</v>
      </c>
      <c r="V55" s="371" t="s">
        <v>36</v>
      </c>
      <c r="W55" s="371"/>
      <c r="X55" s="338"/>
      <c r="Y55" s="353"/>
      <c r="Z55" s="353"/>
      <c r="AA55" s="353"/>
      <c r="AB55" s="353"/>
      <c r="AC55" s="353"/>
      <c r="AD55" s="353"/>
      <c r="AE55" s="353"/>
      <c r="AF55" s="353"/>
      <c r="AG55" s="353"/>
      <c r="AH55" s="353"/>
      <c r="AI55" s="353"/>
      <c r="AJ55" s="353"/>
      <c r="AK55" s="353"/>
      <c r="AL55" s="353"/>
      <c r="AM55" s="353"/>
      <c r="AN55" s="353"/>
      <c r="AO55" s="353"/>
      <c r="AP55" s="353"/>
      <c r="AQ55" s="353"/>
      <c r="AR55" s="353"/>
      <c r="AS55" s="353"/>
      <c r="AT55" s="353"/>
      <c r="AU55" s="353"/>
      <c r="AV55" s="353"/>
      <c r="AW55" s="353"/>
      <c r="AX55" s="353"/>
      <c r="AY55" s="353"/>
      <c r="AZ55" s="353"/>
      <c r="BA55" s="353"/>
    </row>
    <row r="56" spans="1:53" s="367" customFormat="1" ht="24.9" x14ac:dyDescent="0.3">
      <c r="A56" s="367" t="s">
        <v>1316</v>
      </c>
      <c r="B56" s="195">
        <v>47</v>
      </c>
      <c r="C56" s="198" t="s">
        <v>1394</v>
      </c>
      <c r="D56" s="338">
        <v>410015</v>
      </c>
      <c r="E56" s="416"/>
      <c r="F56" s="416"/>
      <c r="G56" s="368">
        <v>27181</v>
      </c>
      <c r="H56" s="338"/>
      <c r="I56" s="370">
        <v>2.7568097504180442</v>
      </c>
      <c r="J56" s="370">
        <v>2.7568097504180442</v>
      </c>
      <c r="K56" s="370">
        <v>6.1842105263157894</v>
      </c>
      <c r="L56" s="370">
        <v>7.6</v>
      </c>
      <c r="M56" s="370">
        <v>47</v>
      </c>
      <c r="N56" s="370"/>
      <c r="O56" s="338" t="s">
        <v>15</v>
      </c>
      <c r="P56" s="338" t="s">
        <v>6</v>
      </c>
      <c r="Q56" s="338" t="s">
        <v>442</v>
      </c>
      <c r="R56" s="338" t="s">
        <v>1318</v>
      </c>
      <c r="S56" s="338" t="s">
        <v>4</v>
      </c>
      <c r="T56" s="338" t="s">
        <v>1283</v>
      </c>
      <c r="U56" s="198" t="s">
        <v>1319</v>
      </c>
      <c r="V56" s="371" t="s">
        <v>36</v>
      </c>
      <c r="W56" s="371"/>
      <c r="X56" s="338"/>
      <c r="Y56" s="353"/>
      <c r="Z56" s="353"/>
      <c r="AA56" s="353"/>
      <c r="AB56" s="353"/>
      <c r="AC56" s="353"/>
      <c r="AD56" s="353"/>
      <c r="AE56" s="353"/>
      <c r="AF56" s="353"/>
      <c r="AG56" s="353"/>
      <c r="AH56" s="353"/>
      <c r="AI56" s="353"/>
      <c r="AJ56" s="353"/>
      <c r="AK56" s="353"/>
      <c r="AL56" s="353"/>
      <c r="AM56" s="353"/>
      <c r="AN56" s="353"/>
      <c r="AO56" s="353"/>
      <c r="AP56" s="353"/>
      <c r="AQ56" s="353"/>
      <c r="AR56" s="353"/>
      <c r="AS56" s="353"/>
      <c r="AT56" s="353"/>
      <c r="AU56" s="353"/>
      <c r="AV56" s="353"/>
      <c r="AW56" s="353"/>
      <c r="AX56" s="353"/>
      <c r="AY56" s="353"/>
      <c r="AZ56" s="353"/>
      <c r="BA56" s="353"/>
    </row>
    <row r="57" spans="1:53" s="367" customFormat="1" ht="24.9" x14ac:dyDescent="0.3">
      <c r="A57" s="367" t="s">
        <v>1316</v>
      </c>
      <c r="B57" s="195">
        <v>48</v>
      </c>
      <c r="C57" s="198" t="s">
        <v>1395</v>
      </c>
      <c r="D57" s="338">
        <v>410016</v>
      </c>
      <c r="E57" s="416"/>
      <c r="F57" s="416"/>
      <c r="G57" s="368">
        <v>29007</v>
      </c>
      <c r="H57" s="338"/>
      <c r="I57" s="370">
        <v>2.7568097504180442</v>
      </c>
      <c r="J57" s="370">
        <v>2.7568097504180442</v>
      </c>
      <c r="K57" s="370">
        <v>6.1842105263157894</v>
      </c>
      <c r="L57" s="370">
        <v>7.6</v>
      </c>
      <c r="M57" s="370">
        <v>47</v>
      </c>
      <c r="N57" s="370"/>
      <c r="O57" s="338" t="s">
        <v>15</v>
      </c>
      <c r="P57" s="338" t="s">
        <v>6</v>
      </c>
      <c r="Q57" s="338" t="s">
        <v>442</v>
      </c>
      <c r="R57" s="338" t="s">
        <v>1318</v>
      </c>
      <c r="S57" s="338" t="s">
        <v>4</v>
      </c>
      <c r="T57" s="338" t="s">
        <v>1283</v>
      </c>
      <c r="U57" s="198" t="s">
        <v>1319</v>
      </c>
      <c r="V57" s="371" t="s">
        <v>36</v>
      </c>
      <c r="W57" s="371"/>
      <c r="X57" s="338"/>
      <c r="Y57" s="353"/>
      <c r="Z57" s="353"/>
      <c r="AA57" s="353"/>
      <c r="AB57" s="353"/>
      <c r="AC57" s="353"/>
      <c r="AD57" s="353"/>
      <c r="AE57" s="353"/>
      <c r="AF57" s="353"/>
      <c r="AG57" s="353"/>
      <c r="AH57" s="353"/>
      <c r="AI57" s="353"/>
      <c r="AJ57" s="353"/>
      <c r="AK57" s="353"/>
      <c r="AL57" s="353"/>
      <c r="AM57" s="353"/>
      <c r="AN57" s="353"/>
      <c r="AO57" s="353"/>
      <c r="AP57" s="353"/>
      <c r="AQ57" s="353"/>
      <c r="AR57" s="353"/>
      <c r="AS57" s="353"/>
      <c r="AT57" s="353"/>
      <c r="AU57" s="353"/>
      <c r="AV57" s="353"/>
      <c r="AW57" s="353"/>
      <c r="AX57" s="353"/>
      <c r="AY57" s="353"/>
      <c r="AZ57" s="353"/>
      <c r="BA57" s="353"/>
    </row>
    <row r="58" spans="1:53" s="367" customFormat="1" ht="24.9" x14ac:dyDescent="0.3">
      <c r="A58" s="367" t="s">
        <v>1278</v>
      </c>
      <c r="B58" s="195">
        <v>49</v>
      </c>
      <c r="C58" s="198" t="s">
        <v>1396</v>
      </c>
      <c r="D58" s="338">
        <v>410023</v>
      </c>
      <c r="E58" s="416"/>
      <c r="F58" s="416"/>
      <c r="G58" s="368">
        <v>29129</v>
      </c>
      <c r="H58" s="338"/>
      <c r="I58" s="369">
        <v>3.0495901363953815</v>
      </c>
      <c r="J58" s="370">
        <v>3.0495901363953815</v>
      </c>
      <c r="K58" s="370">
        <v>5.268817204301075</v>
      </c>
      <c r="L58" s="338">
        <v>9.3000000000000007</v>
      </c>
      <c r="M58" s="370">
        <v>49</v>
      </c>
      <c r="N58" s="370"/>
      <c r="O58" s="338" t="s">
        <v>15</v>
      </c>
      <c r="P58" s="338" t="s">
        <v>6</v>
      </c>
      <c r="Q58" s="338" t="s">
        <v>442</v>
      </c>
      <c r="R58" s="338" t="s">
        <v>1356</v>
      </c>
      <c r="S58" s="338" t="s">
        <v>4</v>
      </c>
      <c r="T58" s="338" t="s">
        <v>1283</v>
      </c>
      <c r="U58" s="198" t="s">
        <v>1397</v>
      </c>
      <c r="V58" s="371" t="s">
        <v>36</v>
      </c>
      <c r="W58" s="371"/>
      <c r="X58" s="338"/>
      <c r="Y58" s="353"/>
      <c r="Z58" s="353"/>
      <c r="AA58" s="353"/>
      <c r="AB58" s="353"/>
      <c r="AC58" s="353"/>
      <c r="AD58" s="353"/>
      <c r="AE58" s="353"/>
      <c r="AF58" s="353"/>
      <c r="AG58" s="353"/>
      <c r="AH58" s="353"/>
      <c r="AI58" s="353"/>
      <c r="AJ58" s="353"/>
      <c r="AK58" s="353"/>
      <c r="AL58" s="353"/>
      <c r="AM58" s="353"/>
      <c r="AN58" s="353"/>
      <c r="AO58" s="353"/>
      <c r="AP58" s="353"/>
      <c r="AQ58" s="353"/>
      <c r="AR58" s="353"/>
      <c r="AS58" s="353"/>
      <c r="AT58" s="353"/>
      <c r="AU58" s="353"/>
      <c r="AV58" s="353"/>
      <c r="AW58" s="353"/>
      <c r="AX58" s="353"/>
      <c r="AY58" s="353"/>
      <c r="AZ58" s="353"/>
      <c r="BA58" s="353"/>
    </row>
    <row r="59" spans="1:53" s="367" customFormat="1" ht="24.9" x14ac:dyDescent="0.3">
      <c r="A59" s="367" t="s">
        <v>1278</v>
      </c>
      <c r="B59" s="195">
        <v>50</v>
      </c>
      <c r="C59" s="198" t="s">
        <v>1398</v>
      </c>
      <c r="D59" s="338">
        <v>410025</v>
      </c>
      <c r="E59" s="416"/>
      <c r="F59" s="416"/>
      <c r="G59" s="368">
        <v>29129</v>
      </c>
      <c r="H59" s="338"/>
      <c r="I59" s="370">
        <v>4.55</v>
      </c>
      <c r="J59" s="370">
        <v>3.69</v>
      </c>
      <c r="K59" s="370">
        <v>4.3</v>
      </c>
      <c r="L59" s="370">
        <v>16.8</v>
      </c>
      <c r="M59" s="370">
        <v>72.239999999999995</v>
      </c>
      <c r="N59" s="370"/>
      <c r="O59" s="338" t="s">
        <v>15</v>
      </c>
      <c r="P59" s="338" t="s">
        <v>6</v>
      </c>
      <c r="Q59" s="338" t="s">
        <v>442</v>
      </c>
      <c r="R59" s="338" t="s">
        <v>1356</v>
      </c>
      <c r="S59" s="338" t="s">
        <v>4</v>
      </c>
      <c r="T59" s="338" t="s">
        <v>1283</v>
      </c>
      <c r="U59" s="198" t="s">
        <v>1397</v>
      </c>
      <c r="V59" s="371" t="s">
        <v>36</v>
      </c>
      <c r="W59" s="371"/>
      <c r="X59" s="338"/>
      <c r="Y59" s="353"/>
      <c r="Z59" s="353"/>
      <c r="AA59" s="353"/>
      <c r="AB59" s="353"/>
      <c r="AC59" s="353"/>
      <c r="AD59" s="353"/>
      <c r="AE59" s="353"/>
      <c r="AF59" s="353"/>
      <c r="AG59" s="353"/>
      <c r="AH59" s="353"/>
      <c r="AI59" s="353"/>
      <c r="AJ59" s="353"/>
      <c r="AK59" s="353"/>
      <c r="AL59" s="353"/>
      <c r="AM59" s="353"/>
      <c r="AN59" s="353"/>
      <c r="AO59" s="353"/>
      <c r="AP59" s="353"/>
      <c r="AQ59" s="353"/>
      <c r="AR59" s="353"/>
      <c r="AS59" s="353"/>
      <c r="AT59" s="353"/>
      <c r="AU59" s="353"/>
      <c r="AV59" s="353"/>
      <c r="AW59" s="353"/>
      <c r="AX59" s="353"/>
      <c r="AY59" s="353"/>
      <c r="AZ59" s="353"/>
      <c r="BA59" s="353"/>
    </row>
    <row r="60" spans="1:53" s="367" customFormat="1" ht="37.299999999999997" x14ac:dyDescent="0.3">
      <c r="A60" s="367" t="s">
        <v>1296</v>
      </c>
      <c r="B60" s="195">
        <v>51</v>
      </c>
      <c r="C60" s="198" t="s">
        <v>1399</v>
      </c>
      <c r="D60" s="338">
        <v>410027</v>
      </c>
      <c r="E60" s="416"/>
      <c r="F60" s="416"/>
      <c r="G60" s="368">
        <v>29160</v>
      </c>
      <c r="H60" s="338"/>
      <c r="I60" s="369">
        <v>37.86</v>
      </c>
      <c r="J60" s="370">
        <v>13.33</v>
      </c>
      <c r="K60" s="370">
        <v>12</v>
      </c>
      <c r="L60" s="338">
        <v>630.4</v>
      </c>
      <c r="M60" s="370">
        <v>5833.2</v>
      </c>
      <c r="N60" s="370"/>
      <c r="O60" s="338" t="s">
        <v>43</v>
      </c>
      <c r="P60" s="338" t="s">
        <v>4</v>
      </c>
      <c r="Q60" s="338" t="s">
        <v>442</v>
      </c>
      <c r="R60" s="338" t="s">
        <v>1400</v>
      </c>
      <c r="S60" s="338" t="s">
        <v>4</v>
      </c>
      <c r="T60" s="338" t="s">
        <v>1283</v>
      </c>
      <c r="U60" s="198" t="s">
        <v>1401</v>
      </c>
      <c r="V60" s="371" t="s">
        <v>36</v>
      </c>
      <c r="W60" s="371"/>
      <c r="X60" s="338"/>
      <c r="Y60" s="353"/>
      <c r="Z60" s="353"/>
      <c r="AA60" s="353"/>
      <c r="AB60" s="353"/>
      <c r="AC60" s="353"/>
      <c r="AD60" s="353"/>
      <c r="AE60" s="353"/>
      <c r="AF60" s="353"/>
      <c r="AG60" s="353"/>
      <c r="AH60" s="353"/>
      <c r="AI60" s="353"/>
      <c r="AJ60" s="353"/>
      <c r="AK60" s="353"/>
      <c r="AL60" s="353"/>
      <c r="AM60" s="353"/>
      <c r="AN60" s="353"/>
      <c r="AO60" s="353"/>
      <c r="AP60" s="353"/>
      <c r="AQ60" s="353"/>
      <c r="AR60" s="353"/>
      <c r="AS60" s="353"/>
      <c r="AT60" s="353"/>
      <c r="AU60" s="353"/>
      <c r="AV60" s="353"/>
      <c r="AW60" s="353"/>
      <c r="AX60" s="353"/>
      <c r="AY60" s="353"/>
      <c r="AZ60" s="353"/>
      <c r="BA60" s="353"/>
    </row>
    <row r="61" spans="1:53" s="367" customFormat="1" ht="62.15" x14ac:dyDescent="0.3">
      <c r="A61" s="367" t="s">
        <v>1278</v>
      </c>
      <c r="B61" s="195">
        <v>52</v>
      </c>
      <c r="C61" s="198" t="s">
        <v>1402</v>
      </c>
      <c r="D61" s="338">
        <v>410032</v>
      </c>
      <c r="E61" s="416"/>
      <c r="F61" s="416"/>
      <c r="G61" s="368">
        <v>29190</v>
      </c>
      <c r="H61" s="338" t="s">
        <v>281</v>
      </c>
      <c r="I61" s="369">
        <v>31.8</v>
      </c>
      <c r="J61" s="370">
        <v>27.5</v>
      </c>
      <c r="K61" s="370">
        <v>20.5</v>
      </c>
      <c r="L61" s="338">
        <v>1249.2</v>
      </c>
      <c r="M61" s="370">
        <v>33215</v>
      </c>
      <c r="N61" s="370"/>
      <c r="O61" s="338" t="s">
        <v>1403</v>
      </c>
      <c r="P61" s="338" t="s">
        <v>4</v>
      </c>
      <c r="Q61" s="338" t="s">
        <v>5</v>
      </c>
      <c r="R61" s="338" t="s">
        <v>1404</v>
      </c>
      <c r="S61" s="338" t="s">
        <v>4</v>
      </c>
      <c r="T61" s="338" t="s">
        <v>1283</v>
      </c>
      <c r="U61" s="198" t="s">
        <v>1405</v>
      </c>
      <c r="V61" s="371" t="s">
        <v>36</v>
      </c>
      <c r="W61" s="371"/>
      <c r="X61" s="338"/>
      <c r="Y61" s="353"/>
      <c r="Z61" s="353"/>
      <c r="AA61" s="353"/>
      <c r="AB61" s="353"/>
      <c r="AC61" s="353"/>
      <c r="AD61" s="353"/>
      <c r="AE61" s="353"/>
      <c r="AF61" s="353"/>
      <c r="AG61" s="353"/>
      <c r="AH61" s="353"/>
      <c r="AI61" s="353"/>
      <c r="AJ61" s="353"/>
      <c r="AK61" s="353"/>
      <c r="AL61" s="353"/>
      <c r="AM61" s="353"/>
      <c r="AN61" s="353"/>
      <c r="AO61" s="353"/>
      <c r="AP61" s="353"/>
      <c r="AQ61" s="353"/>
      <c r="AR61" s="353"/>
      <c r="AS61" s="353"/>
      <c r="AT61" s="353"/>
      <c r="AU61" s="353"/>
      <c r="AV61" s="353"/>
      <c r="AW61" s="353"/>
      <c r="AX61" s="353"/>
      <c r="AY61" s="353"/>
      <c r="AZ61" s="353"/>
      <c r="BA61" s="353"/>
    </row>
    <row r="62" spans="1:53" s="367" customFormat="1" ht="24.9" x14ac:dyDescent="0.3">
      <c r="A62" s="367" t="s">
        <v>1278</v>
      </c>
      <c r="B62" s="195">
        <v>53</v>
      </c>
      <c r="C62" s="198" t="s">
        <v>1406</v>
      </c>
      <c r="D62" s="338">
        <v>410034</v>
      </c>
      <c r="E62" s="416"/>
      <c r="F62" s="416"/>
      <c r="G62" s="368">
        <v>29281</v>
      </c>
      <c r="H62" s="338"/>
      <c r="I62" s="369">
        <v>37.090000000000003</v>
      </c>
      <c r="J62" s="370">
        <v>12.7</v>
      </c>
      <c r="K62" s="370" t="s">
        <v>1407</v>
      </c>
      <c r="L62" s="338">
        <v>540.79999999999995</v>
      </c>
      <c r="M62" s="370">
        <v>3784</v>
      </c>
      <c r="N62" s="370"/>
      <c r="O62" s="338" t="s">
        <v>43</v>
      </c>
      <c r="P62" s="338" t="s">
        <v>4</v>
      </c>
      <c r="Q62" s="338" t="s">
        <v>997</v>
      </c>
      <c r="R62" s="338" t="s">
        <v>1408</v>
      </c>
      <c r="S62" s="338" t="s">
        <v>4</v>
      </c>
      <c r="T62" s="338" t="s">
        <v>1283</v>
      </c>
      <c r="U62" s="198" t="s">
        <v>1368</v>
      </c>
      <c r="V62" s="371" t="s">
        <v>36</v>
      </c>
      <c r="W62" s="371"/>
      <c r="X62" s="338"/>
      <c r="Y62" s="353"/>
      <c r="Z62" s="353"/>
      <c r="AA62" s="353"/>
      <c r="AB62" s="353"/>
      <c r="AC62" s="353"/>
      <c r="AD62" s="353"/>
      <c r="AE62" s="353"/>
      <c r="AF62" s="353"/>
      <c r="AG62" s="353"/>
      <c r="AH62" s="353"/>
      <c r="AI62" s="353"/>
      <c r="AJ62" s="353"/>
      <c r="AK62" s="353"/>
      <c r="AL62" s="353"/>
      <c r="AM62" s="353"/>
      <c r="AN62" s="353"/>
      <c r="AO62" s="353"/>
      <c r="AP62" s="353"/>
      <c r="AQ62" s="353"/>
      <c r="AR62" s="353"/>
      <c r="AS62" s="353"/>
      <c r="AT62" s="353"/>
      <c r="AU62" s="353"/>
      <c r="AV62" s="353"/>
      <c r="AW62" s="353"/>
      <c r="AX62" s="353"/>
      <c r="AY62" s="353"/>
      <c r="AZ62" s="353"/>
      <c r="BA62" s="353"/>
    </row>
    <row r="63" spans="1:53" s="367" customFormat="1" ht="24.9" x14ac:dyDescent="0.3">
      <c r="A63" s="367" t="s">
        <v>1409</v>
      </c>
      <c r="B63" s="195">
        <v>54</v>
      </c>
      <c r="C63" s="198" t="s">
        <v>1410</v>
      </c>
      <c r="D63" s="338">
        <v>410035</v>
      </c>
      <c r="E63" s="416"/>
      <c r="F63" s="416"/>
      <c r="G63" s="368">
        <v>29465</v>
      </c>
      <c r="H63" s="338"/>
      <c r="I63" s="369">
        <v>49.1</v>
      </c>
      <c r="J63" s="370">
        <v>10.3</v>
      </c>
      <c r="K63" s="370">
        <v>5.5</v>
      </c>
      <c r="L63" s="338">
        <v>974.2</v>
      </c>
      <c r="M63" s="370">
        <v>5358.1</v>
      </c>
      <c r="N63" s="370"/>
      <c r="O63" s="338" t="s">
        <v>15</v>
      </c>
      <c r="P63" s="338" t="s">
        <v>6</v>
      </c>
      <c r="Q63" s="338" t="s">
        <v>5</v>
      </c>
      <c r="R63" s="338" t="s">
        <v>1339</v>
      </c>
      <c r="S63" s="338" t="s">
        <v>4</v>
      </c>
      <c r="T63" s="338" t="s">
        <v>1283</v>
      </c>
      <c r="U63" s="198" t="s">
        <v>1411</v>
      </c>
      <c r="V63" s="371" t="s">
        <v>36</v>
      </c>
      <c r="W63" s="371"/>
      <c r="X63" s="338"/>
      <c r="Y63" s="353"/>
      <c r="Z63" s="353"/>
      <c r="AA63" s="353"/>
      <c r="AB63" s="353"/>
      <c r="AC63" s="353"/>
      <c r="AD63" s="353"/>
      <c r="AE63" s="353"/>
      <c r="AF63" s="353"/>
      <c r="AG63" s="353"/>
      <c r="AH63" s="353"/>
      <c r="AI63" s="353"/>
      <c r="AJ63" s="353"/>
      <c r="AK63" s="353"/>
      <c r="AL63" s="353"/>
      <c r="AM63" s="353"/>
      <c r="AN63" s="353"/>
      <c r="AO63" s="353"/>
      <c r="AP63" s="353"/>
      <c r="AQ63" s="353"/>
      <c r="AR63" s="353"/>
      <c r="AS63" s="353"/>
      <c r="AT63" s="353"/>
      <c r="AU63" s="353"/>
      <c r="AV63" s="353"/>
      <c r="AW63" s="353"/>
      <c r="AX63" s="353"/>
      <c r="AY63" s="353"/>
      <c r="AZ63" s="353"/>
      <c r="BA63" s="353"/>
    </row>
    <row r="64" spans="1:53" s="367" customFormat="1" ht="24.9" x14ac:dyDescent="0.3">
      <c r="A64" s="367" t="s">
        <v>1316</v>
      </c>
      <c r="B64" s="195">
        <v>55</v>
      </c>
      <c r="C64" s="198" t="s">
        <v>1412</v>
      </c>
      <c r="D64" s="338">
        <v>410036</v>
      </c>
      <c r="E64" s="416"/>
      <c r="F64" s="416"/>
      <c r="G64" s="368">
        <v>29738</v>
      </c>
      <c r="H64" s="338"/>
      <c r="I64" s="369">
        <v>92.76</v>
      </c>
      <c r="J64" s="370">
        <v>12.7</v>
      </c>
      <c r="K64" s="370" t="s">
        <v>1413</v>
      </c>
      <c r="L64" s="338">
        <v>1057.8</v>
      </c>
      <c r="M64" s="370">
        <v>12153</v>
      </c>
      <c r="N64" s="370"/>
      <c r="O64" s="338" t="s">
        <v>15</v>
      </c>
      <c r="P64" s="338" t="s">
        <v>6</v>
      </c>
      <c r="Q64" s="338" t="s">
        <v>442</v>
      </c>
      <c r="R64" s="338" t="s">
        <v>1414</v>
      </c>
      <c r="S64" s="338" t="s">
        <v>4</v>
      </c>
      <c r="T64" s="338" t="s">
        <v>1283</v>
      </c>
      <c r="U64" s="198" t="s">
        <v>1415</v>
      </c>
      <c r="V64" s="371" t="s">
        <v>36</v>
      </c>
      <c r="W64" s="371"/>
      <c r="X64" s="338"/>
      <c r="Y64" s="353"/>
      <c r="Z64" s="353"/>
      <c r="AA64" s="353"/>
      <c r="AB64" s="353"/>
      <c r="AC64" s="353"/>
      <c r="AD64" s="353"/>
      <c r="AE64" s="353"/>
      <c r="AF64" s="353"/>
      <c r="AG64" s="353"/>
      <c r="AH64" s="353"/>
      <c r="AI64" s="353"/>
      <c r="AJ64" s="353"/>
      <c r="AK64" s="353"/>
      <c r="AL64" s="353"/>
      <c r="AM64" s="353"/>
      <c r="AN64" s="353"/>
      <c r="AO64" s="353"/>
      <c r="AP64" s="353"/>
      <c r="AQ64" s="353"/>
      <c r="AR64" s="353"/>
      <c r="AS64" s="353"/>
      <c r="AT64" s="353"/>
      <c r="AU64" s="353"/>
      <c r="AV64" s="353"/>
      <c r="AW64" s="353"/>
      <c r="AX64" s="353"/>
      <c r="AY64" s="353"/>
      <c r="AZ64" s="353"/>
      <c r="BA64" s="353"/>
    </row>
    <row r="65" spans="1:53" s="367" customFormat="1" ht="37.299999999999997" x14ac:dyDescent="0.3">
      <c r="A65" s="367" t="s">
        <v>1278</v>
      </c>
      <c r="B65" s="195">
        <v>56</v>
      </c>
      <c r="C65" s="198" t="s">
        <v>1416</v>
      </c>
      <c r="D65" s="338">
        <v>410038</v>
      </c>
      <c r="E65" s="416"/>
      <c r="F65" s="416"/>
      <c r="G65" s="368">
        <v>29921</v>
      </c>
      <c r="H65" s="338"/>
      <c r="I65" s="369">
        <v>43.2</v>
      </c>
      <c r="J65" s="370">
        <v>22.2</v>
      </c>
      <c r="K65" s="370">
        <v>10.7</v>
      </c>
      <c r="L65" s="338">
        <v>1255.5999999999999</v>
      </c>
      <c r="M65" s="370">
        <v>9729.2999999999993</v>
      </c>
      <c r="N65" s="370"/>
      <c r="O65" s="338" t="s">
        <v>43</v>
      </c>
      <c r="P65" s="338" t="s">
        <v>6</v>
      </c>
      <c r="Q65" s="338" t="s">
        <v>442</v>
      </c>
      <c r="R65" s="338" t="s">
        <v>1417</v>
      </c>
      <c r="S65" s="338" t="s">
        <v>4</v>
      </c>
      <c r="T65" s="338" t="s">
        <v>1283</v>
      </c>
      <c r="U65" s="198" t="s">
        <v>1418</v>
      </c>
      <c r="V65" s="371" t="s">
        <v>36</v>
      </c>
      <c r="W65" s="371"/>
      <c r="X65" s="338"/>
      <c r="Y65" s="353"/>
      <c r="Z65" s="353"/>
      <c r="AA65" s="353"/>
      <c r="AB65" s="353"/>
      <c r="AC65" s="353"/>
      <c r="AD65" s="353"/>
      <c r="AE65" s="353"/>
      <c r="AF65" s="353"/>
      <c r="AG65" s="353"/>
      <c r="AH65" s="353"/>
      <c r="AI65" s="353"/>
      <c r="AJ65" s="353"/>
      <c r="AK65" s="353"/>
      <c r="AL65" s="353"/>
      <c r="AM65" s="353"/>
      <c r="AN65" s="353"/>
      <c r="AO65" s="353"/>
      <c r="AP65" s="353"/>
      <c r="AQ65" s="353"/>
      <c r="AR65" s="353"/>
      <c r="AS65" s="353"/>
      <c r="AT65" s="353"/>
      <c r="AU65" s="353"/>
      <c r="AV65" s="353"/>
      <c r="AW65" s="353"/>
      <c r="AX65" s="353"/>
      <c r="AY65" s="353"/>
      <c r="AZ65" s="353"/>
      <c r="BA65" s="353"/>
    </row>
    <row r="66" spans="1:53" s="367" customFormat="1" ht="24.9" x14ac:dyDescent="0.3">
      <c r="A66" s="367" t="s">
        <v>1316</v>
      </c>
      <c r="B66" s="195">
        <v>57</v>
      </c>
      <c r="C66" s="198" t="s">
        <v>1419</v>
      </c>
      <c r="D66" s="372">
        <v>410042</v>
      </c>
      <c r="E66" s="372"/>
      <c r="F66" s="372"/>
      <c r="G66" s="368">
        <v>30682</v>
      </c>
      <c r="H66" s="338"/>
      <c r="I66" s="369">
        <v>26.969230769230769</v>
      </c>
      <c r="J66" s="370">
        <v>13</v>
      </c>
      <c r="K66" s="370">
        <v>16.192241871078149</v>
      </c>
      <c r="L66" s="338">
        <v>350.6</v>
      </c>
      <c r="M66" s="370">
        <v>5677</v>
      </c>
      <c r="N66" s="370"/>
      <c r="O66" s="338" t="s">
        <v>43</v>
      </c>
      <c r="P66" s="338" t="s">
        <v>6</v>
      </c>
      <c r="Q66" s="338" t="s">
        <v>442</v>
      </c>
      <c r="R66" s="338" t="s">
        <v>1318</v>
      </c>
      <c r="S66" s="338" t="s">
        <v>6</v>
      </c>
      <c r="T66" s="338" t="s">
        <v>1283</v>
      </c>
      <c r="U66" s="198" t="s">
        <v>1420</v>
      </c>
      <c r="V66" s="371" t="s">
        <v>36</v>
      </c>
      <c r="W66" s="371"/>
      <c r="X66" s="338"/>
      <c r="Y66" s="353"/>
      <c r="Z66" s="353"/>
      <c r="AA66" s="353"/>
      <c r="AB66" s="353"/>
      <c r="AC66" s="353"/>
      <c r="AD66" s="353"/>
      <c r="AE66" s="353"/>
      <c r="AF66" s="353"/>
      <c r="AG66" s="353"/>
      <c r="AH66" s="353"/>
      <c r="AI66" s="353"/>
      <c r="AJ66" s="353"/>
      <c r="AK66" s="353"/>
      <c r="AL66" s="353"/>
      <c r="AM66" s="353"/>
      <c r="AN66" s="353"/>
      <c r="AO66" s="353"/>
      <c r="AP66" s="353"/>
      <c r="AQ66" s="353"/>
      <c r="AR66" s="353"/>
      <c r="AS66" s="353"/>
      <c r="AT66" s="353"/>
      <c r="AU66" s="353"/>
      <c r="AV66" s="353"/>
      <c r="AW66" s="353"/>
      <c r="AX66" s="353"/>
      <c r="AY66" s="353"/>
      <c r="AZ66" s="353"/>
      <c r="BA66" s="353"/>
    </row>
    <row r="67" spans="1:53" s="367" customFormat="1" ht="24.9" x14ac:dyDescent="0.3">
      <c r="A67" s="367" t="s">
        <v>1296</v>
      </c>
      <c r="B67" s="195">
        <v>58</v>
      </c>
      <c r="C67" s="198" t="s">
        <v>1421</v>
      </c>
      <c r="D67" s="338">
        <v>410043</v>
      </c>
      <c r="E67" s="416"/>
      <c r="F67" s="416"/>
      <c r="G67" s="368">
        <v>31017</v>
      </c>
      <c r="H67" s="338"/>
      <c r="I67" s="369">
        <v>32.46</v>
      </c>
      <c r="J67" s="370">
        <v>15</v>
      </c>
      <c r="K67" s="370">
        <v>9.1999999999999993</v>
      </c>
      <c r="L67" s="338">
        <v>895.4</v>
      </c>
      <c r="M67" s="370">
        <v>4475</v>
      </c>
      <c r="N67" s="370"/>
      <c r="O67" s="338" t="s">
        <v>43</v>
      </c>
      <c r="P67" s="338" t="s">
        <v>6</v>
      </c>
      <c r="Q67" s="338" t="s">
        <v>442</v>
      </c>
      <c r="R67" s="338" t="s">
        <v>1422</v>
      </c>
      <c r="S67" s="338" t="s">
        <v>4</v>
      </c>
      <c r="T67" s="338" t="s">
        <v>1283</v>
      </c>
      <c r="U67" s="198" t="s">
        <v>1423</v>
      </c>
      <c r="V67" s="371" t="s">
        <v>36</v>
      </c>
      <c r="W67" s="371"/>
      <c r="X67" s="338"/>
      <c r="Y67" s="353"/>
      <c r="Z67" s="353"/>
      <c r="AA67" s="353"/>
      <c r="AB67" s="353"/>
      <c r="AC67" s="353"/>
      <c r="AD67" s="353"/>
      <c r="AE67" s="353"/>
      <c r="AF67" s="353"/>
      <c r="AG67" s="353"/>
      <c r="AH67" s="353"/>
      <c r="AI67" s="353"/>
      <c r="AJ67" s="353"/>
      <c r="AK67" s="353"/>
      <c r="AL67" s="353"/>
      <c r="AM67" s="353"/>
      <c r="AN67" s="353"/>
      <c r="AO67" s="353"/>
      <c r="AP67" s="353"/>
      <c r="AQ67" s="353"/>
      <c r="AR67" s="353"/>
      <c r="AS67" s="353"/>
      <c r="AT67" s="353"/>
      <c r="AU67" s="353"/>
      <c r="AV67" s="353"/>
      <c r="AW67" s="353"/>
      <c r="AX67" s="353"/>
      <c r="AY67" s="353"/>
      <c r="AZ67" s="353"/>
      <c r="BA67" s="353"/>
    </row>
    <row r="68" spans="1:53" s="367" customFormat="1" ht="24.9" x14ac:dyDescent="0.3">
      <c r="A68" s="367" t="s">
        <v>1316</v>
      </c>
      <c r="B68" s="195">
        <v>59</v>
      </c>
      <c r="C68" s="198" t="s">
        <v>1424</v>
      </c>
      <c r="D68" s="338">
        <v>410045</v>
      </c>
      <c r="E68" s="416"/>
      <c r="F68" s="416"/>
      <c r="G68" s="368">
        <v>31382</v>
      </c>
      <c r="H68" s="338"/>
      <c r="I68" s="369">
        <v>92.76</v>
      </c>
      <c r="J68" s="370">
        <v>12.7</v>
      </c>
      <c r="K68" s="370" t="s">
        <v>1413</v>
      </c>
      <c r="L68" s="338">
        <v>1057.8</v>
      </c>
      <c r="M68" s="370">
        <v>12153</v>
      </c>
      <c r="N68" s="370"/>
      <c r="O68" s="338">
        <v>1</v>
      </c>
      <c r="P68" s="338" t="s">
        <v>6</v>
      </c>
      <c r="Q68" s="338" t="s">
        <v>442</v>
      </c>
      <c r="R68" s="338" t="s">
        <v>1414</v>
      </c>
      <c r="S68" s="338" t="s">
        <v>4</v>
      </c>
      <c r="T68" s="338" t="s">
        <v>1283</v>
      </c>
      <c r="U68" s="198" t="s">
        <v>1415</v>
      </c>
      <c r="V68" s="371" t="s">
        <v>36</v>
      </c>
      <c r="W68" s="371"/>
      <c r="X68" s="338"/>
      <c r="Y68" s="353"/>
      <c r="Z68" s="353"/>
      <c r="AA68" s="353"/>
      <c r="AB68" s="353"/>
      <c r="AC68" s="353"/>
      <c r="AD68" s="353"/>
      <c r="AE68" s="353"/>
      <c r="AF68" s="353"/>
      <c r="AG68" s="353"/>
      <c r="AH68" s="353"/>
      <c r="AI68" s="353"/>
      <c r="AJ68" s="353"/>
      <c r="AK68" s="353"/>
      <c r="AL68" s="353"/>
      <c r="AM68" s="353"/>
      <c r="AN68" s="353"/>
      <c r="AO68" s="353"/>
      <c r="AP68" s="353"/>
      <c r="AQ68" s="353"/>
      <c r="AR68" s="353"/>
      <c r="AS68" s="353"/>
      <c r="AT68" s="353"/>
      <c r="AU68" s="353"/>
      <c r="AV68" s="353"/>
      <c r="AW68" s="353"/>
      <c r="AX68" s="353"/>
      <c r="AY68" s="353"/>
      <c r="AZ68" s="353"/>
      <c r="BA68" s="353"/>
    </row>
    <row r="69" spans="1:53" s="367" customFormat="1" ht="24.9" x14ac:dyDescent="0.3">
      <c r="A69" s="367" t="s">
        <v>1409</v>
      </c>
      <c r="B69" s="195">
        <v>60</v>
      </c>
      <c r="C69" s="198" t="s">
        <v>1425</v>
      </c>
      <c r="D69" s="338">
        <v>410047</v>
      </c>
      <c r="E69" s="416"/>
      <c r="F69" s="416"/>
      <c r="G69" s="368">
        <v>31747</v>
      </c>
      <c r="H69" s="338"/>
      <c r="I69" s="369">
        <v>14.546153846153846</v>
      </c>
      <c r="J69" s="370">
        <v>13</v>
      </c>
      <c r="K69" s="370">
        <v>12</v>
      </c>
      <c r="L69" s="338">
        <v>189.1</v>
      </c>
      <c r="M69" s="370">
        <v>4924</v>
      </c>
      <c r="N69" s="370"/>
      <c r="O69" s="338" t="s">
        <v>43</v>
      </c>
      <c r="P69" s="338" t="s">
        <v>6</v>
      </c>
      <c r="Q69" s="338" t="s">
        <v>442</v>
      </c>
      <c r="R69" s="338" t="s">
        <v>1426</v>
      </c>
      <c r="S69" s="338" t="s">
        <v>4</v>
      </c>
      <c r="T69" s="338" t="s">
        <v>1283</v>
      </c>
      <c r="U69" s="198" t="s">
        <v>1427</v>
      </c>
      <c r="V69" s="371" t="s">
        <v>36</v>
      </c>
      <c r="W69" s="371"/>
      <c r="X69" s="338"/>
      <c r="Y69" s="353"/>
      <c r="Z69" s="353"/>
      <c r="AA69" s="353"/>
      <c r="AB69" s="353"/>
      <c r="AC69" s="353"/>
      <c r="AD69" s="353"/>
      <c r="AE69" s="353"/>
      <c r="AF69" s="353"/>
      <c r="AG69" s="353"/>
      <c r="AH69" s="353"/>
      <c r="AI69" s="353"/>
      <c r="AJ69" s="353"/>
      <c r="AK69" s="353"/>
      <c r="AL69" s="353"/>
      <c r="AM69" s="353"/>
      <c r="AN69" s="353"/>
      <c r="AO69" s="353"/>
      <c r="AP69" s="353"/>
      <c r="AQ69" s="353"/>
      <c r="AR69" s="353"/>
      <c r="AS69" s="353"/>
      <c r="AT69" s="353"/>
      <c r="AU69" s="353"/>
      <c r="AV69" s="353"/>
      <c r="AW69" s="353"/>
      <c r="AX69" s="353"/>
      <c r="AY69" s="353"/>
      <c r="AZ69" s="353"/>
      <c r="BA69" s="353"/>
    </row>
    <row r="70" spans="1:53" s="367" customFormat="1" ht="24.9" x14ac:dyDescent="0.3">
      <c r="A70" s="367" t="s">
        <v>1316</v>
      </c>
      <c r="B70" s="195">
        <v>61</v>
      </c>
      <c r="C70" s="198" t="s">
        <v>1428</v>
      </c>
      <c r="D70" s="338">
        <v>410051</v>
      </c>
      <c r="E70" s="416"/>
      <c r="F70" s="416"/>
      <c r="G70" s="368">
        <v>32112</v>
      </c>
      <c r="H70" s="338"/>
      <c r="I70" s="369">
        <v>30.62</v>
      </c>
      <c r="J70" s="370">
        <v>18.02</v>
      </c>
      <c r="K70" s="370" t="s">
        <v>1429</v>
      </c>
      <c r="L70" s="338">
        <v>364.9</v>
      </c>
      <c r="M70" s="370">
        <v>2868</v>
      </c>
      <c r="N70" s="370"/>
      <c r="O70" s="338" t="s">
        <v>15</v>
      </c>
      <c r="P70" s="338" t="s">
        <v>6</v>
      </c>
      <c r="Q70" s="338" t="s">
        <v>442</v>
      </c>
      <c r="R70" s="338" t="s">
        <v>1430</v>
      </c>
      <c r="S70" s="338" t="s">
        <v>4</v>
      </c>
      <c r="T70" s="338" t="s">
        <v>1283</v>
      </c>
      <c r="U70" s="198" t="s">
        <v>1431</v>
      </c>
      <c r="V70" s="371" t="s">
        <v>36</v>
      </c>
      <c r="W70" s="371"/>
      <c r="X70" s="338"/>
      <c r="Y70" s="353"/>
      <c r="Z70" s="353"/>
      <c r="AA70" s="353"/>
      <c r="AB70" s="353"/>
      <c r="AC70" s="353"/>
      <c r="AD70" s="353"/>
      <c r="AE70" s="353"/>
      <c r="AF70" s="353"/>
      <c r="AG70" s="353"/>
      <c r="AH70" s="353"/>
      <c r="AI70" s="353"/>
      <c r="AJ70" s="353"/>
      <c r="AK70" s="353"/>
      <c r="AL70" s="353"/>
      <c r="AM70" s="353"/>
      <c r="AN70" s="353"/>
      <c r="AO70" s="353"/>
      <c r="AP70" s="353"/>
      <c r="AQ70" s="353"/>
      <c r="AR70" s="353"/>
      <c r="AS70" s="353"/>
      <c r="AT70" s="353"/>
      <c r="AU70" s="353"/>
      <c r="AV70" s="353"/>
      <c r="AW70" s="353"/>
      <c r="AX70" s="353"/>
      <c r="AY70" s="353"/>
      <c r="AZ70" s="353"/>
      <c r="BA70" s="353"/>
    </row>
    <row r="71" spans="1:53" s="367" customFormat="1" ht="24.9" x14ac:dyDescent="0.3">
      <c r="A71" s="367" t="s">
        <v>1316</v>
      </c>
      <c r="B71" s="195">
        <v>62</v>
      </c>
      <c r="C71" s="198" t="s">
        <v>1432</v>
      </c>
      <c r="D71" s="338">
        <v>410053</v>
      </c>
      <c r="E71" s="416"/>
      <c r="F71" s="416"/>
      <c r="G71" s="368">
        <v>32417</v>
      </c>
      <c r="H71" s="338"/>
      <c r="I71" s="370">
        <v>3.9496835316262997</v>
      </c>
      <c r="J71" s="370">
        <v>3.9496835316262997</v>
      </c>
      <c r="K71" s="370">
        <v>5.8974358974358978</v>
      </c>
      <c r="L71" s="370">
        <v>15.6</v>
      </c>
      <c r="M71" s="370">
        <v>92</v>
      </c>
      <c r="N71" s="370"/>
      <c r="O71" s="338" t="s">
        <v>15</v>
      </c>
      <c r="P71" s="338" t="s">
        <v>6</v>
      </c>
      <c r="Q71" s="338" t="s">
        <v>442</v>
      </c>
      <c r="R71" s="338" t="s">
        <v>1318</v>
      </c>
      <c r="S71" s="338" t="s">
        <v>4</v>
      </c>
      <c r="T71" s="338" t="s">
        <v>1283</v>
      </c>
      <c r="U71" s="198" t="s">
        <v>1319</v>
      </c>
      <c r="V71" s="371" t="s">
        <v>36</v>
      </c>
      <c r="W71" s="371"/>
      <c r="X71" s="338"/>
      <c r="Y71" s="353"/>
      <c r="Z71" s="353"/>
      <c r="AA71" s="353"/>
      <c r="AB71" s="353"/>
      <c r="AC71" s="353"/>
      <c r="AD71" s="353"/>
      <c r="AE71" s="353"/>
      <c r="AF71" s="353"/>
      <c r="AG71" s="353"/>
      <c r="AH71" s="353"/>
      <c r="AI71" s="353"/>
      <c r="AJ71" s="353"/>
      <c r="AK71" s="353"/>
      <c r="AL71" s="353"/>
      <c r="AM71" s="353"/>
      <c r="AN71" s="353"/>
      <c r="AO71" s="353"/>
      <c r="AP71" s="353"/>
      <c r="AQ71" s="353"/>
      <c r="AR71" s="353"/>
      <c r="AS71" s="353"/>
      <c r="AT71" s="353"/>
      <c r="AU71" s="353"/>
      <c r="AV71" s="353"/>
      <c r="AW71" s="353"/>
      <c r="AX71" s="353"/>
      <c r="AY71" s="353"/>
      <c r="AZ71" s="353"/>
      <c r="BA71" s="353"/>
    </row>
    <row r="72" spans="1:53" s="367" customFormat="1" ht="37.299999999999997" x14ac:dyDescent="0.3">
      <c r="A72" s="367" t="s">
        <v>1296</v>
      </c>
      <c r="B72" s="195">
        <v>63</v>
      </c>
      <c r="C72" s="198" t="s">
        <v>1433</v>
      </c>
      <c r="D72" s="338">
        <v>410054</v>
      </c>
      <c r="E72" s="416"/>
      <c r="F72" s="416"/>
      <c r="G72" s="368">
        <v>32478</v>
      </c>
      <c r="H72" s="338"/>
      <c r="I72" s="369">
        <v>32.950000000000003</v>
      </c>
      <c r="J72" s="370">
        <v>29.65</v>
      </c>
      <c r="K72" s="370">
        <v>7.8</v>
      </c>
      <c r="L72" s="338">
        <v>1095.8</v>
      </c>
      <c r="M72" s="370">
        <v>8213</v>
      </c>
      <c r="N72" s="370"/>
      <c r="O72" s="338" t="s">
        <v>43</v>
      </c>
      <c r="P72" s="338" t="s">
        <v>6</v>
      </c>
      <c r="Q72" s="338" t="s">
        <v>442</v>
      </c>
      <c r="R72" s="338" t="s">
        <v>1314</v>
      </c>
      <c r="S72" s="338" t="s">
        <v>4</v>
      </c>
      <c r="T72" s="338" t="s">
        <v>1283</v>
      </c>
      <c r="U72" s="198" t="s">
        <v>1401</v>
      </c>
      <c r="V72" s="371" t="s">
        <v>36</v>
      </c>
      <c r="W72" s="371"/>
      <c r="X72" s="338"/>
      <c r="Y72" s="353"/>
      <c r="Z72" s="353"/>
      <c r="AA72" s="353"/>
      <c r="AB72" s="353"/>
      <c r="AC72" s="353"/>
      <c r="AD72" s="353"/>
      <c r="AE72" s="353"/>
      <c r="AF72" s="353"/>
      <c r="AG72" s="353"/>
      <c r="AH72" s="353"/>
      <c r="AI72" s="353"/>
      <c r="AJ72" s="353"/>
      <c r="AK72" s="353"/>
      <c r="AL72" s="353"/>
      <c r="AM72" s="353"/>
      <c r="AN72" s="353"/>
      <c r="AO72" s="353"/>
      <c r="AP72" s="353"/>
      <c r="AQ72" s="353"/>
      <c r="AR72" s="353"/>
      <c r="AS72" s="353"/>
      <c r="AT72" s="353"/>
      <c r="AU72" s="353"/>
      <c r="AV72" s="353"/>
      <c r="AW72" s="353"/>
      <c r="AX72" s="353"/>
      <c r="AY72" s="353"/>
      <c r="AZ72" s="353"/>
      <c r="BA72" s="353"/>
    </row>
    <row r="73" spans="1:53" s="367" customFormat="1" ht="37.299999999999997" x14ac:dyDescent="0.3">
      <c r="A73" s="367" t="s">
        <v>1409</v>
      </c>
      <c r="B73" s="195">
        <v>64</v>
      </c>
      <c r="C73" s="198" t="s">
        <v>1434</v>
      </c>
      <c r="D73" s="338">
        <v>410055</v>
      </c>
      <c r="E73" s="416"/>
      <c r="F73" s="416"/>
      <c r="G73" s="368">
        <v>32568</v>
      </c>
      <c r="H73" s="338"/>
      <c r="I73" s="369">
        <v>67.22</v>
      </c>
      <c r="J73" s="370">
        <v>19.02</v>
      </c>
      <c r="K73" s="370">
        <v>10.85</v>
      </c>
      <c r="L73" s="338">
        <v>2689.8</v>
      </c>
      <c r="M73" s="370">
        <v>13872</v>
      </c>
      <c r="N73" s="370"/>
      <c r="O73" s="338">
        <v>2</v>
      </c>
      <c r="P73" s="338" t="s">
        <v>4</v>
      </c>
      <c r="Q73" s="338" t="s">
        <v>442</v>
      </c>
      <c r="R73" s="338" t="s">
        <v>1435</v>
      </c>
      <c r="S73" s="338" t="s">
        <v>4</v>
      </c>
      <c r="T73" s="338" t="s">
        <v>1283</v>
      </c>
      <c r="U73" s="198" t="s">
        <v>1436</v>
      </c>
      <c r="V73" s="371" t="s">
        <v>36</v>
      </c>
      <c r="W73" s="371"/>
      <c r="X73" s="338"/>
      <c r="Y73" s="353"/>
      <c r="Z73" s="353"/>
      <c r="AA73" s="353"/>
      <c r="AB73" s="353"/>
      <c r="AC73" s="353"/>
      <c r="AD73" s="353"/>
      <c r="AE73" s="353"/>
      <c r="AF73" s="353"/>
      <c r="AG73" s="353"/>
      <c r="AH73" s="353"/>
      <c r="AI73" s="353"/>
      <c r="AJ73" s="353"/>
      <c r="AK73" s="353"/>
      <c r="AL73" s="353"/>
      <c r="AM73" s="353"/>
      <c r="AN73" s="353"/>
      <c r="AO73" s="353"/>
      <c r="AP73" s="353"/>
      <c r="AQ73" s="353"/>
      <c r="AR73" s="353"/>
      <c r="AS73" s="353"/>
      <c r="AT73" s="353"/>
      <c r="AU73" s="353"/>
      <c r="AV73" s="353"/>
      <c r="AW73" s="353"/>
      <c r="AX73" s="353"/>
      <c r="AY73" s="353"/>
      <c r="AZ73" s="353"/>
      <c r="BA73" s="353"/>
    </row>
    <row r="74" spans="1:53" s="367" customFormat="1" ht="24.9" x14ac:dyDescent="0.3">
      <c r="A74" s="367" t="s">
        <v>1316</v>
      </c>
      <c r="B74" s="195">
        <v>65</v>
      </c>
      <c r="C74" s="198" t="s">
        <v>1437</v>
      </c>
      <c r="D74" s="338">
        <v>410056</v>
      </c>
      <c r="E74" s="416"/>
      <c r="F74" s="416"/>
      <c r="G74" s="368">
        <v>32629</v>
      </c>
      <c r="H74" s="338"/>
      <c r="I74" s="370">
        <v>3.0822070014844885</v>
      </c>
      <c r="J74" s="370">
        <v>3.082207001484488</v>
      </c>
      <c r="K74" s="370">
        <v>4.9473684210526319</v>
      </c>
      <c r="L74" s="370">
        <v>9.5</v>
      </c>
      <c r="M74" s="370">
        <v>47</v>
      </c>
      <c r="N74" s="370"/>
      <c r="O74" s="338" t="s">
        <v>15</v>
      </c>
      <c r="P74" s="338" t="s">
        <v>6</v>
      </c>
      <c r="Q74" s="338" t="s">
        <v>442</v>
      </c>
      <c r="R74" s="338" t="s">
        <v>1318</v>
      </c>
      <c r="S74" s="338" t="s">
        <v>4</v>
      </c>
      <c r="T74" s="338" t="s">
        <v>1283</v>
      </c>
      <c r="U74" s="198" t="s">
        <v>1319</v>
      </c>
      <c r="V74" s="371" t="s">
        <v>36</v>
      </c>
      <c r="W74" s="371"/>
      <c r="X74" s="338"/>
      <c r="Y74" s="353"/>
      <c r="Z74" s="353"/>
      <c r="AA74" s="353"/>
      <c r="AB74" s="353"/>
      <c r="AC74" s="353"/>
      <c r="AD74" s="353"/>
      <c r="AE74" s="353"/>
      <c r="AF74" s="353"/>
      <c r="AG74" s="353"/>
      <c r="AH74" s="353"/>
      <c r="AI74" s="353"/>
      <c r="AJ74" s="353"/>
      <c r="AK74" s="353"/>
      <c r="AL74" s="353"/>
      <c r="AM74" s="353"/>
      <c r="AN74" s="353"/>
      <c r="AO74" s="353"/>
      <c r="AP74" s="353"/>
      <c r="AQ74" s="353"/>
      <c r="AR74" s="353"/>
      <c r="AS74" s="353"/>
      <c r="AT74" s="353"/>
      <c r="AU74" s="353"/>
      <c r="AV74" s="353"/>
      <c r="AW74" s="353"/>
      <c r="AX74" s="353"/>
      <c r="AY74" s="353"/>
      <c r="AZ74" s="353"/>
      <c r="BA74" s="353"/>
    </row>
    <row r="75" spans="1:53" s="367" customFormat="1" ht="24.9" x14ac:dyDescent="0.3">
      <c r="A75" s="367" t="s">
        <v>1278</v>
      </c>
      <c r="B75" s="195">
        <v>66</v>
      </c>
      <c r="C75" s="198" t="s">
        <v>1438</v>
      </c>
      <c r="D75" s="338">
        <v>410061</v>
      </c>
      <c r="E75" s="416"/>
      <c r="F75" s="416"/>
      <c r="G75" s="368">
        <v>33512</v>
      </c>
      <c r="H75" s="338"/>
      <c r="I75" s="369">
        <v>95.16</v>
      </c>
      <c r="J75" s="370">
        <v>13.88</v>
      </c>
      <c r="K75" s="370">
        <v>9</v>
      </c>
      <c r="L75" s="338">
        <v>1399.8</v>
      </c>
      <c r="M75" s="370">
        <v>13625</v>
      </c>
      <c r="N75" s="370"/>
      <c r="O75" s="338" t="s">
        <v>15</v>
      </c>
      <c r="P75" s="338" t="s">
        <v>4</v>
      </c>
      <c r="Q75" s="338" t="s">
        <v>5</v>
      </c>
      <c r="R75" s="338" t="s">
        <v>1417</v>
      </c>
      <c r="S75" s="338" t="s">
        <v>4</v>
      </c>
      <c r="T75" s="338" t="s">
        <v>1283</v>
      </c>
      <c r="U75" s="198" t="s">
        <v>1439</v>
      </c>
      <c r="V75" s="371" t="s">
        <v>36</v>
      </c>
      <c r="W75" s="371"/>
      <c r="X75" s="338"/>
      <c r="Y75" s="353"/>
      <c r="Z75" s="353"/>
      <c r="AA75" s="353"/>
      <c r="AB75" s="353"/>
      <c r="AC75" s="353"/>
      <c r="AD75" s="353"/>
      <c r="AE75" s="353"/>
      <c r="AF75" s="353"/>
      <c r="AG75" s="353"/>
      <c r="AH75" s="353"/>
      <c r="AI75" s="353"/>
      <c r="AJ75" s="353"/>
      <c r="AK75" s="353"/>
      <c r="AL75" s="353"/>
      <c r="AM75" s="353"/>
      <c r="AN75" s="353"/>
      <c r="AO75" s="353"/>
      <c r="AP75" s="353"/>
      <c r="AQ75" s="353"/>
      <c r="AR75" s="353"/>
      <c r="AS75" s="353"/>
      <c r="AT75" s="353"/>
      <c r="AU75" s="353"/>
      <c r="AV75" s="353"/>
      <c r="AW75" s="353"/>
      <c r="AX75" s="353"/>
      <c r="AY75" s="353"/>
      <c r="AZ75" s="353"/>
      <c r="BA75" s="353"/>
    </row>
    <row r="76" spans="1:53" s="367" customFormat="1" ht="37.299999999999997" x14ac:dyDescent="0.3">
      <c r="A76" s="367" t="s">
        <v>1296</v>
      </c>
      <c r="B76" s="195">
        <v>67</v>
      </c>
      <c r="C76" s="198" t="s">
        <v>1440</v>
      </c>
      <c r="D76" s="338">
        <v>410063</v>
      </c>
      <c r="E76" s="416"/>
      <c r="F76" s="416"/>
      <c r="G76" s="368">
        <v>33573</v>
      </c>
      <c r="H76" s="338"/>
      <c r="I76" s="369">
        <v>36.96</v>
      </c>
      <c r="J76" s="370">
        <v>18.68</v>
      </c>
      <c r="K76" s="370">
        <v>11.32</v>
      </c>
      <c r="L76" s="338">
        <v>823.7</v>
      </c>
      <c r="M76" s="370">
        <v>7802</v>
      </c>
      <c r="N76" s="370"/>
      <c r="O76" s="338" t="s">
        <v>43</v>
      </c>
      <c r="P76" s="338" t="s">
        <v>6</v>
      </c>
      <c r="Q76" s="338" t="s">
        <v>442</v>
      </c>
      <c r="R76" s="338" t="s">
        <v>1441</v>
      </c>
      <c r="S76" s="338" t="s">
        <v>4</v>
      </c>
      <c r="T76" s="338" t="s">
        <v>1283</v>
      </c>
      <c r="U76" s="198" t="s">
        <v>1401</v>
      </c>
      <c r="V76" s="371" t="s">
        <v>36</v>
      </c>
      <c r="W76" s="371"/>
      <c r="X76" s="338"/>
      <c r="Y76" s="353"/>
      <c r="Z76" s="353"/>
      <c r="AA76" s="353"/>
      <c r="AB76" s="353"/>
      <c r="AC76" s="353"/>
      <c r="AD76" s="353"/>
      <c r="AE76" s="353"/>
      <c r="AF76" s="353"/>
      <c r="AG76" s="353"/>
      <c r="AH76" s="353"/>
      <c r="AI76" s="353"/>
      <c r="AJ76" s="353"/>
      <c r="AK76" s="353"/>
      <c r="AL76" s="353"/>
      <c r="AM76" s="353"/>
      <c r="AN76" s="353"/>
      <c r="AO76" s="353"/>
      <c r="AP76" s="353"/>
      <c r="AQ76" s="353"/>
      <c r="AR76" s="353"/>
      <c r="AS76" s="353"/>
      <c r="AT76" s="353"/>
      <c r="AU76" s="353"/>
      <c r="AV76" s="353"/>
      <c r="AW76" s="353"/>
      <c r="AX76" s="353"/>
      <c r="AY76" s="353"/>
      <c r="AZ76" s="353"/>
      <c r="BA76" s="353"/>
    </row>
    <row r="77" spans="1:53" s="367" customFormat="1" ht="37.299999999999997" x14ac:dyDescent="0.3">
      <c r="A77" s="367" t="s">
        <v>1409</v>
      </c>
      <c r="B77" s="195">
        <v>68</v>
      </c>
      <c r="C77" s="198" t="s">
        <v>1442</v>
      </c>
      <c r="D77" s="338">
        <v>410064</v>
      </c>
      <c r="E77" s="416"/>
      <c r="F77" s="416"/>
      <c r="G77" s="368">
        <v>34029</v>
      </c>
      <c r="H77" s="338"/>
      <c r="I77" s="369">
        <v>34.47</v>
      </c>
      <c r="J77" s="370">
        <v>31.28</v>
      </c>
      <c r="K77" s="370" t="s">
        <v>1443</v>
      </c>
      <c r="L77" s="338">
        <v>952.7</v>
      </c>
      <c r="M77" s="370">
        <v>13528</v>
      </c>
      <c r="N77" s="370"/>
      <c r="O77" s="338" t="s">
        <v>44</v>
      </c>
      <c r="P77" s="338" t="s">
        <v>4</v>
      </c>
      <c r="Q77" s="338" t="s">
        <v>442</v>
      </c>
      <c r="R77" s="338" t="s">
        <v>1444</v>
      </c>
      <c r="S77" s="338" t="s">
        <v>4</v>
      </c>
      <c r="T77" s="338" t="s">
        <v>1283</v>
      </c>
      <c r="U77" s="198" t="s">
        <v>1445</v>
      </c>
      <c r="V77" s="371" t="s">
        <v>36</v>
      </c>
      <c r="W77" s="371"/>
      <c r="X77" s="338"/>
      <c r="Y77" s="353"/>
      <c r="Z77" s="353"/>
      <c r="AA77" s="353"/>
      <c r="AB77" s="353"/>
      <c r="AC77" s="353"/>
      <c r="AD77" s="353"/>
      <c r="AE77" s="353"/>
      <c r="AF77" s="353"/>
      <c r="AG77" s="353"/>
      <c r="AH77" s="353"/>
      <c r="AI77" s="353"/>
      <c r="AJ77" s="353"/>
      <c r="AK77" s="353"/>
      <c r="AL77" s="353"/>
      <c r="AM77" s="353"/>
      <c r="AN77" s="353"/>
      <c r="AO77" s="353"/>
      <c r="AP77" s="353"/>
      <c r="AQ77" s="353"/>
      <c r="AR77" s="353"/>
      <c r="AS77" s="353"/>
      <c r="AT77" s="353"/>
      <c r="AU77" s="353"/>
      <c r="AV77" s="353"/>
      <c r="AW77" s="353"/>
      <c r="AX77" s="353"/>
      <c r="AY77" s="353"/>
      <c r="AZ77" s="353"/>
      <c r="BA77" s="353"/>
    </row>
    <row r="78" spans="1:53" s="367" customFormat="1" ht="24.9" x14ac:dyDescent="0.3">
      <c r="A78" s="367" t="s">
        <v>1278</v>
      </c>
      <c r="B78" s="195">
        <v>69</v>
      </c>
      <c r="C78" s="198" t="s">
        <v>1446</v>
      </c>
      <c r="D78" s="338">
        <v>430059</v>
      </c>
      <c r="E78" s="416"/>
      <c r="F78" s="416"/>
      <c r="G78" s="368">
        <v>29190</v>
      </c>
      <c r="H78" s="338"/>
      <c r="I78" s="369">
        <v>19.52</v>
      </c>
      <c r="J78" s="370">
        <v>7.52</v>
      </c>
      <c r="K78" s="370">
        <v>7.6449999999999996</v>
      </c>
      <c r="L78" s="338">
        <v>146.79039999999998</v>
      </c>
      <c r="M78" s="370">
        <v>1122.2126079999998</v>
      </c>
      <c r="N78" s="370"/>
      <c r="O78" s="338">
        <v>1</v>
      </c>
      <c r="P78" s="338" t="s">
        <v>422</v>
      </c>
      <c r="Q78" s="338" t="s">
        <v>422</v>
      </c>
      <c r="R78" s="338" t="s">
        <v>1404</v>
      </c>
      <c r="S78" s="338" t="s">
        <v>4</v>
      </c>
      <c r="T78" s="338" t="s">
        <v>1283</v>
      </c>
      <c r="U78" s="198" t="s">
        <v>1447</v>
      </c>
      <c r="V78" s="371" t="s">
        <v>36</v>
      </c>
      <c r="W78" s="371"/>
      <c r="X78" s="338"/>
      <c r="Y78" s="353"/>
      <c r="Z78" s="353"/>
      <c r="AA78" s="353"/>
      <c r="AB78" s="353"/>
      <c r="AC78" s="353"/>
      <c r="AD78" s="353"/>
      <c r="AE78" s="353"/>
      <c r="AF78" s="353"/>
      <c r="AG78" s="353"/>
      <c r="AH78" s="353"/>
      <c r="AI78" s="353"/>
      <c r="AJ78" s="353"/>
      <c r="AK78" s="353"/>
      <c r="AL78" s="353"/>
      <c r="AM78" s="353"/>
      <c r="AN78" s="353"/>
      <c r="AO78" s="353"/>
      <c r="AP78" s="353"/>
      <c r="AQ78" s="353"/>
      <c r="AR78" s="353"/>
      <c r="AS78" s="353"/>
      <c r="AT78" s="353"/>
      <c r="AU78" s="353"/>
      <c r="AV78" s="353"/>
      <c r="AW78" s="353"/>
      <c r="AX78" s="353"/>
      <c r="AY78" s="353"/>
      <c r="AZ78" s="353"/>
      <c r="BA78" s="353"/>
    </row>
    <row r="79" spans="1:53" s="367" customFormat="1" ht="24.9" x14ac:dyDescent="0.3">
      <c r="A79" s="367" t="s">
        <v>1278</v>
      </c>
      <c r="B79" s="195">
        <v>70</v>
      </c>
      <c r="C79" s="198" t="s">
        <v>1448</v>
      </c>
      <c r="D79" s="338">
        <v>430059</v>
      </c>
      <c r="E79" s="416"/>
      <c r="F79" s="416"/>
      <c r="G79" s="368">
        <v>29190</v>
      </c>
      <c r="H79" s="338"/>
      <c r="I79" s="369">
        <v>19.52</v>
      </c>
      <c r="J79" s="370">
        <v>7.52</v>
      </c>
      <c r="K79" s="370">
        <v>7.6449999999999996</v>
      </c>
      <c r="L79" s="338">
        <v>146.79039999999998</v>
      </c>
      <c r="M79" s="370">
        <v>1122.2126079999998</v>
      </c>
      <c r="N79" s="370"/>
      <c r="O79" s="338">
        <v>1</v>
      </c>
      <c r="P79" s="338" t="s">
        <v>422</v>
      </c>
      <c r="Q79" s="338" t="s">
        <v>422</v>
      </c>
      <c r="R79" s="338" t="s">
        <v>1282</v>
      </c>
      <c r="S79" s="338" t="s">
        <v>4</v>
      </c>
      <c r="T79" s="338" t="s">
        <v>1283</v>
      </c>
      <c r="U79" s="198" t="s">
        <v>1447</v>
      </c>
      <c r="V79" s="371" t="s">
        <v>36</v>
      </c>
      <c r="W79" s="371"/>
      <c r="X79" s="338"/>
      <c r="Y79" s="353"/>
      <c r="Z79" s="353"/>
      <c r="AA79" s="353"/>
      <c r="AB79" s="353"/>
      <c r="AC79" s="353"/>
      <c r="AD79" s="353"/>
      <c r="AE79" s="353"/>
      <c r="AF79" s="353"/>
      <c r="AG79" s="353"/>
      <c r="AH79" s="353"/>
      <c r="AI79" s="353"/>
      <c r="AJ79" s="353"/>
      <c r="AK79" s="353"/>
      <c r="AL79" s="353"/>
      <c r="AM79" s="353"/>
      <c r="AN79" s="353"/>
      <c r="AO79" s="353"/>
      <c r="AP79" s="353"/>
      <c r="AQ79" s="353"/>
      <c r="AR79" s="353"/>
      <c r="AS79" s="353"/>
      <c r="AT79" s="353"/>
      <c r="AU79" s="353"/>
      <c r="AV79" s="353"/>
      <c r="AW79" s="353"/>
      <c r="AX79" s="353"/>
      <c r="AY79" s="353"/>
      <c r="AZ79" s="353"/>
      <c r="BA79" s="353"/>
    </row>
    <row r="80" spans="1:53" s="367" customFormat="1" ht="49.75" x14ac:dyDescent="0.3">
      <c r="A80" s="367" t="s">
        <v>1278</v>
      </c>
      <c r="B80" s="195">
        <v>71</v>
      </c>
      <c r="C80" s="198" t="s">
        <v>1449</v>
      </c>
      <c r="D80" s="338">
        <v>430059</v>
      </c>
      <c r="E80" s="416"/>
      <c r="F80" s="416"/>
      <c r="G80" s="368">
        <v>29190</v>
      </c>
      <c r="H80" s="338"/>
      <c r="I80" s="369">
        <v>19.52</v>
      </c>
      <c r="J80" s="370">
        <v>7.52</v>
      </c>
      <c r="K80" s="370">
        <v>7.6449999999999996</v>
      </c>
      <c r="L80" s="338">
        <v>146.79039999999998</v>
      </c>
      <c r="M80" s="370">
        <v>1122.2126079999998</v>
      </c>
      <c r="N80" s="370"/>
      <c r="O80" s="338">
        <v>1</v>
      </c>
      <c r="P80" s="338" t="s">
        <v>422</v>
      </c>
      <c r="Q80" s="338" t="s">
        <v>422</v>
      </c>
      <c r="R80" s="338" t="s">
        <v>1450</v>
      </c>
      <c r="S80" s="338" t="s">
        <v>4</v>
      </c>
      <c r="T80" s="338" t="s">
        <v>1283</v>
      </c>
      <c r="U80" s="200" t="s">
        <v>1451</v>
      </c>
      <c r="V80" s="458" t="s">
        <v>36</v>
      </c>
      <c r="W80" s="458" t="s">
        <v>1452</v>
      </c>
      <c r="X80" s="338"/>
      <c r="Y80" s="353"/>
      <c r="Z80" s="353"/>
      <c r="AA80" s="353"/>
      <c r="AB80" s="353"/>
      <c r="AC80" s="353"/>
      <c r="AD80" s="353"/>
      <c r="AE80" s="353"/>
      <c r="AF80" s="353"/>
      <c r="AG80" s="353"/>
      <c r="AH80" s="353"/>
      <c r="AI80" s="353"/>
      <c r="AJ80" s="353"/>
      <c r="AK80" s="353"/>
      <c r="AL80" s="353"/>
      <c r="AM80" s="353"/>
      <c r="AN80" s="353"/>
      <c r="AO80" s="353"/>
      <c r="AP80" s="353"/>
      <c r="AQ80" s="353"/>
      <c r="AR80" s="353"/>
      <c r="AS80" s="353"/>
      <c r="AT80" s="353"/>
      <c r="AU80" s="353"/>
      <c r="AV80" s="353"/>
      <c r="AW80" s="353"/>
      <c r="AX80" s="353"/>
      <c r="AY80" s="353"/>
      <c r="AZ80" s="353"/>
      <c r="BA80" s="353"/>
    </row>
    <row r="81" spans="1:53" s="367" customFormat="1" ht="24.9" x14ac:dyDescent="0.3">
      <c r="A81" s="367" t="s">
        <v>1278</v>
      </c>
      <c r="B81" s="195">
        <v>72</v>
      </c>
      <c r="C81" s="198" t="s">
        <v>1453</v>
      </c>
      <c r="D81" s="338">
        <v>430059</v>
      </c>
      <c r="E81" s="416"/>
      <c r="F81" s="416"/>
      <c r="G81" s="368">
        <v>29190</v>
      </c>
      <c r="H81" s="338"/>
      <c r="I81" s="369">
        <v>19.52</v>
      </c>
      <c r="J81" s="370">
        <v>7.52</v>
      </c>
      <c r="K81" s="370">
        <v>7.6449999999999996</v>
      </c>
      <c r="L81" s="338">
        <v>146.79039999999998</v>
      </c>
      <c r="M81" s="370">
        <v>1122.2126079999998</v>
      </c>
      <c r="N81" s="370"/>
      <c r="O81" s="338">
        <v>1</v>
      </c>
      <c r="P81" s="338" t="s">
        <v>422</v>
      </c>
      <c r="Q81" s="338" t="s">
        <v>422</v>
      </c>
      <c r="R81" s="338" t="s">
        <v>1450</v>
      </c>
      <c r="S81" s="338" t="s">
        <v>4</v>
      </c>
      <c r="T81" s="338" t="s">
        <v>1283</v>
      </c>
      <c r="U81" s="198" t="s">
        <v>1447</v>
      </c>
      <c r="V81" s="371" t="s">
        <v>36</v>
      </c>
      <c r="W81" s="371"/>
      <c r="X81" s="338"/>
      <c r="Y81" s="353"/>
      <c r="Z81" s="353"/>
      <c r="AA81" s="353"/>
      <c r="AB81" s="353"/>
      <c r="AC81" s="353"/>
      <c r="AD81" s="353"/>
      <c r="AE81" s="353"/>
      <c r="AF81" s="353"/>
      <c r="AG81" s="353"/>
      <c r="AH81" s="353"/>
      <c r="AI81" s="353"/>
      <c r="AJ81" s="353"/>
      <c r="AK81" s="353"/>
      <c r="AL81" s="353"/>
      <c r="AM81" s="353"/>
      <c r="AN81" s="353"/>
      <c r="AO81" s="353"/>
      <c r="AP81" s="353"/>
      <c r="AQ81" s="353"/>
      <c r="AR81" s="353"/>
      <c r="AS81" s="353"/>
      <c r="AT81" s="353"/>
      <c r="AU81" s="353"/>
      <c r="AV81" s="353"/>
      <c r="AW81" s="353"/>
      <c r="AX81" s="353"/>
      <c r="AY81" s="353"/>
      <c r="AZ81" s="353"/>
      <c r="BA81" s="353"/>
    </row>
    <row r="82" spans="1:53" s="367" customFormat="1" ht="24.9" x14ac:dyDescent="0.3">
      <c r="A82" s="367" t="s">
        <v>1278</v>
      </c>
      <c r="B82" s="195">
        <v>73</v>
      </c>
      <c r="C82" s="198" t="s">
        <v>1454</v>
      </c>
      <c r="D82" s="338">
        <v>430059</v>
      </c>
      <c r="E82" s="416"/>
      <c r="F82" s="416"/>
      <c r="G82" s="368">
        <v>29190</v>
      </c>
      <c r="H82" s="338"/>
      <c r="I82" s="370">
        <v>9.66</v>
      </c>
      <c r="J82" s="370">
        <v>6.66</v>
      </c>
      <c r="K82" s="370">
        <v>8.4499999999999993</v>
      </c>
      <c r="L82" s="338">
        <v>64.34</v>
      </c>
      <c r="M82" s="370">
        <v>543.66999999999996</v>
      </c>
      <c r="N82" s="370"/>
      <c r="O82" s="338">
        <v>1</v>
      </c>
      <c r="P82" s="338" t="s">
        <v>422</v>
      </c>
      <c r="Q82" s="338" t="s">
        <v>422</v>
      </c>
      <c r="R82" s="338" t="s">
        <v>1426</v>
      </c>
      <c r="S82" s="338" t="s">
        <v>4</v>
      </c>
      <c r="T82" s="338" t="s">
        <v>1283</v>
      </c>
      <c r="U82" s="198" t="s">
        <v>1455</v>
      </c>
      <c r="V82" s="371" t="s">
        <v>36</v>
      </c>
      <c r="W82" s="371"/>
      <c r="X82" s="338"/>
      <c r="Y82" s="353"/>
      <c r="Z82" s="353"/>
      <c r="AA82" s="353"/>
      <c r="AB82" s="353"/>
      <c r="AC82" s="353"/>
      <c r="AD82" s="353"/>
      <c r="AE82" s="353"/>
      <c r="AF82" s="353"/>
      <c r="AG82" s="353"/>
      <c r="AH82" s="353"/>
      <c r="AI82" s="353"/>
      <c r="AJ82" s="353"/>
      <c r="AK82" s="353"/>
      <c r="AL82" s="353"/>
      <c r="AM82" s="353"/>
      <c r="AN82" s="353"/>
      <c r="AO82" s="353"/>
      <c r="AP82" s="353"/>
      <c r="AQ82" s="353"/>
      <c r="AR82" s="353"/>
      <c r="AS82" s="353"/>
      <c r="AT82" s="353"/>
      <c r="AU82" s="353"/>
      <c r="AV82" s="353"/>
      <c r="AW82" s="353"/>
      <c r="AX82" s="353"/>
      <c r="AY82" s="353"/>
      <c r="AZ82" s="353"/>
      <c r="BA82" s="353"/>
    </row>
    <row r="83" spans="1:53" s="367" customFormat="1" ht="99.45" x14ac:dyDescent="0.3">
      <c r="A83" s="367" t="s">
        <v>1278</v>
      </c>
      <c r="B83" s="195">
        <v>74</v>
      </c>
      <c r="C83" s="198" t="s">
        <v>1456</v>
      </c>
      <c r="D83" s="338">
        <v>918977</v>
      </c>
      <c r="E83" s="416"/>
      <c r="F83" s="416"/>
      <c r="G83" s="368">
        <v>29190</v>
      </c>
      <c r="H83" s="338"/>
      <c r="I83" s="369">
        <v>12.5</v>
      </c>
      <c r="J83" s="370">
        <v>9.1999999999999993</v>
      </c>
      <c r="K83" s="370">
        <v>7.6449999999999996</v>
      </c>
      <c r="L83" s="370">
        <v>115</v>
      </c>
      <c r="M83" s="370">
        <v>879.75</v>
      </c>
      <c r="N83" s="370"/>
      <c r="O83" s="338">
        <v>1</v>
      </c>
      <c r="P83" s="338" t="s">
        <v>422</v>
      </c>
      <c r="Q83" s="338" t="s">
        <v>422</v>
      </c>
      <c r="R83" s="338" t="s">
        <v>1426</v>
      </c>
      <c r="S83" s="338" t="s">
        <v>4</v>
      </c>
      <c r="T83" s="338" t="s">
        <v>1283</v>
      </c>
      <c r="U83" s="198" t="s">
        <v>1457</v>
      </c>
      <c r="V83" s="371" t="s">
        <v>36</v>
      </c>
      <c r="W83" s="371"/>
      <c r="X83" s="338"/>
      <c r="Y83" s="353"/>
      <c r="Z83" s="353"/>
      <c r="AA83" s="353"/>
      <c r="AB83" s="353"/>
      <c r="AC83" s="353"/>
      <c r="AD83" s="353"/>
      <c r="AE83" s="353"/>
      <c r="AF83" s="353"/>
      <c r="AG83" s="353"/>
      <c r="AH83" s="353"/>
      <c r="AI83" s="353"/>
      <c r="AJ83" s="353"/>
      <c r="AK83" s="353"/>
      <c r="AL83" s="353"/>
      <c r="AM83" s="353"/>
      <c r="AN83" s="353"/>
      <c r="AO83" s="353"/>
      <c r="AP83" s="353"/>
      <c r="AQ83" s="353"/>
      <c r="AR83" s="353"/>
      <c r="AS83" s="353"/>
      <c r="AT83" s="353"/>
      <c r="AU83" s="353"/>
      <c r="AV83" s="353"/>
      <c r="AW83" s="353"/>
      <c r="AX83" s="353"/>
      <c r="AY83" s="353"/>
      <c r="AZ83" s="353"/>
      <c r="BA83" s="353"/>
    </row>
    <row r="84" spans="1:53" s="367" customFormat="1" ht="24.9" x14ac:dyDescent="0.3">
      <c r="A84" s="367" t="s">
        <v>1316</v>
      </c>
      <c r="B84" s="195">
        <v>75</v>
      </c>
      <c r="C84" s="198" t="s">
        <v>1458</v>
      </c>
      <c r="D84" s="338">
        <v>430072</v>
      </c>
      <c r="E84" s="416"/>
      <c r="F84" s="416"/>
      <c r="G84" s="368">
        <v>29738</v>
      </c>
      <c r="H84" s="338"/>
      <c r="I84" s="369">
        <v>9.6</v>
      </c>
      <c r="J84" s="370">
        <v>5.95</v>
      </c>
      <c r="K84" s="370">
        <v>5.71</v>
      </c>
      <c r="L84" s="338">
        <v>57.12</v>
      </c>
      <c r="M84" s="370">
        <v>326.15519999999998</v>
      </c>
      <c r="N84" s="370"/>
      <c r="O84" s="338" t="s">
        <v>15</v>
      </c>
      <c r="P84" s="338" t="s">
        <v>6</v>
      </c>
      <c r="Q84" s="338" t="s">
        <v>422</v>
      </c>
      <c r="R84" s="338" t="s">
        <v>1459</v>
      </c>
      <c r="S84" s="338" t="s">
        <v>4</v>
      </c>
      <c r="T84" s="338" t="s">
        <v>1283</v>
      </c>
      <c r="U84" s="198" t="s">
        <v>1460</v>
      </c>
      <c r="V84" s="371" t="s">
        <v>36</v>
      </c>
      <c r="W84" s="371"/>
      <c r="X84" s="338"/>
      <c r="Y84" s="353"/>
      <c r="Z84" s="353"/>
      <c r="AA84" s="353"/>
      <c r="AB84" s="353"/>
      <c r="AC84" s="353"/>
      <c r="AD84" s="353"/>
      <c r="AE84" s="353"/>
      <c r="AF84" s="353"/>
      <c r="AG84" s="353"/>
      <c r="AH84" s="353"/>
      <c r="AI84" s="353"/>
      <c r="AJ84" s="353"/>
      <c r="AK84" s="353"/>
      <c r="AL84" s="353"/>
      <c r="AM84" s="353"/>
      <c r="AN84" s="353"/>
      <c r="AO84" s="353"/>
      <c r="AP84" s="353"/>
      <c r="AQ84" s="353"/>
      <c r="AR84" s="353"/>
      <c r="AS84" s="353"/>
      <c r="AT84" s="353"/>
      <c r="AU84" s="353"/>
      <c r="AV84" s="353"/>
      <c r="AW84" s="353"/>
      <c r="AX84" s="353"/>
      <c r="AY84" s="353"/>
      <c r="AZ84" s="353"/>
      <c r="BA84" s="353"/>
    </row>
    <row r="85" spans="1:53" s="367" customFormat="1" ht="24.9" x14ac:dyDescent="0.3">
      <c r="A85" s="367" t="s">
        <v>1316</v>
      </c>
      <c r="B85" s="195">
        <v>76</v>
      </c>
      <c r="C85" s="198" t="s">
        <v>1461</v>
      </c>
      <c r="D85" s="338">
        <v>430072</v>
      </c>
      <c r="E85" s="416"/>
      <c r="F85" s="416"/>
      <c r="G85" s="368">
        <v>29738</v>
      </c>
      <c r="H85" s="338"/>
      <c r="I85" s="369">
        <v>9.6</v>
      </c>
      <c r="J85" s="370">
        <v>5.95</v>
      </c>
      <c r="K85" s="370">
        <v>5.71</v>
      </c>
      <c r="L85" s="338">
        <v>57.12</v>
      </c>
      <c r="M85" s="370">
        <v>326.15519999999998</v>
      </c>
      <c r="N85" s="370"/>
      <c r="O85" s="338" t="s">
        <v>15</v>
      </c>
      <c r="P85" s="338" t="s">
        <v>6</v>
      </c>
      <c r="Q85" s="338" t="s">
        <v>422</v>
      </c>
      <c r="R85" s="338" t="s">
        <v>1459</v>
      </c>
      <c r="S85" s="338" t="s">
        <v>4</v>
      </c>
      <c r="T85" s="338" t="s">
        <v>1283</v>
      </c>
      <c r="U85" s="198" t="s">
        <v>1460</v>
      </c>
      <c r="V85" s="371" t="s">
        <v>36</v>
      </c>
      <c r="W85" s="371"/>
      <c r="X85" s="338"/>
      <c r="Y85" s="353"/>
      <c r="Z85" s="353"/>
      <c r="AA85" s="353"/>
      <c r="AB85" s="353"/>
      <c r="AC85" s="353"/>
      <c r="AD85" s="353"/>
      <c r="AE85" s="353"/>
      <c r="AF85" s="353"/>
      <c r="AG85" s="353"/>
      <c r="AH85" s="353"/>
      <c r="AI85" s="353"/>
      <c r="AJ85" s="353"/>
      <c r="AK85" s="353"/>
      <c r="AL85" s="353"/>
      <c r="AM85" s="353"/>
      <c r="AN85" s="353"/>
      <c r="AO85" s="353"/>
      <c r="AP85" s="353"/>
      <c r="AQ85" s="353"/>
      <c r="AR85" s="353"/>
      <c r="AS85" s="353"/>
      <c r="AT85" s="353"/>
      <c r="AU85" s="353"/>
      <c r="AV85" s="353"/>
      <c r="AW85" s="353"/>
      <c r="AX85" s="353"/>
      <c r="AY85" s="353"/>
      <c r="AZ85" s="353"/>
      <c r="BA85" s="353"/>
    </row>
    <row r="86" spans="1:53" s="367" customFormat="1" ht="37.299999999999997" x14ac:dyDescent="0.3">
      <c r="A86" s="367" t="s">
        <v>1409</v>
      </c>
      <c r="B86" s="195">
        <v>77</v>
      </c>
      <c r="C86" s="198" t="s">
        <v>1462</v>
      </c>
      <c r="D86" s="338">
        <v>430157</v>
      </c>
      <c r="E86" s="416"/>
      <c r="F86" s="416"/>
      <c r="G86" s="368">
        <v>32112</v>
      </c>
      <c r="H86" s="338"/>
      <c r="I86" s="369">
        <v>10.61</v>
      </c>
      <c r="J86" s="370">
        <v>7.9649999999999999</v>
      </c>
      <c r="K86" s="370">
        <v>6.14</v>
      </c>
      <c r="L86" s="338">
        <v>84.508649999999989</v>
      </c>
      <c r="M86" s="370">
        <v>518.88311099999987</v>
      </c>
      <c r="N86" s="370"/>
      <c r="O86" s="338" t="s">
        <v>15</v>
      </c>
      <c r="P86" s="338" t="s">
        <v>6</v>
      </c>
      <c r="Q86" s="338" t="s">
        <v>422</v>
      </c>
      <c r="R86" s="338" t="s">
        <v>1463</v>
      </c>
      <c r="S86" s="338" t="s">
        <v>4</v>
      </c>
      <c r="T86" s="338" t="s">
        <v>1283</v>
      </c>
      <c r="U86" s="198" t="s">
        <v>1464</v>
      </c>
      <c r="V86" s="371" t="s">
        <v>36</v>
      </c>
      <c r="W86" s="371"/>
      <c r="X86" s="338"/>
      <c r="Y86" s="353"/>
      <c r="Z86" s="353"/>
      <c r="AA86" s="353"/>
      <c r="AB86" s="353"/>
      <c r="AC86" s="353"/>
      <c r="AD86" s="353"/>
      <c r="AE86" s="353"/>
      <c r="AF86" s="353"/>
      <c r="AG86" s="353"/>
      <c r="AH86" s="353"/>
      <c r="AI86" s="353"/>
      <c r="AJ86" s="353"/>
      <c r="AK86" s="353"/>
      <c r="AL86" s="353"/>
      <c r="AM86" s="353"/>
      <c r="AN86" s="353"/>
      <c r="AO86" s="353"/>
      <c r="AP86" s="353"/>
      <c r="AQ86" s="353"/>
      <c r="AR86" s="353"/>
      <c r="AS86" s="353"/>
      <c r="AT86" s="353"/>
      <c r="AU86" s="353"/>
      <c r="AV86" s="353"/>
      <c r="AW86" s="353"/>
      <c r="AX86" s="353"/>
      <c r="AY86" s="353"/>
      <c r="AZ86" s="353"/>
      <c r="BA86" s="353"/>
    </row>
    <row r="87" spans="1:53" s="367" customFormat="1" ht="37.299999999999997" x14ac:dyDescent="0.3">
      <c r="A87" s="367" t="s">
        <v>1409</v>
      </c>
      <c r="B87" s="195">
        <v>78</v>
      </c>
      <c r="C87" s="198" t="s">
        <v>1465</v>
      </c>
      <c r="D87" s="338">
        <v>430137</v>
      </c>
      <c r="E87" s="416"/>
      <c r="F87" s="416"/>
      <c r="G87" s="368">
        <v>32112</v>
      </c>
      <c r="H87" s="338"/>
      <c r="I87" s="369">
        <v>10.61</v>
      </c>
      <c r="J87" s="370">
        <v>7.9649999999999999</v>
      </c>
      <c r="K87" s="370">
        <v>6.14</v>
      </c>
      <c r="L87" s="338">
        <v>84.508649999999989</v>
      </c>
      <c r="M87" s="370">
        <v>518.88311099999987</v>
      </c>
      <c r="N87" s="370"/>
      <c r="O87" s="338" t="s">
        <v>15</v>
      </c>
      <c r="P87" s="338" t="s">
        <v>6</v>
      </c>
      <c r="Q87" s="338" t="s">
        <v>422</v>
      </c>
      <c r="R87" s="338" t="s">
        <v>1466</v>
      </c>
      <c r="S87" s="338" t="s">
        <v>4</v>
      </c>
      <c r="T87" s="338" t="s">
        <v>1283</v>
      </c>
      <c r="U87" s="198" t="s">
        <v>1464</v>
      </c>
      <c r="V87" s="371" t="s">
        <v>36</v>
      </c>
      <c r="W87" s="371"/>
      <c r="X87" s="338"/>
      <c r="Y87" s="353"/>
      <c r="Z87" s="353"/>
      <c r="AA87" s="353"/>
      <c r="AB87" s="353"/>
      <c r="AC87" s="353"/>
      <c r="AD87" s="353"/>
      <c r="AE87" s="353"/>
      <c r="AF87" s="353"/>
      <c r="AG87" s="353"/>
      <c r="AH87" s="353"/>
      <c r="AI87" s="353"/>
      <c r="AJ87" s="353"/>
      <c r="AK87" s="353"/>
      <c r="AL87" s="353"/>
      <c r="AM87" s="353"/>
      <c r="AN87" s="353"/>
      <c r="AO87" s="353"/>
      <c r="AP87" s="353"/>
      <c r="AQ87" s="353"/>
      <c r="AR87" s="353"/>
      <c r="AS87" s="353"/>
      <c r="AT87" s="353"/>
      <c r="AU87" s="353"/>
      <c r="AV87" s="353"/>
      <c r="AW87" s="353"/>
      <c r="AX87" s="353"/>
      <c r="AY87" s="353"/>
      <c r="AZ87" s="353"/>
      <c r="BA87" s="353"/>
    </row>
    <row r="88" spans="1:53" s="367" customFormat="1" ht="24.9" x14ac:dyDescent="0.3">
      <c r="A88" s="367" t="s">
        <v>1409</v>
      </c>
      <c r="B88" s="195">
        <v>79</v>
      </c>
      <c r="C88" s="198" t="s">
        <v>1467</v>
      </c>
      <c r="D88" s="338">
        <v>430170</v>
      </c>
      <c r="E88" s="416"/>
      <c r="F88" s="416"/>
      <c r="G88" s="368">
        <v>31017</v>
      </c>
      <c r="H88" s="338"/>
      <c r="I88" s="369">
        <v>5.8</v>
      </c>
      <c r="J88" s="370">
        <v>5.6</v>
      </c>
      <c r="K88" s="370">
        <v>7.1</v>
      </c>
      <c r="L88" s="338">
        <v>32.479999999999997</v>
      </c>
      <c r="M88" s="370">
        <v>230.60799999999998</v>
      </c>
      <c r="N88" s="370"/>
      <c r="O88" s="338" t="s">
        <v>15</v>
      </c>
      <c r="P88" s="338" t="s">
        <v>6</v>
      </c>
      <c r="Q88" s="338" t="s">
        <v>422</v>
      </c>
      <c r="R88" s="338" t="s">
        <v>1468</v>
      </c>
      <c r="S88" s="338" t="s">
        <v>4</v>
      </c>
      <c r="T88" s="338" t="s">
        <v>1283</v>
      </c>
      <c r="U88" s="198" t="s">
        <v>1469</v>
      </c>
      <c r="V88" s="371" t="s">
        <v>36</v>
      </c>
      <c r="W88" s="371"/>
      <c r="X88" s="338"/>
      <c r="Y88" s="353"/>
      <c r="Z88" s="353"/>
      <c r="AA88" s="353"/>
      <c r="AB88" s="353"/>
      <c r="AC88" s="353"/>
      <c r="AD88" s="353"/>
      <c r="AE88" s="353"/>
      <c r="AF88" s="353"/>
      <c r="AG88" s="353"/>
      <c r="AH88" s="353"/>
      <c r="AI88" s="353"/>
      <c r="AJ88" s="353"/>
      <c r="AK88" s="353"/>
      <c r="AL88" s="353"/>
      <c r="AM88" s="353"/>
      <c r="AN88" s="353"/>
      <c r="AO88" s="353"/>
      <c r="AP88" s="353"/>
      <c r="AQ88" s="353"/>
      <c r="AR88" s="353"/>
      <c r="AS88" s="353"/>
      <c r="AT88" s="353"/>
      <c r="AU88" s="353"/>
      <c r="AV88" s="353"/>
      <c r="AW88" s="353"/>
      <c r="AX88" s="353"/>
      <c r="AY88" s="353"/>
      <c r="AZ88" s="353"/>
      <c r="BA88" s="353"/>
    </row>
    <row r="89" spans="1:53" s="367" customFormat="1" ht="37.299999999999997" x14ac:dyDescent="0.3">
      <c r="A89" s="367" t="s">
        <v>1409</v>
      </c>
      <c r="B89" s="195">
        <v>80</v>
      </c>
      <c r="C89" s="198" t="s">
        <v>1470</v>
      </c>
      <c r="D89" s="338">
        <v>430170</v>
      </c>
      <c r="E89" s="416"/>
      <c r="F89" s="416"/>
      <c r="G89" s="368">
        <v>32112</v>
      </c>
      <c r="H89" s="338"/>
      <c r="I89" s="369">
        <v>10.61</v>
      </c>
      <c r="J89" s="370">
        <v>7.9649999999999999</v>
      </c>
      <c r="K89" s="370">
        <v>6.14</v>
      </c>
      <c r="L89" s="338">
        <v>84.508649999999989</v>
      </c>
      <c r="M89" s="370">
        <v>518.88311099999987</v>
      </c>
      <c r="N89" s="370"/>
      <c r="O89" s="338" t="s">
        <v>15</v>
      </c>
      <c r="P89" s="338" t="s">
        <v>6</v>
      </c>
      <c r="Q89" s="338" t="s">
        <v>422</v>
      </c>
      <c r="R89" s="338" t="s">
        <v>1471</v>
      </c>
      <c r="S89" s="338" t="s">
        <v>4</v>
      </c>
      <c r="T89" s="338" t="s">
        <v>1283</v>
      </c>
      <c r="U89" s="198" t="s">
        <v>1464</v>
      </c>
      <c r="V89" s="371" t="s">
        <v>36</v>
      </c>
      <c r="W89" s="371"/>
      <c r="X89" s="338"/>
      <c r="Y89" s="353"/>
      <c r="Z89" s="353"/>
      <c r="AA89" s="353"/>
      <c r="AB89" s="353"/>
      <c r="AC89" s="353"/>
      <c r="AD89" s="353"/>
      <c r="AE89" s="353"/>
      <c r="AF89" s="353"/>
      <c r="AG89" s="353"/>
      <c r="AH89" s="353"/>
      <c r="AI89" s="353"/>
      <c r="AJ89" s="353"/>
      <c r="AK89" s="353"/>
      <c r="AL89" s="353"/>
      <c r="AM89" s="353"/>
      <c r="AN89" s="353"/>
      <c r="AO89" s="353"/>
      <c r="AP89" s="353"/>
      <c r="AQ89" s="353"/>
      <c r="AR89" s="353"/>
      <c r="AS89" s="353"/>
      <c r="AT89" s="353"/>
      <c r="AU89" s="353"/>
      <c r="AV89" s="353"/>
      <c r="AW89" s="353"/>
      <c r="AX89" s="353"/>
      <c r="AY89" s="353"/>
      <c r="AZ89" s="353"/>
      <c r="BA89" s="353"/>
    </row>
    <row r="90" spans="1:53" s="367" customFormat="1" ht="37.299999999999997" x14ac:dyDescent="0.3">
      <c r="A90" s="367" t="s">
        <v>1278</v>
      </c>
      <c r="B90" s="195">
        <v>81</v>
      </c>
      <c r="C90" s="198" t="s">
        <v>1472</v>
      </c>
      <c r="D90" s="338">
        <v>430188</v>
      </c>
      <c r="E90" s="416"/>
      <c r="F90" s="416"/>
      <c r="G90" s="368">
        <v>33939</v>
      </c>
      <c r="H90" s="338"/>
      <c r="I90" s="369">
        <v>55.6</v>
      </c>
      <c r="J90" s="370">
        <v>37.200000000000003</v>
      </c>
      <c r="K90" s="370" t="s">
        <v>1473</v>
      </c>
      <c r="L90" s="338">
        <v>7833.8</v>
      </c>
      <c r="M90" s="370">
        <v>48812</v>
      </c>
      <c r="N90" s="370"/>
      <c r="O90" s="338" t="s">
        <v>45</v>
      </c>
      <c r="P90" s="338" t="s">
        <v>4</v>
      </c>
      <c r="Q90" s="338" t="s">
        <v>5</v>
      </c>
      <c r="R90" s="338" t="s">
        <v>1474</v>
      </c>
      <c r="S90" s="338" t="s">
        <v>4</v>
      </c>
      <c r="T90" s="338" t="s">
        <v>1283</v>
      </c>
      <c r="U90" s="198" t="s">
        <v>1475</v>
      </c>
      <c r="V90" s="371" t="s">
        <v>36</v>
      </c>
      <c r="W90" s="371"/>
      <c r="X90" s="338"/>
      <c r="Y90" s="353"/>
      <c r="Z90" s="353"/>
      <c r="AA90" s="353"/>
      <c r="AB90" s="353"/>
      <c r="AC90" s="353"/>
      <c r="AD90" s="353"/>
      <c r="AE90" s="353"/>
      <c r="AF90" s="353"/>
      <c r="AG90" s="353"/>
      <c r="AH90" s="353"/>
      <c r="AI90" s="353"/>
      <c r="AJ90" s="353"/>
      <c r="AK90" s="353"/>
      <c r="AL90" s="353"/>
      <c r="AM90" s="353"/>
      <c r="AN90" s="353"/>
      <c r="AO90" s="353"/>
      <c r="AP90" s="353"/>
      <c r="AQ90" s="353"/>
      <c r="AR90" s="353"/>
      <c r="AS90" s="353"/>
      <c r="AT90" s="353"/>
      <c r="AU90" s="353"/>
      <c r="AV90" s="353"/>
      <c r="AW90" s="353"/>
      <c r="AX90" s="353"/>
      <c r="AY90" s="353"/>
      <c r="AZ90" s="353"/>
      <c r="BA90" s="353"/>
    </row>
    <row r="91" spans="1:53" s="367" customFormat="1" ht="62.15" x14ac:dyDescent="0.3">
      <c r="A91" s="367" t="s">
        <v>1316</v>
      </c>
      <c r="B91" s="195">
        <v>82</v>
      </c>
      <c r="C91" s="198" t="s">
        <v>1476</v>
      </c>
      <c r="D91" s="338">
        <v>904330</v>
      </c>
      <c r="E91" s="416"/>
      <c r="F91" s="416"/>
      <c r="G91" s="368">
        <v>38345</v>
      </c>
      <c r="H91" s="338"/>
      <c r="I91" s="369">
        <v>36.75</v>
      </c>
      <c r="J91" s="370">
        <v>24.75</v>
      </c>
      <c r="K91" s="370">
        <v>12.6</v>
      </c>
      <c r="L91" s="338">
        <v>909.3</v>
      </c>
      <c r="M91" s="370">
        <v>10366</v>
      </c>
      <c r="N91" s="370"/>
      <c r="O91" s="338" t="s">
        <v>15</v>
      </c>
      <c r="P91" s="338" t="s">
        <v>6</v>
      </c>
      <c r="Q91" s="338" t="s">
        <v>442</v>
      </c>
      <c r="R91" s="338" t="s">
        <v>1477</v>
      </c>
      <c r="S91" s="338" t="s">
        <v>4</v>
      </c>
      <c r="T91" s="338" t="s">
        <v>1283</v>
      </c>
      <c r="U91" s="198" t="s">
        <v>1478</v>
      </c>
      <c r="V91" s="371" t="s">
        <v>36</v>
      </c>
      <c r="W91" s="371"/>
      <c r="X91" s="338"/>
      <c r="Y91" s="353"/>
      <c r="Z91" s="353"/>
      <c r="AA91" s="353"/>
      <c r="AB91" s="353"/>
      <c r="AC91" s="353"/>
      <c r="AD91" s="353"/>
      <c r="AE91" s="353"/>
      <c r="AF91" s="353"/>
      <c r="AG91" s="353"/>
      <c r="AH91" s="353"/>
      <c r="AI91" s="353"/>
      <c r="AJ91" s="353"/>
      <c r="AK91" s="353"/>
      <c r="AL91" s="353"/>
      <c r="AM91" s="353"/>
      <c r="AN91" s="353"/>
      <c r="AO91" s="353"/>
      <c r="AP91" s="353"/>
      <c r="AQ91" s="353"/>
      <c r="AR91" s="353"/>
      <c r="AS91" s="353"/>
      <c r="AT91" s="353"/>
      <c r="AU91" s="353"/>
      <c r="AV91" s="353"/>
      <c r="AW91" s="353"/>
      <c r="AX91" s="353"/>
      <c r="AY91" s="353"/>
      <c r="AZ91" s="353"/>
      <c r="BA91" s="353"/>
    </row>
    <row r="92" spans="1:53" s="367" customFormat="1" ht="62.15" x14ac:dyDescent="0.3">
      <c r="A92" s="367" t="s">
        <v>1409</v>
      </c>
      <c r="B92" s="195">
        <v>83</v>
      </c>
      <c r="C92" s="198" t="s">
        <v>1479</v>
      </c>
      <c r="D92" s="338">
        <v>908217</v>
      </c>
      <c r="E92" s="416"/>
      <c r="F92" s="416"/>
      <c r="G92" s="368">
        <v>17533</v>
      </c>
      <c r="H92" s="338"/>
      <c r="I92" s="370">
        <v>23.02</v>
      </c>
      <c r="J92" s="370">
        <v>14.02</v>
      </c>
      <c r="K92" s="370">
        <v>13.55</v>
      </c>
      <c r="L92" s="338">
        <v>357.8</v>
      </c>
      <c r="M92" s="370">
        <v>4483</v>
      </c>
      <c r="N92" s="370"/>
      <c r="O92" s="338" t="s">
        <v>1480</v>
      </c>
      <c r="P92" s="338" t="s">
        <v>6</v>
      </c>
      <c r="Q92" s="338" t="s">
        <v>5</v>
      </c>
      <c r="R92" s="338" t="s">
        <v>1481</v>
      </c>
      <c r="S92" s="338" t="s">
        <v>4</v>
      </c>
      <c r="T92" s="338" t="s">
        <v>1283</v>
      </c>
      <c r="U92" s="198" t="s">
        <v>1482</v>
      </c>
      <c r="V92" s="371" t="s">
        <v>36</v>
      </c>
      <c r="W92" s="371"/>
      <c r="X92" s="338"/>
      <c r="Y92" s="353"/>
      <c r="Z92" s="353"/>
      <c r="AA92" s="353"/>
      <c r="AB92" s="353"/>
      <c r="AC92" s="353"/>
      <c r="AD92" s="353"/>
      <c r="AE92" s="353"/>
      <c r="AF92" s="353"/>
      <c r="AG92" s="353"/>
      <c r="AH92" s="353"/>
      <c r="AI92" s="353"/>
      <c r="AJ92" s="353"/>
      <c r="AK92" s="353"/>
      <c r="AL92" s="353"/>
      <c r="AM92" s="353"/>
      <c r="AN92" s="353"/>
      <c r="AO92" s="353"/>
      <c r="AP92" s="353"/>
      <c r="AQ92" s="353"/>
      <c r="AR92" s="353"/>
      <c r="AS92" s="353"/>
      <c r="AT92" s="353"/>
      <c r="AU92" s="353"/>
      <c r="AV92" s="353"/>
      <c r="AW92" s="353"/>
      <c r="AX92" s="353"/>
      <c r="AY92" s="353"/>
      <c r="AZ92" s="353"/>
      <c r="BA92" s="353"/>
    </row>
    <row r="93" spans="1:53" s="367" customFormat="1" ht="74.599999999999994" x14ac:dyDescent="0.3">
      <c r="A93" s="367" t="s">
        <v>1316</v>
      </c>
      <c r="B93" s="195">
        <v>84</v>
      </c>
      <c r="C93" s="198" t="s">
        <v>1483</v>
      </c>
      <c r="D93" s="338">
        <v>919812</v>
      </c>
      <c r="E93" s="416"/>
      <c r="F93" s="416"/>
      <c r="G93" s="368">
        <v>40482</v>
      </c>
      <c r="H93" s="338"/>
      <c r="I93" s="370">
        <v>7.06</v>
      </c>
      <c r="J93" s="370">
        <v>4.09</v>
      </c>
      <c r="K93" s="370">
        <v>3.2</v>
      </c>
      <c r="L93" s="338">
        <v>34.299999999999997</v>
      </c>
      <c r="M93" s="370">
        <v>92</v>
      </c>
      <c r="N93" s="370"/>
      <c r="O93" s="338" t="s">
        <v>15</v>
      </c>
      <c r="P93" s="338" t="s">
        <v>4</v>
      </c>
      <c r="Q93" s="338" t="s">
        <v>442</v>
      </c>
      <c r="R93" s="338" t="s">
        <v>1484</v>
      </c>
      <c r="S93" s="338" t="s">
        <v>4</v>
      </c>
      <c r="T93" s="338" t="s">
        <v>1283</v>
      </c>
      <c r="U93" s="198" t="s">
        <v>1485</v>
      </c>
      <c r="V93" s="371" t="s">
        <v>36</v>
      </c>
      <c r="W93" s="371"/>
      <c r="X93" s="338"/>
      <c r="Y93" s="353"/>
      <c r="Z93" s="353"/>
      <c r="AA93" s="353"/>
      <c r="AB93" s="353"/>
      <c r="AC93" s="353"/>
      <c r="AD93" s="353"/>
      <c r="AE93" s="353"/>
      <c r="AF93" s="353"/>
      <c r="AG93" s="353"/>
      <c r="AH93" s="353"/>
      <c r="AI93" s="353"/>
      <c r="AJ93" s="353"/>
      <c r="AK93" s="353"/>
      <c r="AL93" s="353"/>
      <c r="AM93" s="353"/>
      <c r="AN93" s="353"/>
      <c r="AO93" s="353"/>
      <c r="AP93" s="353"/>
      <c r="AQ93" s="353"/>
      <c r="AR93" s="353"/>
      <c r="AS93" s="353"/>
      <c r="AT93" s="353"/>
      <c r="AU93" s="353"/>
      <c r="AV93" s="353"/>
      <c r="AW93" s="353"/>
      <c r="AX93" s="353"/>
      <c r="AY93" s="353"/>
      <c r="AZ93" s="353"/>
      <c r="BA93" s="353"/>
    </row>
    <row r="94" spans="1:53" s="367" customFormat="1" ht="74.599999999999994" x14ac:dyDescent="0.3">
      <c r="A94" s="367" t="s">
        <v>1316</v>
      </c>
      <c r="B94" s="195">
        <v>85</v>
      </c>
      <c r="C94" s="198" t="s">
        <v>1486</v>
      </c>
      <c r="D94" s="338">
        <v>919813</v>
      </c>
      <c r="E94" s="416"/>
      <c r="F94" s="416"/>
      <c r="G94" s="368">
        <v>40482</v>
      </c>
      <c r="H94" s="338"/>
      <c r="I94" s="370">
        <v>10.050000000000001</v>
      </c>
      <c r="J94" s="370">
        <v>6.99</v>
      </c>
      <c r="K94" s="370">
        <v>9.2799999999999994</v>
      </c>
      <c r="L94" s="338">
        <v>70.2</v>
      </c>
      <c r="M94" s="370">
        <v>651</v>
      </c>
      <c r="N94" s="370"/>
      <c r="O94" s="338" t="s">
        <v>15</v>
      </c>
      <c r="P94" s="338" t="s">
        <v>4</v>
      </c>
      <c r="Q94" s="338" t="s">
        <v>442</v>
      </c>
      <c r="R94" s="338" t="s">
        <v>1484</v>
      </c>
      <c r="S94" s="338" t="s">
        <v>4</v>
      </c>
      <c r="T94" s="338" t="s">
        <v>1283</v>
      </c>
      <c r="U94" s="198" t="s">
        <v>1485</v>
      </c>
      <c r="V94" s="371" t="s">
        <v>36</v>
      </c>
      <c r="W94" s="371"/>
      <c r="X94" s="338"/>
      <c r="Y94" s="353"/>
      <c r="Z94" s="353"/>
      <c r="AA94" s="353"/>
      <c r="AB94" s="353"/>
      <c r="AC94" s="353"/>
      <c r="AD94" s="353"/>
      <c r="AE94" s="353"/>
      <c r="AF94" s="353"/>
      <c r="AG94" s="353"/>
      <c r="AH94" s="353"/>
      <c r="AI94" s="353"/>
      <c r="AJ94" s="353"/>
      <c r="AK94" s="353"/>
      <c r="AL94" s="353"/>
      <c r="AM94" s="353"/>
      <c r="AN94" s="353"/>
      <c r="AO94" s="353"/>
      <c r="AP94" s="353"/>
      <c r="AQ94" s="353"/>
      <c r="AR94" s="353"/>
      <c r="AS94" s="353"/>
      <c r="AT94" s="353"/>
      <c r="AU94" s="353"/>
      <c r="AV94" s="353"/>
      <c r="AW94" s="353"/>
      <c r="AX94" s="353"/>
      <c r="AY94" s="353"/>
      <c r="AZ94" s="353"/>
      <c r="BA94" s="353"/>
    </row>
    <row r="95" spans="1:53" s="367" customFormat="1" ht="49.75" x14ac:dyDescent="0.3">
      <c r="A95" s="367" t="s">
        <v>1316</v>
      </c>
      <c r="B95" s="195">
        <v>86</v>
      </c>
      <c r="C95" s="198" t="s">
        <v>1487</v>
      </c>
      <c r="D95" s="338">
        <v>920200</v>
      </c>
      <c r="E95" s="416"/>
      <c r="F95" s="416"/>
      <c r="G95" s="368">
        <v>40640</v>
      </c>
      <c r="H95" s="338"/>
      <c r="I95" s="369">
        <v>36</v>
      </c>
      <c r="J95" s="370">
        <v>13</v>
      </c>
      <c r="K95" s="370">
        <v>10.1</v>
      </c>
      <c r="L95" s="338">
        <v>1215</v>
      </c>
      <c r="M95" s="370">
        <v>14100</v>
      </c>
      <c r="N95" s="370"/>
      <c r="O95" s="338" t="s">
        <v>43</v>
      </c>
      <c r="P95" s="338" t="s">
        <v>6</v>
      </c>
      <c r="Q95" s="338" t="s">
        <v>442</v>
      </c>
      <c r="R95" s="338" t="s">
        <v>1484</v>
      </c>
      <c r="S95" s="338" t="s">
        <v>4</v>
      </c>
      <c r="T95" s="338" t="s">
        <v>1283</v>
      </c>
      <c r="U95" s="198" t="s">
        <v>1488</v>
      </c>
      <c r="V95" s="371" t="s">
        <v>36</v>
      </c>
      <c r="W95" s="371"/>
      <c r="X95" s="338"/>
      <c r="Y95" s="353"/>
      <c r="Z95" s="353"/>
      <c r="AA95" s="353"/>
      <c r="AB95" s="353"/>
      <c r="AC95" s="353"/>
      <c r="AD95" s="353"/>
      <c r="AE95" s="353"/>
      <c r="AF95" s="353"/>
      <c r="AG95" s="353"/>
      <c r="AH95" s="353"/>
      <c r="AI95" s="353"/>
      <c r="AJ95" s="353"/>
      <c r="AK95" s="353"/>
      <c r="AL95" s="353"/>
      <c r="AM95" s="353"/>
      <c r="AN95" s="353"/>
      <c r="AO95" s="353"/>
      <c r="AP95" s="353"/>
      <c r="AQ95" s="353"/>
      <c r="AR95" s="353"/>
      <c r="AS95" s="353"/>
      <c r="AT95" s="353"/>
      <c r="AU95" s="353"/>
      <c r="AV95" s="353"/>
      <c r="AW95" s="353"/>
      <c r="AX95" s="353"/>
      <c r="AY95" s="353"/>
      <c r="AZ95" s="353"/>
      <c r="BA95" s="353"/>
    </row>
    <row r="96" spans="1:53" s="367" customFormat="1" ht="37.299999999999997" x14ac:dyDescent="0.3">
      <c r="A96" s="367" t="s">
        <v>1316</v>
      </c>
      <c r="B96" s="195">
        <v>87</v>
      </c>
      <c r="C96" s="198" t="s">
        <v>1489</v>
      </c>
      <c r="D96" s="338">
        <v>920423</v>
      </c>
      <c r="E96" s="416"/>
      <c r="F96" s="416"/>
      <c r="G96" s="368">
        <v>40640</v>
      </c>
      <c r="H96" s="338"/>
      <c r="I96" s="369"/>
      <c r="J96" s="370"/>
      <c r="K96" s="370"/>
      <c r="L96" s="338">
        <v>320.2</v>
      </c>
      <c r="M96" s="370">
        <v>2199.5</v>
      </c>
      <c r="N96" s="370"/>
      <c r="O96" s="338">
        <v>1</v>
      </c>
      <c r="P96" s="338" t="s">
        <v>6</v>
      </c>
      <c r="Q96" s="338" t="s">
        <v>422</v>
      </c>
      <c r="R96" s="338" t="s">
        <v>1490</v>
      </c>
      <c r="S96" s="338" t="s">
        <v>4</v>
      </c>
      <c r="T96" s="338" t="s">
        <v>1283</v>
      </c>
      <c r="U96" s="198" t="s">
        <v>1491</v>
      </c>
      <c r="V96" s="371" t="s">
        <v>36</v>
      </c>
      <c r="W96" s="371"/>
      <c r="X96" s="338"/>
      <c r="Y96" s="353"/>
      <c r="Z96" s="353"/>
      <c r="AA96" s="353"/>
      <c r="AB96" s="353"/>
      <c r="AC96" s="353"/>
      <c r="AD96" s="353"/>
      <c r="AE96" s="353"/>
      <c r="AF96" s="353"/>
      <c r="AG96" s="353"/>
      <c r="AH96" s="353"/>
      <c r="AI96" s="353"/>
      <c r="AJ96" s="353"/>
      <c r="AK96" s="353"/>
      <c r="AL96" s="353"/>
      <c r="AM96" s="353"/>
      <c r="AN96" s="353"/>
      <c r="AO96" s="353"/>
      <c r="AP96" s="353"/>
      <c r="AQ96" s="353"/>
      <c r="AR96" s="353"/>
      <c r="AS96" s="353"/>
      <c r="AT96" s="353"/>
      <c r="AU96" s="353"/>
      <c r="AV96" s="353"/>
      <c r="AW96" s="353"/>
      <c r="AX96" s="353"/>
      <c r="AY96" s="353"/>
      <c r="AZ96" s="353"/>
      <c r="BA96" s="353"/>
    </row>
    <row r="97" spans="1:53" s="367" customFormat="1" ht="62.15" x14ac:dyDescent="0.3">
      <c r="A97" s="367" t="s">
        <v>1409</v>
      </c>
      <c r="B97" s="195">
        <v>88</v>
      </c>
      <c r="C97" s="198" t="s">
        <v>1492</v>
      </c>
      <c r="D97" s="338">
        <v>920519</v>
      </c>
      <c r="E97" s="416"/>
      <c r="F97" s="416"/>
      <c r="G97" s="368">
        <v>40640</v>
      </c>
      <c r="H97" s="338"/>
      <c r="I97" s="369">
        <v>24</v>
      </c>
      <c r="J97" s="370">
        <v>15</v>
      </c>
      <c r="K97" s="370">
        <v>12.6</v>
      </c>
      <c r="L97" s="338">
        <v>392.9</v>
      </c>
      <c r="M97" s="370">
        <v>4950.54</v>
      </c>
      <c r="N97" s="370"/>
      <c r="O97" s="338">
        <v>2</v>
      </c>
      <c r="P97" s="338" t="s">
        <v>6</v>
      </c>
      <c r="Q97" s="338" t="s">
        <v>422</v>
      </c>
      <c r="R97" s="338" t="s">
        <v>1311</v>
      </c>
      <c r="S97" s="338" t="s">
        <v>4</v>
      </c>
      <c r="T97" s="338" t="s">
        <v>1283</v>
      </c>
      <c r="U97" s="198" t="s">
        <v>1493</v>
      </c>
      <c r="V97" s="371" t="s">
        <v>36</v>
      </c>
      <c r="W97" s="371"/>
      <c r="X97" s="338"/>
      <c r="Y97" s="353"/>
      <c r="Z97" s="353"/>
      <c r="AA97" s="353"/>
      <c r="AB97" s="353"/>
      <c r="AC97" s="353"/>
      <c r="AD97" s="353"/>
      <c r="AE97" s="353"/>
      <c r="AF97" s="353"/>
      <c r="AG97" s="353"/>
      <c r="AH97" s="353"/>
      <c r="AI97" s="353"/>
      <c r="AJ97" s="353"/>
      <c r="AK97" s="353"/>
      <c r="AL97" s="353"/>
      <c r="AM97" s="353"/>
      <c r="AN97" s="353"/>
      <c r="AO97" s="353"/>
      <c r="AP97" s="353"/>
      <c r="AQ97" s="353"/>
      <c r="AR97" s="353"/>
      <c r="AS97" s="353"/>
      <c r="AT97" s="353"/>
      <c r="AU97" s="353"/>
      <c r="AV97" s="353"/>
      <c r="AW97" s="353"/>
      <c r="AX97" s="353"/>
      <c r="AY97" s="353"/>
      <c r="AZ97" s="353"/>
      <c r="BA97" s="353"/>
    </row>
    <row r="98" spans="1:53" s="367" customFormat="1" ht="124.3" x14ac:dyDescent="0.3">
      <c r="A98" s="367" t="s">
        <v>1296</v>
      </c>
      <c r="B98" s="195">
        <v>89</v>
      </c>
      <c r="C98" s="198" t="s">
        <v>1494</v>
      </c>
      <c r="D98" s="338">
        <v>920654</v>
      </c>
      <c r="E98" s="416"/>
      <c r="F98" s="416"/>
      <c r="G98" s="368">
        <v>41305</v>
      </c>
      <c r="H98" s="338"/>
      <c r="I98" s="369"/>
      <c r="J98" s="370"/>
      <c r="K98" s="370"/>
      <c r="L98" s="338">
        <v>7.5</v>
      </c>
      <c r="M98" s="370"/>
      <c r="N98" s="370"/>
      <c r="O98" s="338" t="s">
        <v>422</v>
      </c>
      <c r="P98" s="338" t="s">
        <v>6</v>
      </c>
      <c r="Q98" s="338" t="s">
        <v>422</v>
      </c>
      <c r="R98" s="338" t="s">
        <v>1400</v>
      </c>
      <c r="S98" s="338" t="s">
        <v>4</v>
      </c>
      <c r="T98" s="338" t="s">
        <v>1283</v>
      </c>
      <c r="U98" s="198" t="s">
        <v>1495</v>
      </c>
      <c r="V98" s="371" t="s">
        <v>36</v>
      </c>
      <c r="W98" s="371"/>
      <c r="X98" s="338"/>
      <c r="Y98" s="353"/>
      <c r="Z98" s="353"/>
      <c r="AA98" s="353"/>
      <c r="AB98" s="353"/>
      <c r="AC98" s="353"/>
      <c r="AD98" s="353"/>
      <c r="AE98" s="353"/>
      <c r="AF98" s="353"/>
      <c r="AG98" s="353"/>
      <c r="AH98" s="353"/>
      <c r="AI98" s="353"/>
      <c r="AJ98" s="353"/>
      <c r="AK98" s="353"/>
      <c r="AL98" s="353"/>
      <c r="AM98" s="353"/>
      <c r="AN98" s="353"/>
      <c r="AO98" s="353"/>
      <c r="AP98" s="353"/>
      <c r="AQ98" s="353"/>
      <c r="AR98" s="353"/>
      <c r="AS98" s="353"/>
      <c r="AT98" s="353"/>
      <c r="AU98" s="353"/>
      <c r="AV98" s="353"/>
      <c r="AW98" s="353"/>
      <c r="AX98" s="353"/>
      <c r="AY98" s="353"/>
      <c r="AZ98" s="353"/>
      <c r="BA98" s="353"/>
    </row>
    <row r="99" spans="1:53" s="367" customFormat="1" ht="136.75" x14ac:dyDescent="0.3">
      <c r="A99" s="367" t="s">
        <v>1296</v>
      </c>
      <c r="B99" s="195">
        <v>90</v>
      </c>
      <c r="C99" s="198" t="s">
        <v>1496</v>
      </c>
      <c r="D99" s="338">
        <v>920655</v>
      </c>
      <c r="E99" s="416"/>
      <c r="F99" s="416"/>
      <c r="G99" s="368">
        <v>41305</v>
      </c>
      <c r="H99" s="338"/>
      <c r="I99" s="369"/>
      <c r="J99" s="370"/>
      <c r="K99" s="370"/>
      <c r="L99" s="338">
        <v>7.5</v>
      </c>
      <c r="M99" s="370"/>
      <c r="N99" s="370"/>
      <c r="O99" s="338" t="s">
        <v>422</v>
      </c>
      <c r="P99" s="338" t="s">
        <v>6</v>
      </c>
      <c r="Q99" s="338" t="s">
        <v>422</v>
      </c>
      <c r="R99" s="338" t="s">
        <v>1400</v>
      </c>
      <c r="S99" s="338" t="s">
        <v>4</v>
      </c>
      <c r="T99" s="338" t="s">
        <v>1283</v>
      </c>
      <c r="U99" s="198" t="s">
        <v>1497</v>
      </c>
      <c r="V99" s="371" t="s">
        <v>36</v>
      </c>
      <c r="W99" s="371"/>
      <c r="X99" s="338"/>
      <c r="Y99" s="353"/>
      <c r="Z99" s="353"/>
      <c r="AA99" s="353"/>
      <c r="AB99" s="353"/>
      <c r="AC99" s="353"/>
      <c r="AD99" s="353"/>
      <c r="AE99" s="353"/>
      <c r="AF99" s="353"/>
      <c r="AG99" s="353"/>
      <c r="AH99" s="353"/>
      <c r="AI99" s="353"/>
      <c r="AJ99" s="353"/>
      <c r="AK99" s="353"/>
      <c r="AL99" s="353"/>
      <c r="AM99" s="353"/>
      <c r="AN99" s="353"/>
      <c r="AO99" s="353"/>
      <c r="AP99" s="353"/>
      <c r="AQ99" s="353"/>
      <c r="AR99" s="353"/>
      <c r="AS99" s="353"/>
      <c r="AT99" s="353"/>
      <c r="AU99" s="353"/>
      <c r="AV99" s="353"/>
      <c r="AW99" s="353"/>
      <c r="AX99" s="353"/>
      <c r="AY99" s="353"/>
      <c r="AZ99" s="353"/>
      <c r="BA99" s="353"/>
    </row>
    <row r="100" spans="1:53" s="367" customFormat="1" ht="136.75" x14ac:dyDescent="0.3">
      <c r="A100" s="367" t="s">
        <v>1296</v>
      </c>
      <c r="B100" s="195">
        <v>91</v>
      </c>
      <c r="C100" s="198" t="s">
        <v>1498</v>
      </c>
      <c r="D100" s="338">
        <v>920656</v>
      </c>
      <c r="E100" s="416"/>
      <c r="F100" s="416"/>
      <c r="G100" s="368">
        <v>41305</v>
      </c>
      <c r="H100" s="338"/>
      <c r="I100" s="369"/>
      <c r="J100" s="370"/>
      <c r="K100" s="370"/>
      <c r="L100" s="338">
        <v>7.5</v>
      </c>
      <c r="M100" s="370"/>
      <c r="N100" s="370"/>
      <c r="O100" s="338" t="s">
        <v>422</v>
      </c>
      <c r="P100" s="338" t="s">
        <v>6</v>
      </c>
      <c r="Q100" s="338" t="s">
        <v>422</v>
      </c>
      <c r="R100" s="338" t="s">
        <v>1400</v>
      </c>
      <c r="S100" s="338" t="s">
        <v>4</v>
      </c>
      <c r="T100" s="338" t="s">
        <v>1283</v>
      </c>
      <c r="U100" s="335" t="s">
        <v>1499</v>
      </c>
      <c r="V100" s="371" t="s">
        <v>36</v>
      </c>
      <c r="W100" s="371"/>
      <c r="X100" s="338"/>
      <c r="Y100" s="353"/>
      <c r="Z100" s="353"/>
      <c r="AA100" s="353"/>
      <c r="AB100" s="353"/>
      <c r="AC100" s="353"/>
      <c r="AD100" s="353"/>
      <c r="AE100" s="353"/>
      <c r="AF100" s="353"/>
      <c r="AG100" s="353"/>
      <c r="AH100" s="353"/>
      <c r="AI100" s="353"/>
      <c r="AJ100" s="353"/>
      <c r="AK100" s="353"/>
      <c r="AL100" s="353"/>
      <c r="AM100" s="353"/>
      <c r="AN100" s="353"/>
      <c r="AO100" s="353"/>
      <c r="AP100" s="353"/>
      <c r="AQ100" s="353"/>
      <c r="AR100" s="353"/>
      <c r="AS100" s="353"/>
      <c r="AT100" s="353"/>
      <c r="AU100" s="353"/>
      <c r="AV100" s="353"/>
      <c r="AW100" s="353"/>
      <c r="AX100" s="353"/>
      <c r="AY100" s="353"/>
      <c r="AZ100" s="353"/>
      <c r="BA100" s="353"/>
    </row>
    <row r="101" spans="1:53" s="367" customFormat="1" ht="143.25" customHeight="1" x14ac:dyDescent="0.3">
      <c r="A101" s="367" t="s">
        <v>1296</v>
      </c>
      <c r="B101" s="195">
        <v>92</v>
      </c>
      <c r="C101" s="198" t="s">
        <v>1500</v>
      </c>
      <c r="D101" s="338">
        <v>920657</v>
      </c>
      <c r="E101" s="416"/>
      <c r="F101" s="416"/>
      <c r="G101" s="368">
        <v>41305</v>
      </c>
      <c r="H101" s="338"/>
      <c r="I101" s="369"/>
      <c r="J101" s="370"/>
      <c r="K101" s="370"/>
      <c r="L101" s="338">
        <v>7.5</v>
      </c>
      <c r="M101" s="370"/>
      <c r="N101" s="370"/>
      <c r="O101" s="338" t="s">
        <v>422</v>
      </c>
      <c r="P101" s="338" t="s">
        <v>6</v>
      </c>
      <c r="Q101" s="338" t="s">
        <v>422</v>
      </c>
      <c r="R101" s="338" t="s">
        <v>1400</v>
      </c>
      <c r="S101" s="338" t="s">
        <v>4</v>
      </c>
      <c r="T101" s="338" t="s">
        <v>1283</v>
      </c>
      <c r="U101" s="335" t="s">
        <v>1497</v>
      </c>
      <c r="V101" s="371" t="s">
        <v>36</v>
      </c>
      <c r="W101" s="371"/>
      <c r="X101" s="338"/>
      <c r="Y101" s="353"/>
      <c r="Z101" s="353"/>
      <c r="AA101" s="353"/>
      <c r="AB101" s="353"/>
      <c r="AC101" s="353"/>
      <c r="AD101" s="353"/>
      <c r="AE101" s="353"/>
      <c r="AF101" s="353"/>
      <c r="AG101" s="353"/>
      <c r="AH101" s="353"/>
      <c r="AI101" s="353"/>
      <c r="AJ101" s="353"/>
      <c r="AK101" s="353"/>
      <c r="AL101" s="353"/>
      <c r="AM101" s="353"/>
      <c r="AN101" s="353"/>
      <c r="AO101" s="353"/>
      <c r="AP101" s="353"/>
      <c r="AQ101" s="353"/>
      <c r="AR101" s="353"/>
      <c r="AS101" s="353"/>
      <c r="AT101" s="353"/>
      <c r="AU101" s="353"/>
      <c r="AV101" s="353"/>
      <c r="AW101" s="353"/>
      <c r="AX101" s="353"/>
      <c r="AY101" s="353"/>
      <c r="AZ101" s="353"/>
      <c r="BA101" s="353"/>
    </row>
    <row r="102" spans="1:53" s="367" customFormat="1" ht="37.299999999999997" x14ac:dyDescent="0.3">
      <c r="A102" s="367" t="s">
        <v>1296</v>
      </c>
      <c r="B102" s="195">
        <v>93</v>
      </c>
      <c r="C102" s="198" t="s">
        <v>1501</v>
      </c>
      <c r="D102" s="338">
        <v>920663</v>
      </c>
      <c r="E102" s="416"/>
      <c r="F102" s="416"/>
      <c r="G102" s="368">
        <v>41305</v>
      </c>
      <c r="H102" s="338"/>
      <c r="I102" s="369">
        <v>20</v>
      </c>
      <c r="J102" s="370">
        <v>10</v>
      </c>
      <c r="K102" s="370">
        <v>4</v>
      </c>
      <c r="L102" s="338">
        <v>200</v>
      </c>
      <c r="M102" s="370">
        <v>800</v>
      </c>
      <c r="N102" s="370"/>
      <c r="O102" s="338" t="s">
        <v>15</v>
      </c>
      <c r="P102" s="338" t="s">
        <v>6</v>
      </c>
      <c r="Q102" s="338" t="s">
        <v>422</v>
      </c>
      <c r="R102" s="338" t="s">
        <v>1502</v>
      </c>
      <c r="S102" s="338" t="s">
        <v>4</v>
      </c>
      <c r="T102" s="338" t="s">
        <v>1283</v>
      </c>
      <c r="U102" s="198" t="s">
        <v>1503</v>
      </c>
      <c r="V102" s="371" t="s">
        <v>36</v>
      </c>
      <c r="W102" s="371"/>
      <c r="X102" s="338"/>
      <c r="Y102" s="353"/>
      <c r="Z102" s="353"/>
      <c r="AA102" s="353"/>
      <c r="AB102" s="353"/>
      <c r="AC102" s="353"/>
      <c r="AD102" s="353"/>
      <c r="AE102" s="353"/>
      <c r="AF102" s="353"/>
      <c r="AG102" s="353"/>
      <c r="AH102" s="353"/>
      <c r="AI102" s="353"/>
      <c r="AJ102" s="353"/>
      <c r="AK102" s="353"/>
      <c r="AL102" s="353"/>
      <c r="AM102" s="353"/>
      <c r="AN102" s="353"/>
      <c r="AO102" s="353"/>
      <c r="AP102" s="353"/>
      <c r="AQ102" s="353"/>
      <c r="AR102" s="353"/>
      <c r="AS102" s="353"/>
      <c r="AT102" s="353"/>
      <c r="AU102" s="353"/>
      <c r="AV102" s="353"/>
      <c r="AW102" s="353"/>
      <c r="AX102" s="353"/>
      <c r="AY102" s="353"/>
      <c r="AZ102" s="353"/>
      <c r="BA102" s="353"/>
    </row>
    <row r="103" spans="1:53" s="367" customFormat="1" ht="49.75" x14ac:dyDescent="0.3">
      <c r="A103" s="367" t="s">
        <v>1278</v>
      </c>
      <c r="B103" s="195">
        <v>94</v>
      </c>
      <c r="C103" s="198" t="s">
        <v>1504</v>
      </c>
      <c r="D103" s="338">
        <v>921284</v>
      </c>
      <c r="E103" s="416"/>
      <c r="F103" s="416"/>
      <c r="G103" s="368">
        <v>42035</v>
      </c>
      <c r="H103" s="338"/>
      <c r="I103" s="369"/>
      <c r="J103" s="370"/>
      <c r="K103" s="370">
        <v>3</v>
      </c>
      <c r="L103" s="338">
        <v>13.26</v>
      </c>
      <c r="M103" s="370">
        <v>39.78</v>
      </c>
      <c r="N103" s="370"/>
      <c r="O103" s="338" t="s">
        <v>15</v>
      </c>
      <c r="P103" s="338" t="s">
        <v>422</v>
      </c>
      <c r="Q103" s="338" t="s">
        <v>422</v>
      </c>
      <c r="R103" s="338" t="s">
        <v>1505</v>
      </c>
      <c r="S103" s="338" t="s">
        <v>4</v>
      </c>
      <c r="T103" s="338" t="s">
        <v>1283</v>
      </c>
      <c r="U103" s="198" t="s">
        <v>1506</v>
      </c>
      <c r="V103" s="371" t="s">
        <v>36</v>
      </c>
      <c r="W103" s="371"/>
      <c r="X103" s="338"/>
      <c r="Y103" s="353"/>
      <c r="Z103" s="353"/>
      <c r="AA103" s="353"/>
      <c r="AB103" s="353"/>
      <c r="AC103" s="353"/>
      <c r="AD103" s="353"/>
      <c r="AE103" s="353"/>
      <c r="AF103" s="353"/>
      <c r="AG103" s="353"/>
      <c r="AH103" s="353"/>
      <c r="AI103" s="353"/>
      <c r="AJ103" s="353"/>
      <c r="AK103" s="353"/>
      <c r="AL103" s="353"/>
      <c r="AM103" s="353"/>
      <c r="AN103" s="353"/>
      <c r="AO103" s="353"/>
      <c r="AP103" s="353"/>
      <c r="AQ103" s="353"/>
      <c r="AR103" s="353"/>
      <c r="AS103" s="353"/>
      <c r="AT103" s="353"/>
      <c r="AU103" s="353"/>
      <c r="AV103" s="353"/>
      <c r="AW103" s="353"/>
      <c r="AX103" s="353"/>
      <c r="AY103" s="353"/>
      <c r="AZ103" s="353"/>
      <c r="BA103" s="353"/>
    </row>
    <row r="104" spans="1:53" s="367" customFormat="1" ht="24.9" x14ac:dyDescent="0.3">
      <c r="A104" s="367" t="s">
        <v>1278</v>
      </c>
      <c r="B104" s="195">
        <v>95</v>
      </c>
      <c r="C104" s="198" t="s">
        <v>1507</v>
      </c>
      <c r="D104" s="338">
        <v>922930</v>
      </c>
      <c r="E104" s="416"/>
      <c r="F104" s="416"/>
      <c r="G104" s="373">
        <v>1971</v>
      </c>
      <c r="H104" s="338"/>
      <c r="I104" s="369">
        <v>37.200000000000003</v>
      </c>
      <c r="J104" s="370">
        <v>10.199999999999999</v>
      </c>
      <c r="K104" s="370">
        <v>7.5</v>
      </c>
      <c r="L104" s="338">
        <v>365.8</v>
      </c>
      <c r="M104" s="370">
        <v>2743.5</v>
      </c>
      <c r="N104" s="370"/>
      <c r="O104" s="338" t="s">
        <v>15</v>
      </c>
      <c r="P104" s="338" t="s">
        <v>6</v>
      </c>
      <c r="Q104" s="338" t="s">
        <v>442</v>
      </c>
      <c r="R104" s="338" t="s">
        <v>1375</v>
      </c>
      <c r="S104" s="338" t="s">
        <v>4</v>
      </c>
      <c r="T104" s="338" t="s">
        <v>1283</v>
      </c>
      <c r="U104" s="198" t="s">
        <v>1508</v>
      </c>
      <c r="V104" s="371" t="s">
        <v>36</v>
      </c>
      <c r="W104" s="371"/>
      <c r="X104" s="338"/>
      <c r="Y104" s="353"/>
      <c r="Z104" s="353"/>
      <c r="AA104" s="353"/>
      <c r="AB104" s="353"/>
      <c r="AC104" s="353"/>
      <c r="AD104" s="353"/>
      <c r="AE104" s="353"/>
      <c r="AF104" s="353"/>
      <c r="AG104" s="353"/>
      <c r="AH104" s="353"/>
      <c r="AI104" s="353"/>
      <c r="AJ104" s="353"/>
      <c r="AK104" s="353"/>
      <c r="AL104" s="353"/>
      <c r="AM104" s="353"/>
      <c r="AN104" s="353"/>
      <c r="AO104" s="353"/>
      <c r="AP104" s="353"/>
      <c r="AQ104" s="353"/>
      <c r="AR104" s="353"/>
      <c r="AS104" s="353"/>
      <c r="AT104" s="353"/>
      <c r="AU104" s="353"/>
      <c r="AV104" s="353"/>
      <c r="AW104" s="353"/>
      <c r="AX104" s="353"/>
      <c r="AY104" s="353"/>
      <c r="AZ104" s="353"/>
      <c r="BA104" s="353"/>
    </row>
    <row r="105" spans="1:53" s="367" customFormat="1" ht="87" x14ac:dyDescent="0.3">
      <c r="A105" s="367" t="s">
        <v>1296</v>
      </c>
      <c r="B105" s="195">
        <v>96</v>
      </c>
      <c r="C105" s="198" t="s">
        <v>1509</v>
      </c>
      <c r="D105" s="338">
        <v>98420102097</v>
      </c>
      <c r="E105" s="416"/>
      <c r="F105" s="416"/>
      <c r="G105" s="368">
        <v>41182</v>
      </c>
      <c r="H105" s="338"/>
      <c r="I105" s="369"/>
      <c r="J105" s="370"/>
      <c r="K105" s="370"/>
      <c r="L105" s="338">
        <v>30.5</v>
      </c>
      <c r="M105" s="370"/>
      <c r="N105" s="370"/>
      <c r="O105" s="338">
        <v>1</v>
      </c>
      <c r="P105" s="338" t="s">
        <v>6</v>
      </c>
      <c r="Q105" s="338" t="s">
        <v>422</v>
      </c>
      <c r="R105" s="338" t="s">
        <v>1510</v>
      </c>
      <c r="S105" s="338" t="s">
        <v>4</v>
      </c>
      <c r="T105" s="338" t="s">
        <v>1283</v>
      </c>
      <c r="U105" s="198" t="s">
        <v>1511</v>
      </c>
      <c r="V105" s="371" t="s">
        <v>36</v>
      </c>
      <c r="W105" s="371"/>
      <c r="X105" s="338"/>
      <c r="Y105" s="353"/>
      <c r="Z105" s="353"/>
      <c r="AA105" s="353"/>
      <c r="AB105" s="353"/>
      <c r="AC105" s="353"/>
      <c r="AD105" s="353"/>
      <c r="AE105" s="353"/>
      <c r="AF105" s="353"/>
      <c r="AG105" s="353"/>
      <c r="AH105" s="353"/>
      <c r="AI105" s="353"/>
      <c r="AJ105" s="353"/>
      <c r="AK105" s="353"/>
      <c r="AL105" s="353"/>
      <c r="AM105" s="353"/>
      <c r="AN105" s="353"/>
      <c r="AO105" s="353"/>
      <c r="AP105" s="353"/>
      <c r="AQ105" s="353"/>
      <c r="AR105" s="353"/>
      <c r="AS105" s="353"/>
      <c r="AT105" s="353"/>
      <c r="AU105" s="353"/>
      <c r="AV105" s="353"/>
      <c r="AW105" s="353"/>
      <c r="AX105" s="353"/>
      <c r="AY105" s="353"/>
      <c r="AZ105" s="353"/>
      <c r="BA105" s="353"/>
    </row>
    <row r="106" spans="1:53" s="367" customFormat="1" ht="74.599999999999994" x14ac:dyDescent="0.3">
      <c r="A106" s="367" t="s">
        <v>1296</v>
      </c>
      <c r="B106" s="195">
        <v>97</v>
      </c>
      <c r="C106" s="198" t="s">
        <v>1512</v>
      </c>
      <c r="D106" s="338">
        <v>98420102103</v>
      </c>
      <c r="E106" s="416"/>
      <c r="F106" s="416"/>
      <c r="G106" s="368">
        <v>41182</v>
      </c>
      <c r="H106" s="338"/>
      <c r="I106" s="338" t="s">
        <v>422</v>
      </c>
      <c r="J106" s="338" t="s">
        <v>422</v>
      </c>
      <c r="K106" s="338" t="s">
        <v>422</v>
      </c>
      <c r="L106" s="338">
        <v>91</v>
      </c>
      <c r="M106" s="338" t="s">
        <v>422</v>
      </c>
      <c r="N106" s="338"/>
      <c r="O106" s="338" t="s">
        <v>15</v>
      </c>
      <c r="P106" s="338" t="s">
        <v>6</v>
      </c>
      <c r="Q106" s="338" t="s">
        <v>422</v>
      </c>
      <c r="R106" s="338" t="s">
        <v>1513</v>
      </c>
      <c r="S106" s="338" t="s">
        <v>6</v>
      </c>
      <c r="T106" s="338" t="s">
        <v>1283</v>
      </c>
      <c r="U106" s="198" t="s">
        <v>1514</v>
      </c>
      <c r="V106" s="371" t="s">
        <v>36</v>
      </c>
      <c r="W106" s="371"/>
      <c r="X106" s="338"/>
      <c r="Y106" s="353"/>
      <c r="Z106" s="353"/>
      <c r="AA106" s="353"/>
      <c r="AB106" s="353"/>
      <c r="AC106" s="353"/>
      <c r="AD106" s="353"/>
      <c r="AE106" s="353"/>
      <c r="AF106" s="353"/>
      <c r="AG106" s="353"/>
      <c r="AH106" s="353"/>
      <c r="AI106" s="353"/>
      <c r="AJ106" s="353"/>
      <c r="AK106" s="353"/>
      <c r="AL106" s="353"/>
      <c r="AM106" s="353"/>
      <c r="AN106" s="353"/>
      <c r="AO106" s="353"/>
      <c r="AP106" s="353"/>
      <c r="AQ106" s="353"/>
      <c r="AR106" s="353"/>
      <c r="AS106" s="353"/>
      <c r="AT106" s="353"/>
      <c r="AU106" s="353"/>
      <c r="AV106" s="353"/>
      <c r="AW106" s="353"/>
      <c r="AX106" s="353"/>
      <c r="AY106" s="353"/>
      <c r="AZ106" s="353"/>
      <c r="BA106" s="353"/>
    </row>
    <row r="107" spans="1:53" s="367" customFormat="1" ht="37.299999999999997" x14ac:dyDescent="0.3">
      <c r="A107" s="367" t="s">
        <v>1296</v>
      </c>
      <c r="B107" s="195">
        <v>98</v>
      </c>
      <c r="C107" s="198" t="s">
        <v>1509</v>
      </c>
      <c r="D107" s="338">
        <v>98420102108</v>
      </c>
      <c r="E107" s="416"/>
      <c r="F107" s="416"/>
      <c r="G107" s="368">
        <v>41182</v>
      </c>
      <c r="H107" s="338"/>
      <c r="I107" s="369"/>
      <c r="J107" s="370"/>
      <c r="K107" s="370">
        <v>2.79</v>
      </c>
      <c r="L107" s="338">
        <v>15.8</v>
      </c>
      <c r="M107" s="370">
        <v>55</v>
      </c>
      <c r="N107" s="370"/>
      <c r="O107" s="338">
        <v>1</v>
      </c>
      <c r="P107" s="338" t="s">
        <v>4</v>
      </c>
      <c r="Q107" s="338" t="s">
        <v>422</v>
      </c>
      <c r="R107" s="338" t="s">
        <v>1510</v>
      </c>
      <c r="S107" s="338" t="s">
        <v>4</v>
      </c>
      <c r="T107" s="338" t="s">
        <v>1283</v>
      </c>
      <c r="U107" s="198" t="s">
        <v>1515</v>
      </c>
      <c r="V107" s="371" t="s">
        <v>36</v>
      </c>
      <c r="W107" s="371"/>
      <c r="X107" s="338"/>
      <c r="Y107" s="353"/>
      <c r="Z107" s="353"/>
      <c r="AA107" s="353"/>
      <c r="AB107" s="353"/>
      <c r="AC107" s="353"/>
      <c r="AD107" s="353"/>
      <c r="AE107" s="353"/>
      <c r="AF107" s="353"/>
      <c r="AG107" s="353"/>
      <c r="AH107" s="353"/>
      <c r="AI107" s="353"/>
      <c r="AJ107" s="353"/>
      <c r="AK107" s="353"/>
      <c r="AL107" s="353"/>
      <c r="AM107" s="353"/>
      <c r="AN107" s="353"/>
      <c r="AO107" s="353"/>
      <c r="AP107" s="353"/>
      <c r="AQ107" s="353"/>
      <c r="AR107" s="353"/>
      <c r="AS107" s="353"/>
      <c r="AT107" s="353"/>
      <c r="AU107" s="353"/>
      <c r="AV107" s="353"/>
      <c r="AW107" s="353"/>
      <c r="AX107" s="353"/>
      <c r="AY107" s="353"/>
      <c r="AZ107" s="353"/>
      <c r="BA107" s="353"/>
    </row>
    <row r="108" spans="1:53" s="367" customFormat="1" ht="74.599999999999994" x14ac:dyDescent="0.3">
      <c r="A108" s="367" t="s">
        <v>1296</v>
      </c>
      <c r="B108" s="195">
        <v>99</v>
      </c>
      <c r="C108" s="198" t="s">
        <v>1516</v>
      </c>
      <c r="D108" s="338">
        <v>98420104147</v>
      </c>
      <c r="E108" s="416"/>
      <c r="F108" s="416"/>
      <c r="G108" s="368">
        <v>41670</v>
      </c>
      <c r="H108" s="338" t="s">
        <v>281</v>
      </c>
      <c r="I108" s="370">
        <v>12.88</v>
      </c>
      <c r="J108" s="370"/>
      <c r="K108" s="370"/>
      <c r="L108" s="370"/>
      <c r="M108" s="370"/>
      <c r="N108" s="370"/>
      <c r="O108" s="338">
        <v>1</v>
      </c>
      <c r="P108" s="338" t="s">
        <v>6</v>
      </c>
      <c r="Q108" s="338" t="s">
        <v>422</v>
      </c>
      <c r="R108" s="339" t="s">
        <v>1517</v>
      </c>
      <c r="S108" s="338" t="s">
        <v>4</v>
      </c>
      <c r="T108" s="338" t="s">
        <v>1283</v>
      </c>
      <c r="U108" s="198" t="s">
        <v>1518</v>
      </c>
      <c r="V108" s="371" t="s">
        <v>36</v>
      </c>
      <c r="W108" s="371"/>
      <c r="X108" s="338"/>
      <c r="Y108" s="353"/>
      <c r="Z108" s="353"/>
      <c r="AA108" s="353"/>
      <c r="AB108" s="353"/>
      <c r="AC108" s="353"/>
      <c r="AD108" s="353"/>
      <c r="AE108" s="353"/>
      <c r="AF108" s="353"/>
      <c r="AG108" s="353"/>
      <c r="AH108" s="353"/>
      <c r="AI108" s="353"/>
      <c r="AJ108" s="353"/>
      <c r="AK108" s="353"/>
      <c r="AL108" s="353"/>
      <c r="AM108" s="353"/>
      <c r="AN108" s="353"/>
      <c r="AO108" s="353"/>
      <c r="AP108" s="353"/>
      <c r="AQ108" s="353"/>
      <c r="AR108" s="353"/>
      <c r="AS108" s="353"/>
      <c r="AT108" s="353"/>
      <c r="AU108" s="353"/>
      <c r="AV108" s="353"/>
      <c r="AW108" s="353"/>
      <c r="AX108" s="353"/>
      <c r="AY108" s="353"/>
      <c r="AZ108" s="353"/>
      <c r="BA108" s="353"/>
    </row>
    <row r="109" spans="1:53" s="367" customFormat="1" ht="24.9" x14ac:dyDescent="0.3">
      <c r="A109" s="367" t="s">
        <v>1278</v>
      </c>
      <c r="B109" s="195">
        <v>100</v>
      </c>
      <c r="C109" s="198" t="s">
        <v>1519</v>
      </c>
      <c r="D109" s="338">
        <v>98420105122</v>
      </c>
      <c r="E109" s="416"/>
      <c r="F109" s="416"/>
      <c r="G109" s="368">
        <v>28460</v>
      </c>
      <c r="H109" s="338"/>
      <c r="I109" s="369">
        <v>49.56</v>
      </c>
      <c r="J109" s="370">
        <v>12.7</v>
      </c>
      <c r="K109" s="370">
        <v>7.3037341958247568</v>
      </c>
      <c r="L109" s="338">
        <v>680.2</v>
      </c>
      <c r="M109" s="370">
        <v>4968</v>
      </c>
      <c r="N109" s="370"/>
      <c r="O109" s="338" t="s">
        <v>43</v>
      </c>
      <c r="P109" s="338" t="s">
        <v>4</v>
      </c>
      <c r="Q109" s="338" t="s">
        <v>442</v>
      </c>
      <c r="R109" s="338" t="s">
        <v>1520</v>
      </c>
      <c r="S109" s="338" t="s">
        <v>4</v>
      </c>
      <c r="T109" s="338" t="s">
        <v>1283</v>
      </c>
      <c r="U109" s="198" t="s">
        <v>1368</v>
      </c>
      <c r="V109" s="371" t="s">
        <v>36</v>
      </c>
      <c r="W109" s="371"/>
      <c r="X109" s="338"/>
      <c r="Y109" s="353"/>
      <c r="Z109" s="353"/>
      <c r="AA109" s="353"/>
      <c r="AB109" s="353"/>
      <c r="AC109" s="353"/>
      <c r="AD109" s="353"/>
      <c r="AE109" s="353"/>
      <c r="AF109" s="353"/>
      <c r="AG109" s="353"/>
      <c r="AH109" s="353"/>
      <c r="AI109" s="353"/>
      <c r="AJ109" s="353"/>
      <c r="AK109" s="353"/>
      <c r="AL109" s="353"/>
      <c r="AM109" s="353"/>
      <c r="AN109" s="353"/>
      <c r="AO109" s="353"/>
      <c r="AP109" s="353"/>
      <c r="AQ109" s="353"/>
      <c r="AR109" s="353"/>
      <c r="AS109" s="353"/>
      <c r="AT109" s="353"/>
      <c r="AU109" s="353"/>
      <c r="AV109" s="353"/>
      <c r="AW109" s="353"/>
      <c r="AX109" s="353"/>
      <c r="AY109" s="353"/>
      <c r="AZ109" s="353"/>
      <c r="BA109" s="353"/>
    </row>
    <row r="110" spans="1:53" s="367" customFormat="1" ht="37.299999999999997" x14ac:dyDescent="0.3">
      <c r="B110" s="195">
        <v>101</v>
      </c>
      <c r="C110" s="198" t="s">
        <v>1521</v>
      </c>
      <c r="D110" s="338">
        <v>920588</v>
      </c>
      <c r="E110" s="416"/>
      <c r="F110" s="416"/>
      <c r="G110" s="368">
        <v>41274</v>
      </c>
      <c r="H110" s="338"/>
      <c r="I110" s="370"/>
      <c r="J110" s="370"/>
      <c r="K110" s="370">
        <v>3</v>
      </c>
      <c r="L110" s="370"/>
      <c r="M110" s="370"/>
      <c r="N110" s="370"/>
      <c r="O110" s="338"/>
      <c r="P110" s="338"/>
      <c r="Q110" s="338"/>
      <c r="R110" s="374" t="s">
        <v>1522</v>
      </c>
      <c r="S110" s="338" t="s">
        <v>4</v>
      </c>
      <c r="T110" s="338" t="s">
        <v>1283</v>
      </c>
      <c r="U110" s="375" t="s">
        <v>1523</v>
      </c>
      <c r="V110" s="371" t="s">
        <v>36</v>
      </c>
      <c r="W110" s="371"/>
      <c r="X110" s="338"/>
      <c r="Y110" s="353"/>
      <c r="Z110" s="353"/>
      <c r="AA110" s="353"/>
      <c r="AB110" s="353"/>
      <c r="AC110" s="353"/>
      <c r="AD110" s="353"/>
      <c r="AE110" s="353"/>
      <c r="AF110" s="353"/>
      <c r="AG110" s="353"/>
      <c r="AH110" s="353"/>
      <c r="AI110" s="353"/>
      <c r="AJ110" s="353"/>
      <c r="AK110" s="353"/>
      <c r="AL110" s="353"/>
      <c r="AM110" s="353"/>
      <c r="AN110" s="353"/>
      <c r="AO110" s="353"/>
      <c r="AP110" s="353"/>
      <c r="AQ110" s="353"/>
      <c r="AR110" s="353"/>
      <c r="AS110" s="353"/>
      <c r="AT110" s="353"/>
      <c r="AU110" s="353"/>
      <c r="AV110" s="353"/>
      <c r="AW110" s="353"/>
      <c r="AX110" s="353"/>
      <c r="AY110" s="353"/>
      <c r="AZ110" s="353"/>
      <c r="BA110" s="353"/>
    </row>
    <row r="111" spans="1:53" s="367" customFormat="1" ht="49.75" x14ac:dyDescent="0.3">
      <c r="B111" s="195">
        <v>102</v>
      </c>
      <c r="C111" s="198" t="s">
        <v>1524</v>
      </c>
      <c r="D111" s="338">
        <v>430134</v>
      </c>
      <c r="E111" s="456"/>
      <c r="F111" s="456"/>
      <c r="G111" s="376" t="s">
        <v>1525</v>
      </c>
      <c r="H111" s="338"/>
      <c r="I111" s="370">
        <v>7.09</v>
      </c>
      <c r="J111" s="370">
        <v>6.78</v>
      </c>
      <c r="K111" s="370">
        <v>7.68</v>
      </c>
      <c r="L111" s="370">
        <v>48.07</v>
      </c>
      <c r="M111" s="370">
        <v>369.18</v>
      </c>
      <c r="N111" s="370"/>
      <c r="O111" s="338">
        <v>1</v>
      </c>
      <c r="P111" s="338"/>
      <c r="Q111" s="338"/>
      <c r="R111" s="338" t="s">
        <v>1526</v>
      </c>
      <c r="S111" s="338"/>
      <c r="T111" s="338" t="s">
        <v>1283</v>
      </c>
      <c r="U111" s="375" t="s">
        <v>1527</v>
      </c>
      <c r="V111" s="371"/>
      <c r="W111" s="371"/>
      <c r="X111" s="338"/>
      <c r="Y111" s="353"/>
      <c r="Z111" s="353"/>
      <c r="AA111" s="353"/>
      <c r="AB111" s="353"/>
      <c r="AC111" s="353"/>
      <c r="AD111" s="353"/>
      <c r="AE111" s="353"/>
      <c r="AF111" s="353"/>
      <c r="AG111" s="353"/>
      <c r="AH111" s="353"/>
      <c r="AI111" s="353"/>
      <c r="AJ111" s="353"/>
      <c r="AK111" s="353"/>
      <c r="AL111" s="353"/>
      <c r="AM111" s="353"/>
      <c r="AN111" s="353"/>
      <c r="AO111" s="353"/>
      <c r="AP111" s="353"/>
      <c r="AQ111" s="353"/>
      <c r="AR111" s="353"/>
      <c r="AS111" s="353"/>
      <c r="AT111" s="353"/>
      <c r="AU111" s="353"/>
      <c r="AV111" s="353"/>
      <c r="AW111" s="353"/>
      <c r="AX111" s="353"/>
      <c r="AY111" s="353"/>
      <c r="AZ111" s="353"/>
      <c r="BA111" s="353"/>
    </row>
    <row r="112" spans="1:53" s="367" customFormat="1" ht="57.75" customHeight="1" x14ac:dyDescent="0.3">
      <c r="B112" s="195">
        <v>103</v>
      </c>
      <c r="C112" s="198" t="s">
        <v>1528</v>
      </c>
      <c r="D112" s="338">
        <v>923678</v>
      </c>
      <c r="E112" s="416"/>
      <c r="F112" s="416"/>
      <c r="G112" s="368">
        <v>43191</v>
      </c>
      <c r="H112" s="338"/>
      <c r="I112" s="369"/>
      <c r="J112" s="370"/>
      <c r="K112" s="370"/>
      <c r="L112" s="338"/>
      <c r="M112" s="370"/>
      <c r="N112" s="370"/>
      <c r="O112" s="338"/>
      <c r="P112" s="338"/>
      <c r="Q112" s="338"/>
      <c r="R112" s="338" t="s">
        <v>1529</v>
      </c>
      <c r="S112" s="338" t="s">
        <v>4</v>
      </c>
      <c r="T112" s="338" t="s">
        <v>1283</v>
      </c>
      <c r="U112" s="375" t="s">
        <v>1530</v>
      </c>
      <c r="V112" s="371" t="s">
        <v>36</v>
      </c>
      <c r="W112" s="371"/>
      <c r="X112" s="338"/>
      <c r="Y112" s="353"/>
      <c r="Z112" s="353"/>
      <c r="AA112" s="353"/>
      <c r="AB112" s="353"/>
      <c r="AC112" s="353"/>
      <c r="AD112" s="353"/>
      <c r="AE112" s="353"/>
      <c r="AF112" s="353"/>
      <c r="AG112" s="353"/>
      <c r="AH112" s="353"/>
      <c r="AI112" s="353"/>
      <c r="AJ112" s="353"/>
      <c r="AK112" s="353"/>
      <c r="AL112" s="353"/>
      <c r="AM112" s="353"/>
      <c r="AN112" s="353"/>
      <c r="AO112" s="353"/>
      <c r="AP112" s="353"/>
      <c r="AQ112" s="353"/>
      <c r="AR112" s="353"/>
      <c r="AS112" s="353"/>
      <c r="AT112" s="353"/>
      <c r="AU112" s="353"/>
      <c r="AV112" s="353"/>
      <c r="AW112" s="353"/>
      <c r="AX112" s="353"/>
      <c r="AY112" s="353"/>
      <c r="AZ112" s="353"/>
      <c r="BA112" s="353"/>
    </row>
    <row r="113" spans="2:53" s="367" customFormat="1" ht="99.45" x14ac:dyDescent="0.3">
      <c r="B113" s="195">
        <v>104</v>
      </c>
      <c r="C113" s="198" t="s">
        <v>1531</v>
      </c>
      <c r="D113" s="338">
        <v>920668</v>
      </c>
      <c r="E113" s="416"/>
      <c r="F113" s="416"/>
      <c r="G113" s="368">
        <v>40640</v>
      </c>
      <c r="H113" s="338"/>
      <c r="I113" s="369"/>
      <c r="J113" s="370"/>
      <c r="K113" s="370"/>
      <c r="L113" s="338"/>
      <c r="M113" s="370">
        <v>1983</v>
      </c>
      <c r="N113" s="370"/>
      <c r="O113" s="338">
        <v>3</v>
      </c>
      <c r="P113" s="338"/>
      <c r="Q113" s="338"/>
      <c r="R113" s="338" t="s">
        <v>1532</v>
      </c>
      <c r="S113" s="338" t="s">
        <v>4</v>
      </c>
      <c r="T113" s="338" t="s">
        <v>1283</v>
      </c>
      <c r="U113" s="375" t="s">
        <v>1533</v>
      </c>
      <c r="V113" s="371" t="s">
        <v>36</v>
      </c>
      <c r="W113" s="371"/>
      <c r="X113" s="338"/>
      <c r="Y113" s="353"/>
      <c r="Z113" s="353"/>
      <c r="AA113" s="353"/>
      <c r="AB113" s="353"/>
      <c r="AC113" s="353"/>
      <c r="AD113" s="353"/>
      <c r="AE113" s="353"/>
      <c r="AF113" s="353"/>
      <c r="AG113" s="353"/>
      <c r="AH113" s="353"/>
      <c r="AI113" s="353"/>
      <c r="AJ113" s="353"/>
      <c r="AK113" s="353"/>
      <c r="AL113" s="353"/>
      <c r="AM113" s="353"/>
      <c r="AN113" s="353"/>
      <c r="AO113" s="353"/>
      <c r="AP113" s="353"/>
      <c r="AQ113" s="353"/>
      <c r="AR113" s="353"/>
      <c r="AS113" s="353"/>
      <c r="AT113" s="353"/>
      <c r="AU113" s="353"/>
      <c r="AV113" s="353"/>
      <c r="AW113" s="353"/>
      <c r="AX113" s="353"/>
      <c r="AY113" s="353"/>
      <c r="AZ113" s="353"/>
      <c r="BA113" s="353"/>
    </row>
    <row r="114" spans="2:53" s="367" customFormat="1" ht="49.75" x14ac:dyDescent="0.3">
      <c r="B114" s="195">
        <v>105</v>
      </c>
      <c r="C114" s="198" t="s">
        <v>1534</v>
      </c>
      <c r="D114" s="338">
        <v>672</v>
      </c>
      <c r="E114" s="416"/>
      <c r="F114" s="416"/>
      <c r="G114" s="368">
        <v>27760</v>
      </c>
      <c r="H114" s="338"/>
      <c r="I114" s="369"/>
      <c r="J114" s="370"/>
      <c r="K114" s="370"/>
      <c r="L114" s="370">
        <v>92</v>
      </c>
      <c r="M114" s="370">
        <v>914</v>
      </c>
      <c r="N114" s="370"/>
      <c r="O114" s="338">
        <v>2</v>
      </c>
      <c r="P114" s="338"/>
      <c r="Q114" s="338"/>
      <c r="R114" s="377" t="s">
        <v>1535</v>
      </c>
      <c r="S114" s="338" t="s">
        <v>4</v>
      </c>
      <c r="T114" s="338" t="s">
        <v>1283</v>
      </c>
      <c r="U114" s="375" t="s">
        <v>1536</v>
      </c>
      <c r="V114" s="371" t="s">
        <v>36</v>
      </c>
      <c r="W114" s="378"/>
      <c r="X114" s="338"/>
      <c r="Y114" s="353"/>
      <c r="Z114" s="353"/>
      <c r="AA114" s="353"/>
      <c r="AB114" s="353"/>
      <c r="AC114" s="353"/>
      <c r="AD114" s="353"/>
      <c r="AE114" s="353"/>
      <c r="AF114" s="353"/>
      <c r="AG114" s="353"/>
      <c r="AH114" s="353"/>
      <c r="AI114" s="353"/>
      <c r="AJ114" s="353"/>
      <c r="AK114" s="353"/>
      <c r="AL114" s="353"/>
      <c r="AM114" s="353"/>
      <c r="AN114" s="353"/>
      <c r="AO114" s="353"/>
      <c r="AP114" s="353"/>
      <c r="AQ114" s="353"/>
      <c r="AR114" s="353"/>
      <c r="AS114" s="353"/>
      <c r="AT114" s="353"/>
      <c r="AU114" s="353"/>
      <c r="AV114" s="353"/>
      <c r="AW114" s="353"/>
      <c r="AX114" s="353"/>
      <c r="AY114" s="353"/>
      <c r="AZ114" s="353"/>
      <c r="BA114" s="353"/>
    </row>
    <row r="115" spans="2:53" s="367" customFormat="1" ht="37.299999999999997" x14ac:dyDescent="0.3">
      <c r="B115" s="195">
        <v>106</v>
      </c>
      <c r="C115" s="198" t="s">
        <v>1537</v>
      </c>
      <c r="D115" s="338">
        <v>675</v>
      </c>
      <c r="E115" s="416"/>
      <c r="F115" s="416"/>
      <c r="G115" s="368">
        <v>27273</v>
      </c>
      <c r="H115" s="338"/>
      <c r="I115" s="369">
        <v>9.6</v>
      </c>
      <c r="J115" s="370">
        <v>9.6</v>
      </c>
      <c r="K115" s="370">
        <v>5</v>
      </c>
      <c r="L115" s="370">
        <v>92</v>
      </c>
      <c r="M115" s="370">
        <v>914</v>
      </c>
      <c r="N115" s="370"/>
      <c r="O115" s="338">
        <v>2</v>
      </c>
      <c r="P115" s="338"/>
      <c r="Q115" s="338"/>
      <c r="R115" s="377" t="s">
        <v>1538</v>
      </c>
      <c r="S115" s="338" t="s">
        <v>4</v>
      </c>
      <c r="T115" s="338" t="s">
        <v>1283</v>
      </c>
      <c r="U115" s="375" t="s">
        <v>1539</v>
      </c>
      <c r="V115" s="371" t="s">
        <v>36</v>
      </c>
      <c r="W115" s="378"/>
      <c r="X115" s="338"/>
      <c r="Y115" s="353"/>
      <c r="Z115" s="353"/>
      <c r="AA115" s="353"/>
      <c r="AB115" s="353"/>
      <c r="AC115" s="353"/>
      <c r="AD115" s="353"/>
      <c r="AE115" s="353"/>
      <c r="AF115" s="353"/>
      <c r="AG115" s="353"/>
      <c r="AH115" s="353"/>
      <c r="AI115" s="353"/>
      <c r="AJ115" s="353"/>
      <c r="AK115" s="353"/>
      <c r="AL115" s="353"/>
      <c r="AM115" s="353"/>
      <c r="AN115" s="353"/>
      <c r="AO115" s="353"/>
      <c r="AP115" s="353"/>
      <c r="AQ115" s="353"/>
      <c r="AR115" s="353"/>
      <c r="AS115" s="353"/>
      <c r="AT115" s="353"/>
      <c r="AU115" s="353"/>
      <c r="AV115" s="353"/>
      <c r="AW115" s="353"/>
      <c r="AX115" s="353"/>
      <c r="AY115" s="353"/>
      <c r="AZ115" s="353"/>
      <c r="BA115" s="353"/>
    </row>
    <row r="116" spans="2:53" s="367" customFormat="1" ht="49.75" x14ac:dyDescent="0.3">
      <c r="B116" s="195">
        <v>107</v>
      </c>
      <c r="C116" s="198" t="s">
        <v>1540</v>
      </c>
      <c r="D116" s="338">
        <v>10159</v>
      </c>
      <c r="E116" s="416"/>
      <c r="F116" s="416"/>
      <c r="G116" s="368">
        <v>29068</v>
      </c>
      <c r="H116" s="338"/>
      <c r="I116" s="369"/>
      <c r="J116" s="370"/>
      <c r="K116" s="370"/>
      <c r="L116" s="370">
        <v>160</v>
      </c>
      <c r="M116" s="370">
        <v>2110</v>
      </c>
      <c r="N116" s="370"/>
      <c r="O116" s="338"/>
      <c r="P116" s="338"/>
      <c r="Q116" s="338"/>
      <c r="R116" s="377" t="s">
        <v>1541</v>
      </c>
      <c r="S116" s="338" t="s">
        <v>4</v>
      </c>
      <c r="T116" s="338" t="s">
        <v>1283</v>
      </c>
      <c r="U116" s="375" t="s">
        <v>1542</v>
      </c>
      <c r="V116" s="371" t="s">
        <v>36</v>
      </c>
      <c r="W116" s="378"/>
      <c r="X116" s="338"/>
      <c r="Y116" s="353"/>
      <c r="Z116" s="353"/>
      <c r="AA116" s="353"/>
      <c r="AB116" s="353"/>
      <c r="AC116" s="353"/>
      <c r="AD116" s="353"/>
      <c r="AE116" s="353"/>
      <c r="AF116" s="353"/>
      <c r="AG116" s="353"/>
      <c r="AH116" s="353"/>
      <c r="AI116" s="353"/>
      <c r="AJ116" s="353"/>
      <c r="AK116" s="353"/>
      <c r="AL116" s="353"/>
      <c r="AM116" s="353"/>
      <c r="AN116" s="353"/>
      <c r="AO116" s="353"/>
      <c r="AP116" s="353"/>
      <c r="AQ116" s="353"/>
      <c r="AR116" s="353"/>
      <c r="AS116" s="353"/>
      <c r="AT116" s="353"/>
      <c r="AU116" s="353"/>
      <c r="AV116" s="353"/>
      <c r="AW116" s="353"/>
      <c r="AX116" s="353"/>
      <c r="AY116" s="353"/>
      <c r="AZ116" s="353"/>
      <c r="BA116" s="353"/>
    </row>
    <row r="117" spans="2:53" s="367" customFormat="1" ht="49.75" x14ac:dyDescent="0.3">
      <c r="B117" s="195">
        <v>108</v>
      </c>
      <c r="C117" s="198" t="s">
        <v>1543</v>
      </c>
      <c r="D117" s="338">
        <v>11618</v>
      </c>
      <c r="E117" s="416"/>
      <c r="F117" s="416"/>
      <c r="G117" s="368">
        <v>31747</v>
      </c>
      <c r="H117" s="338"/>
      <c r="I117" s="369"/>
      <c r="J117" s="370"/>
      <c r="K117" s="370"/>
      <c r="L117" s="370">
        <v>60</v>
      </c>
      <c r="M117" s="370">
        <v>647</v>
      </c>
      <c r="N117" s="370"/>
      <c r="O117" s="338"/>
      <c r="P117" s="338"/>
      <c r="Q117" s="338"/>
      <c r="R117" s="377" t="s">
        <v>1544</v>
      </c>
      <c r="S117" s="338" t="s">
        <v>4</v>
      </c>
      <c r="T117" s="338" t="s">
        <v>1283</v>
      </c>
      <c r="U117" s="375" t="s">
        <v>1545</v>
      </c>
      <c r="V117" s="371" t="s">
        <v>36</v>
      </c>
      <c r="W117" s="378"/>
      <c r="X117" s="338"/>
      <c r="Y117" s="353"/>
      <c r="Z117" s="353"/>
      <c r="AA117" s="353"/>
      <c r="AB117" s="353"/>
      <c r="AC117" s="353"/>
      <c r="AD117" s="353"/>
      <c r="AE117" s="353"/>
      <c r="AF117" s="353"/>
      <c r="AG117" s="353"/>
      <c r="AH117" s="353"/>
      <c r="AI117" s="353"/>
      <c r="AJ117" s="353"/>
      <c r="AK117" s="353"/>
      <c r="AL117" s="353"/>
      <c r="AM117" s="353"/>
      <c r="AN117" s="353"/>
      <c r="AO117" s="353"/>
      <c r="AP117" s="353"/>
      <c r="AQ117" s="353"/>
      <c r="AR117" s="353"/>
      <c r="AS117" s="353"/>
      <c r="AT117" s="353"/>
      <c r="AU117" s="353"/>
      <c r="AV117" s="353"/>
      <c r="AW117" s="353"/>
      <c r="AX117" s="353"/>
      <c r="AY117" s="353"/>
      <c r="AZ117" s="353"/>
      <c r="BA117" s="353"/>
    </row>
    <row r="118" spans="2:53" s="367" customFormat="1" ht="49.75" x14ac:dyDescent="0.3">
      <c r="B118" s="195">
        <v>109</v>
      </c>
      <c r="C118" s="198" t="s">
        <v>1546</v>
      </c>
      <c r="D118" s="338">
        <v>90383</v>
      </c>
      <c r="E118" s="416"/>
      <c r="F118" s="416"/>
      <c r="G118" s="368">
        <v>27760</v>
      </c>
      <c r="H118" s="338"/>
      <c r="I118" s="369"/>
      <c r="J118" s="370"/>
      <c r="K118" s="370"/>
      <c r="L118" s="370">
        <v>60</v>
      </c>
      <c r="M118" s="370">
        <v>647</v>
      </c>
      <c r="N118" s="370"/>
      <c r="O118" s="338"/>
      <c r="P118" s="338"/>
      <c r="Q118" s="338"/>
      <c r="R118" s="377" t="s">
        <v>1547</v>
      </c>
      <c r="S118" s="338" t="s">
        <v>4</v>
      </c>
      <c r="T118" s="338" t="s">
        <v>1283</v>
      </c>
      <c r="U118" s="375" t="s">
        <v>1548</v>
      </c>
      <c r="V118" s="371" t="s">
        <v>36</v>
      </c>
      <c r="W118" s="378"/>
      <c r="X118" s="338"/>
      <c r="Y118" s="353"/>
      <c r="Z118" s="353"/>
      <c r="AA118" s="353"/>
      <c r="AB118" s="353"/>
      <c r="AC118" s="353"/>
      <c r="AD118" s="353"/>
      <c r="AE118" s="353"/>
      <c r="AF118" s="353"/>
      <c r="AG118" s="353"/>
      <c r="AH118" s="353"/>
      <c r="AI118" s="353"/>
      <c r="AJ118" s="353"/>
      <c r="AK118" s="353"/>
      <c r="AL118" s="353"/>
      <c r="AM118" s="353"/>
      <c r="AN118" s="353"/>
      <c r="AO118" s="353"/>
      <c r="AP118" s="353"/>
      <c r="AQ118" s="353"/>
      <c r="AR118" s="353"/>
      <c r="AS118" s="353"/>
      <c r="AT118" s="353"/>
      <c r="AU118" s="353"/>
      <c r="AV118" s="353"/>
      <c r="AW118" s="353"/>
      <c r="AX118" s="353"/>
      <c r="AY118" s="353"/>
      <c r="AZ118" s="353"/>
      <c r="BA118" s="353"/>
    </row>
    <row r="119" spans="2:53" s="367" customFormat="1" ht="40.5" customHeight="1" x14ac:dyDescent="0.3">
      <c r="B119" s="195">
        <v>110</v>
      </c>
      <c r="C119" s="198" t="s">
        <v>1549</v>
      </c>
      <c r="D119" s="338">
        <v>920254</v>
      </c>
      <c r="E119" s="416"/>
      <c r="F119" s="416"/>
      <c r="G119" s="368"/>
      <c r="H119" s="338"/>
      <c r="I119" s="369"/>
      <c r="J119" s="370"/>
      <c r="K119" s="370"/>
      <c r="L119" s="338"/>
      <c r="M119" s="370"/>
      <c r="N119" s="370"/>
      <c r="O119" s="338"/>
      <c r="P119" s="338"/>
      <c r="Q119" s="338"/>
      <c r="R119" s="338" t="s">
        <v>1550</v>
      </c>
      <c r="S119" s="338" t="s">
        <v>6</v>
      </c>
      <c r="T119" s="338" t="s">
        <v>1283</v>
      </c>
      <c r="U119" s="375" t="s">
        <v>1551</v>
      </c>
      <c r="V119" s="371" t="s">
        <v>36</v>
      </c>
      <c r="W119" s="371"/>
      <c r="X119" s="338"/>
      <c r="Y119" s="353"/>
      <c r="Z119" s="353"/>
      <c r="AA119" s="353"/>
      <c r="AB119" s="353"/>
      <c r="AC119" s="353"/>
      <c r="AD119" s="353"/>
      <c r="AE119" s="353"/>
      <c r="AF119" s="353"/>
      <c r="AG119" s="353"/>
      <c r="AH119" s="353"/>
      <c r="AI119" s="353"/>
      <c r="AJ119" s="353"/>
      <c r="AK119" s="353"/>
      <c r="AL119" s="353"/>
      <c r="AM119" s="353"/>
      <c r="AN119" s="353"/>
      <c r="AO119" s="353"/>
      <c r="AP119" s="353"/>
      <c r="AQ119" s="353"/>
      <c r="AR119" s="353"/>
      <c r="AS119" s="353"/>
      <c r="AT119" s="353"/>
      <c r="AU119" s="353"/>
      <c r="AV119" s="353"/>
      <c r="AW119" s="353"/>
      <c r="AX119" s="353"/>
      <c r="AY119" s="353"/>
      <c r="AZ119" s="353"/>
      <c r="BA119" s="353"/>
    </row>
    <row r="120" spans="2:53" s="367" customFormat="1" ht="37.299999999999997" x14ac:dyDescent="0.3">
      <c r="B120" s="195">
        <v>111</v>
      </c>
      <c r="C120" s="198" t="s">
        <v>1552</v>
      </c>
      <c r="D120" s="338">
        <v>920255</v>
      </c>
      <c r="E120" s="416"/>
      <c r="F120" s="416"/>
      <c r="G120" s="368">
        <v>28460</v>
      </c>
      <c r="H120" s="338"/>
      <c r="I120" s="369">
        <v>72</v>
      </c>
      <c r="J120" s="370">
        <v>24</v>
      </c>
      <c r="K120" s="370" t="s">
        <v>1553</v>
      </c>
      <c r="L120" s="370">
        <v>1717</v>
      </c>
      <c r="M120" s="370">
        <v>23063</v>
      </c>
      <c r="N120" s="370"/>
      <c r="O120" s="338" t="s">
        <v>1554</v>
      </c>
      <c r="P120" s="338" t="s">
        <v>6</v>
      </c>
      <c r="Q120" s="338"/>
      <c r="R120" s="338" t="s">
        <v>1550</v>
      </c>
      <c r="S120" s="338" t="s">
        <v>4</v>
      </c>
      <c r="T120" s="338" t="s">
        <v>1283</v>
      </c>
      <c r="U120" s="375" t="s">
        <v>1555</v>
      </c>
      <c r="V120" s="371" t="s">
        <v>36</v>
      </c>
      <c r="W120" s="371"/>
      <c r="X120" s="338"/>
      <c r="Y120" s="353"/>
      <c r="Z120" s="353"/>
      <c r="AA120" s="353"/>
      <c r="AB120" s="353"/>
      <c r="AC120" s="353"/>
      <c r="AD120" s="353"/>
      <c r="AE120" s="353"/>
      <c r="AF120" s="353"/>
      <c r="AG120" s="353"/>
      <c r="AH120" s="353"/>
      <c r="AI120" s="353"/>
      <c r="AJ120" s="353"/>
      <c r="AK120" s="353"/>
      <c r="AL120" s="353"/>
      <c r="AM120" s="353"/>
      <c r="AN120" s="353"/>
      <c r="AO120" s="353"/>
      <c r="AP120" s="353"/>
      <c r="AQ120" s="353"/>
      <c r="AR120" s="353"/>
      <c r="AS120" s="353"/>
      <c r="AT120" s="353"/>
      <c r="AU120" s="353"/>
      <c r="AV120" s="353"/>
      <c r="AW120" s="353"/>
      <c r="AX120" s="353"/>
      <c r="AY120" s="353"/>
      <c r="AZ120" s="353"/>
      <c r="BA120" s="353"/>
    </row>
    <row r="121" spans="2:53" s="367" customFormat="1" ht="62.15" x14ac:dyDescent="0.3">
      <c r="B121" s="195">
        <v>112</v>
      </c>
      <c r="C121" s="198" t="s">
        <v>1556</v>
      </c>
      <c r="D121" s="338">
        <v>923905</v>
      </c>
      <c r="E121" s="416"/>
      <c r="F121" s="416"/>
      <c r="G121" s="373" t="s">
        <v>1557</v>
      </c>
      <c r="H121" s="338"/>
      <c r="I121" s="370"/>
      <c r="J121" s="370"/>
      <c r="K121" s="370">
        <v>3</v>
      </c>
      <c r="L121" s="370">
        <v>15.8</v>
      </c>
      <c r="M121" s="370">
        <v>47.4</v>
      </c>
      <c r="N121" s="370"/>
      <c r="O121" s="338">
        <v>1</v>
      </c>
      <c r="P121" s="338"/>
      <c r="Q121" s="338"/>
      <c r="R121" s="338" t="s">
        <v>1522</v>
      </c>
      <c r="S121" s="338" t="s">
        <v>4</v>
      </c>
      <c r="T121" s="338" t="s">
        <v>1283</v>
      </c>
      <c r="U121" s="375" t="s">
        <v>1558</v>
      </c>
      <c r="V121" s="371" t="s">
        <v>36</v>
      </c>
      <c r="W121" s="371"/>
      <c r="X121" s="338"/>
      <c r="Y121" s="353"/>
      <c r="Z121" s="353"/>
      <c r="AA121" s="353"/>
      <c r="AB121" s="353"/>
      <c r="AC121" s="353"/>
      <c r="AD121" s="353"/>
      <c r="AE121" s="353"/>
      <c r="AF121" s="353"/>
      <c r="AG121" s="353"/>
      <c r="AH121" s="353"/>
      <c r="AI121" s="353"/>
      <c r="AJ121" s="353"/>
      <c r="AK121" s="353"/>
      <c r="AL121" s="353"/>
      <c r="AM121" s="353"/>
      <c r="AN121" s="353"/>
      <c r="AO121" s="353"/>
      <c r="AP121" s="353"/>
      <c r="AQ121" s="353"/>
      <c r="AR121" s="353"/>
      <c r="AS121" s="353"/>
      <c r="AT121" s="353"/>
      <c r="AU121" s="353"/>
      <c r="AV121" s="353"/>
      <c r="AW121" s="353"/>
      <c r="AX121" s="353"/>
      <c r="AY121" s="353"/>
      <c r="AZ121" s="353"/>
      <c r="BA121" s="353"/>
    </row>
    <row r="122" spans="2:53" s="367" customFormat="1" ht="62.15" x14ac:dyDescent="0.3">
      <c r="B122" s="195">
        <v>113</v>
      </c>
      <c r="C122" s="198" t="s">
        <v>1559</v>
      </c>
      <c r="D122" s="338">
        <v>923904</v>
      </c>
      <c r="E122" s="416"/>
      <c r="F122" s="416"/>
      <c r="G122" s="373" t="s">
        <v>1557</v>
      </c>
      <c r="H122" s="338"/>
      <c r="I122" s="370"/>
      <c r="J122" s="370"/>
      <c r="K122" s="370">
        <v>3</v>
      </c>
      <c r="L122" s="370">
        <v>15.8</v>
      </c>
      <c r="M122" s="370">
        <v>47.4</v>
      </c>
      <c r="N122" s="370"/>
      <c r="O122" s="338">
        <v>1</v>
      </c>
      <c r="P122" s="338"/>
      <c r="Q122" s="338"/>
      <c r="R122" s="338" t="s">
        <v>1522</v>
      </c>
      <c r="S122" s="338" t="s">
        <v>4</v>
      </c>
      <c r="T122" s="338" t="s">
        <v>1283</v>
      </c>
      <c r="U122" s="375" t="s">
        <v>1558</v>
      </c>
      <c r="V122" s="371" t="s">
        <v>36</v>
      </c>
      <c r="W122" s="371"/>
      <c r="X122" s="338"/>
      <c r="Y122" s="353"/>
      <c r="Z122" s="353"/>
      <c r="AA122" s="353"/>
      <c r="AB122" s="353"/>
      <c r="AC122" s="353"/>
      <c r="AD122" s="353"/>
      <c r="AE122" s="353"/>
      <c r="AF122" s="353"/>
      <c r="AG122" s="353"/>
      <c r="AH122" s="353"/>
      <c r="AI122" s="353"/>
      <c r="AJ122" s="353"/>
      <c r="AK122" s="353"/>
      <c r="AL122" s="353"/>
      <c r="AM122" s="353"/>
      <c r="AN122" s="353"/>
      <c r="AO122" s="353"/>
      <c r="AP122" s="353"/>
      <c r="AQ122" s="353"/>
      <c r="AR122" s="353"/>
      <c r="AS122" s="353"/>
      <c r="AT122" s="353"/>
      <c r="AU122" s="353"/>
      <c r="AV122" s="353"/>
      <c r="AW122" s="353"/>
      <c r="AX122" s="353"/>
      <c r="AY122" s="353"/>
      <c r="AZ122" s="353"/>
      <c r="BA122" s="353"/>
    </row>
    <row r="123" spans="2:53" s="367" customFormat="1" ht="37.299999999999997" x14ac:dyDescent="0.3">
      <c r="B123" s="195">
        <v>114</v>
      </c>
      <c r="C123" s="375" t="s">
        <v>1560</v>
      </c>
      <c r="D123" s="338">
        <v>98420111373</v>
      </c>
      <c r="E123" s="416"/>
      <c r="F123" s="416"/>
      <c r="G123" s="373" t="s">
        <v>1561</v>
      </c>
      <c r="H123" s="338"/>
      <c r="I123" s="370">
        <v>9</v>
      </c>
      <c r="J123" s="370">
        <v>3</v>
      </c>
      <c r="K123" s="370">
        <v>3</v>
      </c>
      <c r="L123" s="370"/>
      <c r="M123" s="370"/>
      <c r="N123" s="370"/>
      <c r="O123" s="338"/>
      <c r="P123" s="338"/>
      <c r="Q123" s="338"/>
      <c r="R123" s="339" t="s">
        <v>1517</v>
      </c>
      <c r="S123" s="338" t="s">
        <v>4</v>
      </c>
      <c r="T123" s="338" t="s">
        <v>1283</v>
      </c>
      <c r="U123" s="375" t="s">
        <v>1562</v>
      </c>
      <c r="V123" s="371" t="s">
        <v>36</v>
      </c>
      <c r="W123" s="371"/>
      <c r="X123" s="338"/>
      <c r="Y123" s="353"/>
      <c r="Z123" s="353"/>
      <c r="AA123" s="353"/>
      <c r="AB123" s="353"/>
      <c r="AC123" s="353"/>
      <c r="AD123" s="353"/>
      <c r="AE123" s="353"/>
      <c r="AF123" s="353"/>
      <c r="AG123" s="353"/>
      <c r="AH123" s="353"/>
      <c r="AI123" s="353"/>
      <c r="AJ123" s="353"/>
      <c r="AK123" s="353"/>
      <c r="AL123" s="353"/>
      <c r="AM123" s="353"/>
      <c r="AN123" s="353"/>
      <c r="AO123" s="353"/>
      <c r="AP123" s="353"/>
      <c r="AQ123" s="353"/>
      <c r="AR123" s="353"/>
      <c r="AS123" s="353"/>
      <c r="AT123" s="353"/>
      <c r="AU123" s="353"/>
      <c r="AV123" s="353"/>
      <c r="AW123" s="353"/>
      <c r="AX123" s="353"/>
      <c r="AY123" s="353"/>
      <c r="AZ123" s="353"/>
      <c r="BA123" s="353"/>
    </row>
    <row r="124" spans="2:53" s="367" customFormat="1" ht="37.299999999999997" x14ac:dyDescent="0.3">
      <c r="B124" s="195">
        <v>115</v>
      </c>
      <c r="C124" s="198" t="s">
        <v>1563</v>
      </c>
      <c r="D124" s="338">
        <v>920667</v>
      </c>
      <c r="E124" s="416"/>
      <c r="F124" s="416"/>
      <c r="G124" s="373" t="s">
        <v>1564</v>
      </c>
      <c r="H124" s="338"/>
      <c r="I124" s="370"/>
      <c r="J124" s="370"/>
      <c r="K124" s="370">
        <v>7.24</v>
      </c>
      <c r="L124" s="370">
        <v>961.8</v>
      </c>
      <c r="M124" s="370"/>
      <c r="N124" s="370"/>
      <c r="O124" s="338">
        <v>1</v>
      </c>
      <c r="P124" s="338" t="s">
        <v>6</v>
      </c>
      <c r="Q124" s="338"/>
      <c r="R124" s="338" t="s">
        <v>1565</v>
      </c>
      <c r="S124" s="338" t="s">
        <v>4</v>
      </c>
      <c r="T124" s="338" t="s">
        <v>1283</v>
      </c>
      <c r="U124" s="375" t="s">
        <v>1566</v>
      </c>
      <c r="V124" s="371" t="s">
        <v>36</v>
      </c>
      <c r="W124" s="371"/>
      <c r="X124" s="338"/>
      <c r="Y124" s="353"/>
      <c r="Z124" s="353"/>
      <c r="AA124" s="353"/>
      <c r="AB124" s="353"/>
      <c r="AC124" s="353"/>
      <c r="AD124" s="353"/>
      <c r="AE124" s="353"/>
      <c r="AF124" s="353"/>
      <c r="AG124" s="353"/>
      <c r="AH124" s="353"/>
      <c r="AI124" s="353"/>
      <c r="AJ124" s="353"/>
      <c r="AK124" s="353"/>
      <c r="AL124" s="353"/>
      <c r="AM124" s="353"/>
      <c r="AN124" s="353"/>
      <c r="AO124" s="353"/>
      <c r="AP124" s="353"/>
      <c r="AQ124" s="353"/>
      <c r="AR124" s="353"/>
      <c r="AS124" s="353"/>
      <c r="AT124" s="353"/>
      <c r="AU124" s="353"/>
      <c r="AV124" s="353"/>
      <c r="AW124" s="353"/>
      <c r="AX124" s="353"/>
      <c r="AY124" s="353"/>
      <c r="AZ124" s="353"/>
      <c r="BA124" s="353"/>
    </row>
    <row r="125" spans="2:53" s="367" customFormat="1" ht="45.75" customHeight="1" x14ac:dyDescent="0.3">
      <c r="B125" s="195">
        <v>116</v>
      </c>
      <c r="C125" s="375" t="s">
        <v>1567</v>
      </c>
      <c r="D125" s="338">
        <v>430081</v>
      </c>
      <c r="E125" s="416"/>
      <c r="F125" s="416"/>
      <c r="G125" s="373"/>
      <c r="H125" s="338"/>
      <c r="I125" s="370">
        <v>12.75</v>
      </c>
      <c r="J125" s="370">
        <v>11.76</v>
      </c>
      <c r="K125" s="370">
        <v>9.9</v>
      </c>
      <c r="L125" s="370">
        <v>149.94</v>
      </c>
      <c r="M125" s="370">
        <v>1484.4</v>
      </c>
      <c r="N125" s="370"/>
      <c r="O125" s="338"/>
      <c r="P125" s="338" t="s">
        <v>6</v>
      </c>
      <c r="Q125" s="338">
        <v>1</v>
      </c>
      <c r="R125" s="338" t="s">
        <v>1568</v>
      </c>
      <c r="S125" s="338" t="s">
        <v>4</v>
      </c>
      <c r="T125" s="338" t="s">
        <v>1283</v>
      </c>
      <c r="U125" s="375" t="s">
        <v>1569</v>
      </c>
      <c r="V125" s="371" t="s">
        <v>36</v>
      </c>
      <c r="W125" s="371"/>
      <c r="X125" s="338"/>
      <c r="Y125" s="353"/>
      <c r="Z125" s="353"/>
      <c r="AA125" s="353"/>
      <c r="AB125" s="353"/>
      <c r="AC125" s="353"/>
      <c r="AD125" s="353"/>
      <c r="AE125" s="353"/>
      <c r="AF125" s="353"/>
      <c r="AG125" s="353"/>
      <c r="AH125" s="353"/>
      <c r="AI125" s="353"/>
      <c r="AJ125" s="353"/>
      <c r="AK125" s="353"/>
      <c r="AL125" s="353"/>
      <c r="AM125" s="353"/>
      <c r="AN125" s="353"/>
      <c r="AO125" s="353"/>
      <c r="AP125" s="353"/>
      <c r="AQ125" s="353"/>
      <c r="AR125" s="353"/>
      <c r="AS125" s="353"/>
      <c r="AT125" s="353"/>
      <c r="AU125" s="353"/>
      <c r="AV125" s="353"/>
      <c r="AW125" s="353"/>
      <c r="AX125" s="353"/>
      <c r="AY125" s="353"/>
      <c r="AZ125" s="353"/>
      <c r="BA125" s="353"/>
    </row>
    <row r="126" spans="2:53" s="367" customFormat="1" ht="135.75" customHeight="1" x14ac:dyDescent="0.3">
      <c r="B126" s="195">
        <v>117</v>
      </c>
      <c r="C126" s="375" t="s">
        <v>1570</v>
      </c>
      <c r="D126" s="338">
        <v>430081</v>
      </c>
      <c r="E126" s="416"/>
      <c r="F126" s="416"/>
      <c r="G126" s="373"/>
      <c r="H126" s="338"/>
      <c r="I126" s="370">
        <v>10.15</v>
      </c>
      <c r="J126" s="370">
        <v>6.43</v>
      </c>
      <c r="K126" s="370">
        <v>5.32</v>
      </c>
      <c r="L126" s="370">
        <v>68.62</v>
      </c>
      <c r="M126" s="370">
        <v>347.21</v>
      </c>
      <c r="N126" s="370"/>
      <c r="O126" s="338">
        <v>1</v>
      </c>
      <c r="P126" s="338" t="s">
        <v>6</v>
      </c>
      <c r="Q126" s="338"/>
      <c r="R126" s="338" t="s">
        <v>1571</v>
      </c>
      <c r="S126" s="338" t="s">
        <v>4</v>
      </c>
      <c r="T126" s="338" t="s">
        <v>1283</v>
      </c>
      <c r="U126" s="375" t="s">
        <v>1572</v>
      </c>
      <c r="V126" s="371" t="s">
        <v>36</v>
      </c>
      <c r="W126" s="371"/>
      <c r="X126" s="338"/>
      <c r="Y126" s="353"/>
      <c r="Z126" s="353"/>
      <c r="AA126" s="353"/>
      <c r="AB126" s="353"/>
      <c r="AC126" s="353"/>
      <c r="AD126" s="353"/>
      <c r="AE126" s="353"/>
      <c r="AF126" s="353"/>
      <c r="AG126" s="353"/>
      <c r="AH126" s="353"/>
      <c r="AI126" s="353"/>
      <c r="AJ126" s="353"/>
      <c r="AK126" s="353"/>
      <c r="AL126" s="353"/>
      <c r="AM126" s="353"/>
      <c r="AN126" s="353"/>
      <c r="AO126" s="353"/>
      <c r="AP126" s="353"/>
      <c r="AQ126" s="353"/>
      <c r="AR126" s="353"/>
      <c r="AS126" s="353"/>
      <c r="AT126" s="353"/>
      <c r="AU126" s="353"/>
      <c r="AV126" s="353"/>
      <c r="AW126" s="353"/>
      <c r="AX126" s="353"/>
      <c r="AY126" s="353"/>
      <c r="AZ126" s="353"/>
      <c r="BA126" s="353"/>
    </row>
    <row r="127" spans="2:53" s="367" customFormat="1" ht="135.75" customHeight="1" x14ac:dyDescent="0.3">
      <c r="B127" s="195">
        <v>118</v>
      </c>
      <c r="C127" s="375" t="s">
        <v>1573</v>
      </c>
      <c r="D127" s="338">
        <v>918977</v>
      </c>
      <c r="E127" s="416"/>
      <c r="F127" s="416"/>
      <c r="G127" s="373"/>
      <c r="H127" s="338"/>
      <c r="I127" s="370"/>
      <c r="J127" s="370"/>
      <c r="K127" s="370"/>
      <c r="L127" s="370"/>
      <c r="M127" s="370"/>
      <c r="N127" s="370"/>
      <c r="O127" s="338"/>
      <c r="P127" s="338"/>
      <c r="Q127" s="338"/>
      <c r="R127" s="338"/>
      <c r="S127" s="338" t="s">
        <v>4</v>
      </c>
      <c r="T127" s="338" t="s">
        <v>1283</v>
      </c>
      <c r="U127" s="375" t="s">
        <v>1574</v>
      </c>
      <c r="V127" s="371" t="s">
        <v>36</v>
      </c>
      <c r="W127" s="371"/>
      <c r="X127" s="338"/>
      <c r="Y127" s="353"/>
      <c r="Z127" s="353"/>
      <c r="AA127" s="353"/>
      <c r="AB127" s="353"/>
      <c r="AC127" s="353"/>
      <c r="AD127" s="353"/>
      <c r="AE127" s="353"/>
      <c r="AF127" s="353"/>
      <c r="AG127" s="353"/>
      <c r="AH127" s="353"/>
      <c r="AI127" s="353"/>
      <c r="AJ127" s="353"/>
      <c r="AK127" s="353"/>
      <c r="AL127" s="353"/>
      <c r="AM127" s="353"/>
      <c r="AN127" s="353"/>
      <c r="AO127" s="353"/>
      <c r="AP127" s="353"/>
      <c r="AQ127" s="353"/>
      <c r="AR127" s="353"/>
      <c r="AS127" s="353"/>
      <c r="AT127" s="353"/>
      <c r="AU127" s="353"/>
      <c r="AV127" s="353"/>
      <c r="AW127" s="353"/>
      <c r="AX127" s="353"/>
      <c r="AY127" s="353"/>
      <c r="AZ127" s="353"/>
      <c r="BA127" s="353"/>
    </row>
    <row r="128" spans="2:53" s="367" customFormat="1" ht="60" customHeight="1" x14ac:dyDescent="0.3">
      <c r="B128" s="195">
        <v>119</v>
      </c>
      <c r="C128" s="375" t="s">
        <v>1575</v>
      </c>
      <c r="D128" s="338">
        <v>430170</v>
      </c>
      <c r="E128" s="416"/>
      <c r="F128" s="416"/>
      <c r="G128" s="373"/>
      <c r="H128" s="338"/>
      <c r="I128" s="370"/>
      <c r="J128" s="370"/>
      <c r="K128" s="370"/>
      <c r="L128" s="370"/>
      <c r="M128" s="370"/>
      <c r="N128" s="370"/>
      <c r="O128" s="338"/>
      <c r="P128" s="338"/>
      <c r="Q128" s="338"/>
      <c r="R128" s="338"/>
      <c r="S128" s="338"/>
      <c r="T128" s="338" t="s">
        <v>1283</v>
      </c>
      <c r="U128" s="375"/>
      <c r="V128" s="371" t="s">
        <v>36</v>
      </c>
      <c r="W128" s="371"/>
      <c r="X128" s="338"/>
      <c r="Y128" s="353"/>
      <c r="Z128" s="353"/>
      <c r="AA128" s="353"/>
      <c r="AB128" s="353"/>
      <c r="AC128" s="353"/>
      <c r="AD128" s="353"/>
      <c r="AE128" s="353"/>
      <c r="AF128" s="353"/>
      <c r="AG128" s="353"/>
      <c r="AH128" s="353"/>
      <c r="AI128" s="353"/>
      <c r="AJ128" s="353"/>
      <c r="AK128" s="353"/>
      <c r="AL128" s="353"/>
      <c r="AM128" s="353"/>
      <c r="AN128" s="353"/>
      <c r="AO128" s="353"/>
      <c r="AP128" s="353"/>
      <c r="AQ128" s="353"/>
      <c r="AR128" s="353"/>
      <c r="AS128" s="353"/>
      <c r="AT128" s="353"/>
      <c r="AU128" s="353"/>
      <c r="AV128" s="353"/>
      <c r="AW128" s="353"/>
      <c r="AX128" s="353"/>
      <c r="AY128" s="353"/>
      <c r="AZ128" s="353"/>
      <c r="BA128" s="353"/>
    </row>
    <row r="129" spans="1:53" s="367" customFormat="1" ht="52.5" customHeight="1" x14ac:dyDescent="0.3">
      <c r="B129" s="195">
        <v>120</v>
      </c>
      <c r="C129" s="375" t="s">
        <v>1576</v>
      </c>
      <c r="D129" s="338">
        <v>430170</v>
      </c>
      <c r="E129" s="416"/>
      <c r="F129" s="416"/>
      <c r="G129" s="373"/>
      <c r="H129" s="338"/>
      <c r="I129" s="370"/>
      <c r="J129" s="370"/>
      <c r="K129" s="370"/>
      <c r="L129" s="370"/>
      <c r="M129" s="370"/>
      <c r="N129" s="370"/>
      <c r="O129" s="338"/>
      <c r="P129" s="338"/>
      <c r="Q129" s="338"/>
      <c r="R129" s="338"/>
      <c r="S129" s="338"/>
      <c r="T129" s="338" t="s">
        <v>1283</v>
      </c>
      <c r="U129" s="375"/>
      <c r="V129" s="371" t="s">
        <v>36</v>
      </c>
      <c r="W129" s="371"/>
      <c r="X129" s="338"/>
      <c r="Y129" s="353"/>
      <c r="Z129" s="353"/>
      <c r="AA129" s="353"/>
      <c r="AB129" s="353"/>
      <c r="AC129" s="353"/>
      <c r="AD129" s="353"/>
      <c r="AE129" s="353"/>
      <c r="AF129" s="353"/>
      <c r="AG129" s="353"/>
      <c r="AH129" s="353"/>
      <c r="AI129" s="353"/>
      <c r="AJ129" s="353"/>
      <c r="AK129" s="353"/>
      <c r="AL129" s="353"/>
      <c r="AM129" s="353"/>
      <c r="AN129" s="353"/>
      <c r="AO129" s="353"/>
      <c r="AP129" s="353"/>
      <c r="AQ129" s="353"/>
      <c r="AR129" s="353"/>
      <c r="AS129" s="353"/>
      <c r="AT129" s="353"/>
      <c r="AU129" s="353"/>
      <c r="AV129" s="353"/>
      <c r="AW129" s="353"/>
      <c r="AX129" s="353"/>
      <c r="AY129" s="353"/>
      <c r="AZ129" s="353"/>
      <c r="BA129" s="353"/>
    </row>
    <row r="130" spans="1:53" s="367" customFormat="1" ht="55.5" customHeight="1" x14ac:dyDescent="0.3">
      <c r="B130" s="195">
        <v>121</v>
      </c>
      <c r="C130" s="375" t="s">
        <v>1577</v>
      </c>
      <c r="D130" s="338">
        <v>410054</v>
      </c>
      <c r="E130" s="416"/>
      <c r="F130" s="416"/>
      <c r="G130" s="373"/>
      <c r="H130" s="338"/>
      <c r="I130" s="370"/>
      <c r="J130" s="370"/>
      <c r="K130" s="370"/>
      <c r="L130" s="370"/>
      <c r="M130" s="370"/>
      <c r="N130" s="370"/>
      <c r="O130" s="338"/>
      <c r="P130" s="338"/>
      <c r="Q130" s="338"/>
      <c r="R130" s="338"/>
      <c r="S130" s="338"/>
      <c r="T130" s="338" t="s">
        <v>1283</v>
      </c>
      <c r="U130" s="375" t="s">
        <v>1578</v>
      </c>
      <c r="V130" s="371" t="s">
        <v>36</v>
      </c>
      <c r="W130" s="371"/>
      <c r="X130" s="338"/>
      <c r="Y130" s="353"/>
      <c r="Z130" s="353"/>
      <c r="AA130" s="353"/>
      <c r="AB130" s="353"/>
      <c r="AC130" s="353"/>
      <c r="AD130" s="353"/>
      <c r="AE130" s="353"/>
      <c r="AF130" s="353"/>
      <c r="AG130" s="353"/>
      <c r="AH130" s="353"/>
      <c r="AI130" s="353"/>
      <c r="AJ130" s="353"/>
      <c r="AK130" s="353"/>
      <c r="AL130" s="353"/>
      <c r="AM130" s="353"/>
      <c r="AN130" s="353"/>
      <c r="AO130" s="353"/>
      <c r="AP130" s="353"/>
      <c r="AQ130" s="353"/>
      <c r="AR130" s="353"/>
      <c r="AS130" s="353"/>
      <c r="AT130" s="353"/>
      <c r="AU130" s="353"/>
      <c r="AV130" s="353"/>
      <c r="AW130" s="353"/>
      <c r="AX130" s="353"/>
      <c r="AY130" s="353"/>
      <c r="AZ130" s="353"/>
      <c r="BA130" s="353"/>
    </row>
    <row r="131" spans="1:53" s="367" customFormat="1" ht="37.299999999999997" x14ac:dyDescent="0.3">
      <c r="B131" s="195">
        <v>122</v>
      </c>
      <c r="C131" s="198" t="s">
        <v>1579</v>
      </c>
      <c r="D131" s="338">
        <v>410067</v>
      </c>
      <c r="E131" s="416"/>
      <c r="F131" s="416"/>
      <c r="G131" s="368">
        <v>35278</v>
      </c>
      <c r="H131" s="338"/>
      <c r="I131" s="369"/>
      <c r="J131" s="370"/>
      <c r="K131" s="370"/>
      <c r="L131" s="338">
        <v>18.399999999999999</v>
      </c>
      <c r="M131" s="370"/>
      <c r="N131" s="370"/>
      <c r="O131" s="338"/>
      <c r="P131" s="338"/>
      <c r="Q131" s="338"/>
      <c r="R131" s="379"/>
      <c r="S131" s="338" t="s">
        <v>4</v>
      </c>
      <c r="T131" s="338" t="s">
        <v>1283</v>
      </c>
      <c r="U131" s="375" t="s">
        <v>1580</v>
      </c>
      <c r="V131" s="371" t="s">
        <v>36</v>
      </c>
      <c r="W131" s="371"/>
      <c r="X131" s="338"/>
      <c r="Y131" s="353"/>
      <c r="Z131" s="353"/>
      <c r="AA131" s="353"/>
      <c r="AB131" s="353"/>
      <c r="AC131" s="353"/>
      <c r="AD131" s="353"/>
      <c r="AE131" s="353"/>
      <c r="AF131" s="353"/>
      <c r="AG131" s="353"/>
      <c r="AH131" s="353"/>
      <c r="AI131" s="353"/>
      <c r="AJ131" s="353"/>
      <c r="AK131" s="353"/>
      <c r="AL131" s="353"/>
      <c r="AM131" s="353"/>
      <c r="AN131" s="353"/>
      <c r="AO131" s="353"/>
      <c r="AP131" s="353"/>
      <c r="AQ131" s="353"/>
      <c r="AR131" s="353"/>
      <c r="AS131" s="353"/>
      <c r="AT131" s="353"/>
      <c r="AU131" s="353"/>
      <c r="AV131" s="353"/>
      <c r="AW131" s="353"/>
      <c r="AX131" s="353"/>
      <c r="AY131" s="353"/>
      <c r="AZ131" s="353"/>
      <c r="BA131" s="353"/>
    </row>
    <row r="132" spans="1:53" s="367" customFormat="1" ht="37.299999999999997" x14ac:dyDescent="0.3">
      <c r="B132" s="195">
        <v>123</v>
      </c>
      <c r="C132" s="198" t="s">
        <v>1579</v>
      </c>
      <c r="D132" s="338">
        <v>410068</v>
      </c>
      <c r="E132" s="416"/>
      <c r="F132" s="416"/>
      <c r="G132" s="368">
        <v>35278</v>
      </c>
      <c r="H132" s="338"/>
      <c r="I132" s="369"/>
      <c r="J132" s="370"/>
      <c r="K132" s="370"/>
      <c r="L132" s="338">
        <v>18.399999999999999</v>
      </c>
      <c r="M132" s="370"/>
      <c r="N132" s="370"/>
      <c r="O132" s="338"/>
      <c r="P132" s="338"/>
      <c r="Q132" s="338"/>
      <c r="R132" s="379"/>
      <c r="S132" s="338" t="s">
        <v>4</v>
      </c>
      <c r="T132" s="338" t="s">
        <v>1283</v>
      </c>
      <c r="U132" s="375" t="s">
        <v>1580</v>
      </c>
      <c r="V132" s="371" t="s">
        <v>36</v>
      </c>
      <c r="W132" s="371"/>
      <c r="X132" s="338"/>
      <c r="Y132" s="353"/>
      <c r="Z132" s="353"/>
      <c r="AA132" s="353"/>
      <c r="AB132" s="353"/>
      <c r="AC132" s="353"/>
      <c r="AD132" s="353"/>
      <c r="AE132" s="353"/>
      <c r="AF132" s="353"/>
      <c r="AG132" s="353"/>
      <c r="AH132" s="353"/>
      <c r="AI132" s="353"/>
      <c r="AJ132" s="353"/>
      <c r="AK132" s="353"/>
      <c r="AL132" s="353"/>
      <c r="AM132" s="353"/>
      <c r="AN132" s="353"/>
      <c r="AO132" s="353"/>
      <c r="AP132" s="353"/>
      <c r="AQ132" s="353"/>
      <c r="AR132" s="353"/>
      <c r="AS132" s="353"/>
      <c r="AT132" s="353"/>
      <c r="AU132" s="353"/>
      <c r="AV132" s="353"/>
      <c r="AW132" s="353"/>
      <c r="AX132" s="353"/>
      <c r="AY132" s="353"/>
      <c r="AZ132" s="353"/>
      <c r="BA132" s="353"/>
    </row>
    <row r="133" spans="1:53" s="367" customFormat="1" ht="37.299999999999997" x14ac:dyDescent="0.3">
      <c r="B133" s="195">
        <v>124</v>
      </c>
      <c r="C133" s="198" t="s">
        <v>1579</v>
      </c>
      <c r="D133" s="338">
        <v>410069</v>
      </c>
      <c r="E133" s="416"/>
      <c r="F133" s="416"/>
      <c r="G133" s="368">
        <v>35278</v>
      </c>
      <c r="H133" s="338"/>
      <c r="I133" s="369"/>
      <c r="J133" s="370"/>
      <c r="K133" s="370"/>
      <c r="L133" s="338">
        <v>18.399999999999999</v>
      </c>
      <c r="M133" s="370"/>
      <c r="N133" s="370"/>
      <c r="O133" s="338"/>
      <c r="P133" s="338"/>
      <c r="Q133" s="338"/>
      <c r="R133" s="379"/>
      <c r="S133" s="338" t="s">
        <v>4</v>
      </c>
      <c r="T133" s="338" t="s">
        <v>1283</v>
      </c>
      <c r="U133" s="375" t="s">
        <v>1580</v>
      </c>
      <c r="V133" s="371" t="s">
        <v>36</v>
      </c>
      <c r="W133" s="371"/>
      <c r="X133" s="338"/>
      <c r="Y133" s="353"/>
      <c r="Z133" s="353"/>
      <c r="AA133" s="353"/>
      <c r="AB133" s="353"/>
      <c r="AC133" s="353"/>
      <c r="AD133" s="353"/>
      <c r="AE133" s="353"/>
      <c r="AF133" s="353"/>
      <c r="AG133" s="353"/>
      <c r="AH133" s="353"/>
      <c r="AI133" s="353"/>
      <c r="AJ133" s="353"/>
      <c r="AK133" s="353"/>
      <c r="AL133" s="353"/>
      <c r="AM133" s="353"/>
      <c r="AN133" s="353"/>
      <c r="AO133" s="353"/>
      <c r="AP133" s="353"/>
      <c r="AQ133" s="353"/>
      <c r="AR133" s="353"/>
      <c r="AS133" s="353"/>
      <c r="AT133" s="353"/>
      <c r="AU133" s="353"/>
      <c r="AV133" s="353"/>
      <c r="AW133" s="353"/>
      <c r="AX133" s="353"/>
      <c r="AY133" s="353"/>
      <c r="AZ133" s="353"/>
      <c r="BA133" s="353"/>
    </row>
    <row r="134" spans="1:53" s="367" customFormat="1" ht="37.299999999999997" x14ac:dyDescent="0.3">
      <c r="B134" s="195">
        <v>125</v>
      </c>
      <c r="C134" s="198" t="s">
        <v>1579</v>
      </c>
      <c r="D134" s="338">
        <v>410070</v>
      </c>
      <c r="E134" s="416"/>
      <c r="F134" s="416"/>
      <c r="G134" s="368">
        <v>35278</v>
      </c>
      <c r="H134" s="338"/>
      <c r="I134" s="369"/>
      <c r="J134" s="370"/>
      <c r="K134" s="370"/>
      <c r="L134" s="338">
        <v>18.399999999999999</v>
      </c>
      <c r="M134" s="370"/>
      <c r="N134" s="370"/>
      <c r="O134" s="338"/>
      <c r="P134" s="338"/>
      <c r="Q134" s="338"/>
      <c r="R134" s="379"/>
      <c r="S134" s="338" t="s">
        <v>4</v>
      </c>
      <c r="T134" s="338" t="s">
        <v>1283</v>
      </c>
      <c r="U134" s="375" t="s">
        <v>1580</v>
      </c>
      <c r="V134" s="371" t="s">
        <v>36</v>
      </c>
      <c r="W134" s="371"/>
      <c r="X134" s="338"/>
      <c r="Y134" s="353"/>
      <c r="Z134" s="353"/>
      <c r="AA134" s="353"/>
      <c r="AB134" s="353"/>
      <c r="AC134" s="353"/>
      <c r="AD134" s="353"/>
      <c r="AE134" s="353"/>
      <c r="AF134" s="353"/>
      <c r="AG134" s="353"/>
      <c r="AH134" s="353"/>
      <c r="AI134" s="353"/>
      <c r="AJ134" s="353"/>
      <c r="AK134" s="353"/>
      <c r="AL134" s="353"/>
      <c r="AM134" s="353"/>
      <c r="AN134" s="353"/>
      <c r="AO134" s="353"/>
      <c r="AP134" s="353"/>
      <c r="AQ134" s="353"/>
      <c r="AR134" s="353"/>
      <c r="AS134" s="353"/>
      <c r="AT134" s="353"/>
      <c r="AU134" s="353"/>
      <c r="AV134" s="353"/>
      <c r="AW134" s="353"/>
      <c r="AX134" s="353"/>
      <c r="AY134" s="353"/>
      <c r="AZ134" s="353"/>
      <c r="BA134" s="353"/>
    </row>
    <row r="135" spans="1:53" s="367" customFormat="1" ht="37.299999999999997" x14ac:dyDescent="0.3">
      <c r="B135" s="195">
        <v>126</v>
      </c>
      <c r="C135" s="198" t="s">
        <v>1579</v>
      </c>
      <c r="D135" s="338">
        <v>410071</v>
      </c>
      <c r="E135" s="416"/>
      <c r="F135" s="416"/>
      <c r="G135" s="368">
        <v>35278</v>
      </c>
      <c r="H135" s="338"/>
      <c r="I135" s="369"/>
      <c r="J135" s="370"/>
      <c r="K135" s="370"/>
      <c r="L135" s="338">
        <v>18.399999999999999</v>
      </c>
      <c r="M135" s="370"/>
      <c r="N135" s="370"/>
      <c r="O135" s="338"/>
      <c r="P135" s="338"/>
      <c r="Q135" s="338"/>
      <c r="R135" s="379"/>
      <c r="S135" s="338" t="s">
        <v>4</v>
      </c>
      <c r="T135" s="338" t="s">
        <v>1283</v>
      </c>
      <c r="U135" s="375" t="s">
        <v>1580</v>
      </c>
      <c r="V135" s="371" t="s">
        <v>36</v>
      </c>
      <c r="W135" s="371"/>
      <c r="X135" s="338"/>
      <c r="Y135" s="353"/>
      <c r="Z135" s="353"/>
      <c r="AA135" s="353"/>
      <c r="AB135" s="353"/>
      <c r="AC135" s="353"/>
      <c r="AD135" s="353"/>
      <c r="AE135" s="353"/>
      <c r="AF135" s="353"/>
      <c r="AG135" s="353"/>
      <c r="AH135" s="353"/>
      <c r="AI135" s="353"/>
      <c r="AJ135" s="353"/>
      <c r="AK135" s="353"/>
      <c r="AL135" s="353"/>
      <c r="AM135" s="353"/>
      <c r="AN135" s="353"/>
      <c r="AO135" s="353"/>
      <c r="AP135" s="353"/>
      <c r="AQ135" s="353"/>
      <c r="AR135" s="353"/>
      <c r="AS135" s="353"/>
      <c r="AT135" s="353"/>
      <c r="AU135" s="353"/>
      <c r="AV135" s="353"/>
      <c r="AW135" s="353"/>
      <c r="AX135" s="353"/>
      <c r="AY135" s="353"/>
      <c r="AZ135" s="353"/>
      <c r="BA135" s="353"/>
    </row>
    <row r="136" spans="1:53" s="367" customFormat="1" ht="52.5" customHeight="1" x14ac:dyDescent="0.3">
      <c r="B136" s="195">
        <v>127</v>
      </c>
      <c r="C136" s="198" t="s">
        <v>1581</v>
      </c>
      <c r="D136" s="204" t="s">
        <v>1582</v>
      </c>
      <c r="E136" s="204"/>
      <c r="F136" s="204"/>
      <c r="G136" s="373" t="s">
        <v>1583</v>
      </c>
      <c r="H136" s="338"/>
      <c r="I136" s="370">
        <v>28</v>
      </c>
      <c r="J136" s="370">
        <v>7.5</v>
      </c>
      <c r="K136" s="370">
        <v>9</v>
      </c>
      <c r="L136" s="370">
        <v>210</v>
      </c>
      <c r="M136" s="370">
        <v>1890</v>
      </c>
      <c r="N136" s="370"/>
      <c r="O136" s="338"/>
      <c r="P136" s="338"/>
      <c r="Q136" s="338"/>
      <c r="R136" s="339"/>
      <c r="S136" s="380" t="s">
        <v>4</v>
      </c>
      <c r="T136" s="338" t="s">
        <v>1283</v>
      </c>
      <c r="U136" s="198" t="s">
        <v>1584</v>
      </c>
      <c r="V136" s="371" t="s">
        <v>36</v>
      </c>
      <c r="W136" s="371"/>
      <c r="X136" s="338"/>
      <c r="Y136" s="353"/>
      <c r="Z136" s="353"/>
      <c r="AA136" s="353"/>
      <c r="AB136" s="353"/>
      <c r="AC136" s="353"/>
      <c r="AD136" s="353"/>
      <c r="AE136" s="353"/>
      <c r="AF136" s="353"/>
      <c r="AG136" s="353"/>
      <c r="AH136" s="353"/>
      <c r="AI136" s="353"/>
      <c r="AJ136" s="353"/>
      <c r="AK136" s="353"/>
      <c r="AL136" s="353"/>
      <c r="AM136" s="353"/>
      <c r="AN136" s="353"/>
      <c r="AO136" s="353"/>
      <c r="AP136" s="353"/>
      <c r="AQ136" s="353"/>
      <c r="AR136" s="353"/>
      <c r="AS136" s="353"/>
      <c r="AT136" s="353"/>
      <c r="AU136" s="353"/>
      <c r="AV136" s="353"/>
      <c r="AW136" s="353"/>
      <c r="AX136" s="353"/>
      <c r="AY136" s="353"/>
      <c r="AZ136" s="353"/>
      <c r="BA136" s="353"/>
    </row>
    <row r="137" spans="1:53" s="367" customFormat="1" ht="52.5" customHeight="1" x14ac:dyDescent="0.3">
      <c r="B137" s="195">
        <v>128</v>
      </c>
      <c r="C137" s="198" t="s">
        <v>1585</v>
      </c>
      <c r="D137" s="204" t="s">
        <v>1586</v>
      </c>
      <c r="E137" s="204"/>
      <c r="F137" s="204"/>
      <c r="G137" s="373" t="s">
        <v>1583</v>
      </c>
      <c r="H137" s="338"/>
      <c r="I137" s="370">
        <v>22</v>
      </c>
      <c r="J137" s="370">
        <v>7</v>
      </c>
      <c r="K137" s="370">
        <v>9</v>
      </c>
      <c r="L137" s="370">
        <v>154</v>
      </c>
      <c r="M137" s="370">
        <v>1386</v>
      </c>
      <c r="N137" s="370"/>
      <c r="O137" s="338"/>
      <c r="P137" s="338"/>
      <c r="Q137" s="338"/>
      <c r="R137" s="339"/>
      <c r="S137" s="380" t="s">
        <v>4</v>
      </c>
      <c r="T137" s="338" t="s">
        <v>1283</v>
      </c>
      <c r="U137" s="198"/>
      <c r="V137" s="371" t="s">
        <v>36</v>
      </c>
      <c r="W137" s="371"/>
      <c r="X137" s="338"/>
      <c r="Y137" s="353"/>
      <c r="Z137" s="353"/>
      <c r="AA137" s="353"/>
      <c r="AB137" s="353"/>
      <c r="AC137" s="353"/>
      <c r="AD137" s="353"/>
      <c r="AE137" s="353"/>
      <c r="AF137" s="353"/>
      <c r="AG137" s="353"/>
      <c r="AH137" s="353"/>
      <c r="AI137" s="353"/>
      <c r="AJ137" s="353"/>
      <c r="AK137" s="353"/>
      <c r="AL137" s="353"/>
      <c r="AM137" s="353"/>
      <c r="AN137" s="353"/>
      <c r="AO137" s="353"/>
      <c r="AP137" s="353"/>
      <c r="AQ137" s="353"/>
      <c r="AR137" s="353"/>
      <c r="AS137" s="353"/>
      <c r="AT137" s="353"/>
      <c r="AU137" s="353"/>
      <c r="AV137" s="353"/>
      <c r="AW137" s="353"/>
      <c r="AX137" s="353"/>
      <c r="AY137" s="353"/>
      <c r="AZ137" s="353"/>
      <c r="BA137" s="353"/>
    </row>
    <row r="138" spans="1:53" s="367" customFormat="1" ht="52.5" customHeight="1" x14ac:dyDescent="0.3">
      <c r="B138" s="195">
        <v>129</v>
      </c>
      <c r="C138" s="198" t="s">
        <v>1587</v>
      </c>
      <c r="D138" s="204" t="s">
        <v>1588</v>
      </c>
      <c r="E138" s="204"/>
      <c r="F138" s="204"/>
      <c r="G138" s="373" t="s">
        <v>1583</v>
      </c>
      <c r="H138" s="338"/>
      <c r="I138" s="370">
        <v>18</v>
      </c>
      <c r="J138" s="370">
        <v>18</v>
      </c>
      <c r="K138" s="370"/>
      <c r="L138" s="370">
        <v>371.5</v>
      </c>
      <c r="M138" s="370"/>
      <c r="N138" s="370"/>
      <c r="O138" s="338"/>
      <c r="P138" s="338"/>
      <c r="Q138" s="338"/>
      <c r="R138" s="339"/>
      <c r="S138" s="380" t="s">
        <v>4</v>
      </c>
      <c r="T138" s="338" t="s">
        <v>1283</v>
      </c>
      <c r="U138" s="198"/>
      <c r="V138" s="371" t="s">
        <v>36</v>
      </c>
      <c r="W138" s="371"/>
      <c r="X138" s="338"/>
      <c r="Y138" s="353"/>
      <c r="Z138" s="353"/>
      <c r="AA138" s="353"/>
      <c r="AB138" s="353"/>
      <c r="AC138" s="353"/>
      <c r="AD138" s="353"/>
      <c r="AE138" s="353"/>
      <c r="AF138" s="353"/>
      <c r="AG138" s="353"/>
      <c r="AH138" s="353"/>
      <c r="AI138" s="353"/>
      <c r="AJ138" s="353"/>
      <c r="AK138" s="353"/>
      <c r="AL138" s="353"/>
      <c r="AM138" s="353"/>
      <c r="AN138" s="353"/>
      <c r="AO138" s="353"/>
      <c r="AP138" s="353"/>
      <c r="AQ138" s="353"/>
      <c r="AR138" s="353"/>
      <c r="AS138" s="353"/>
      <c r="AT138" s="353"/>
      <c r="AU138" s="353"/>
      <c r="AV138" s="353"/>
      <c r="AW138" s="353"/>
      <c r="AX138" s="353"/>
      <c r="AY138" s="353"/>
      <c r="AZ138" s="353"/>
      <c r="BA138" s="353"/>
    </row>
    <row r="139" spans="1:53" s="367" customFormat="1" ht="52.5" customHeight="1" x14ac:dyDescent="0.3">
      <c r="B139" s="195">
        <v>130</v>
      </c>
      <c r="C139" s="198" t="s">
        <v>1589</v>
      </c>
      <c r="D139" s="204" t="s">
        <v>1590</v>
      </c>
      <c r="E139" s="204"/>
      <c r="F139" s="204"/>
      <c r="G139" s="373" t="s">
        <v>1591</v>
      </c>
      <c r="H139" s="338"/>
      <c r="I139" s="370">
        <v>24</v>
      </c>
      <c r="J139" s="370">
        <v>18</v>
      </c>
      <c r="K139" s="370"/>
      <c r="L139" s="370">
        <v>432</v>
      </c>
      <c r="M139" s="370"/>
      <c r="N139" s="370"/>
      <c r="O139" s="338"/>
      <c r="P139" s="338"/>
      <c r="Q139" s="338"/>
      <c r="R139" s="339"/>
      <c r="S139" s="380" t="s">
        <v>4</v>
      </c>
      <c r="T139" s="338" t="s">
        <v>1283</v>
      </c>
      <c r="U139" s="198"/>
      <c r="V139" s="371" t="s">
        <v>36</v>
      </c>
      <c r="W139" s="371"/>
      <c r="X139" s="338"/>
      <c r="Y139" s="353"/>
      <c r="Z139" s="353"/>
      <c r="AA139" s="353"/>
      <c r="AB139" s="353"/>
      <c r="AC139" s="353"/>
      <c r="AD139" s="353"/>
      <c r="AE139" s="353"/>
      <c r="AF139" s="353"/>
      <c r="AG139" s="353"/>
      <c r="AH139" s="353"/>
      <c r="AI139" s="353"/>
      <c r="AJ139" s="353"/>
      <c r="AK139" s="353"/>
      <c r="AL139" s="353"/>
      <c r="AM139" s="353"/>
      <c r="AN139" s="353"/>
      <c r="AO139" s="353"/>
      <c r="AP139" s="353"/>
      <c r="AQ139" s="353"/>
      <c r="AR139" s="353"/>
      <c r="AS139" s="353"/>
      <c r="AT139" s="353"/>
      <c r="AU139" s="353"/>
      <c r="AV139" s="353"/>
      <c r="AW139" s="353"/>
      <c r="AX139" s="353"/>
      <c r="AY139" s="353"/>
      <c r="AZ139" s="353"/>
      <c r="BA139" s="353"/>
    </row>
    <row r="140" spans="1:53" s="367" customFormat="1" ht="24.9" x14ac:dyDescent="0.3">
      <c r="B140" s="195">
        <v>131</v>
      </c>
      <c r="C140" s="198" t="s">
        <v>1592</v>
      </c>
      <c r="D140" s="341" t="s">
        <v>1593</v>
      </c>
      <c r="E140" s="341"/>
      <c r="F140" s="341"/>
      <c r="G140" s="373" t="s">
        <v>1583</v>
      </c>
      <c r="H140" s="338"/>
      <c r="I140" s="370">
        <v>61.4</v>
      </c>
      <c r="J140" s="370">
        <v>21.65</v>
      </c>
      <c r="K140" s="370" t="s">
        <v>1594</v>
      </c>
      <c r="L140" s="370">
        <v>1329.3</v>
      </c>
      <c r="M140" s="370">
        <v>13346.2</v>
      </c>
      <c r="N140" s="370"/>
      <c r="O140" s="338"/>
      <c r="P140" s="338"/>
      <c r="Q140" s="338"/>
      <c r="R140" s="377" t="s">
        <v>1595</v>
      </c>
      <c r="S140" s="338" t="s">
        <v>4</v>
      </c>
      <c r="T140" s="338" t="s">
        <v>657</v>
      </c>
      <c r="U140" s="375" t="s">
        <v>1596</v>
      </c>
      <c r="V140" s="371" t="s">
        <v>1597</v>
      </c>
      <c r="W140" s="371"/>
      <c r="X140" s="338"/>
      <c r="Y140" s="353"/>
      <c r="Z140" s="353"/>
      <c r="AA140" s="353"/>
      <c r="AB140" s="353"/>
      <c r="AC140" s="353"/>
      <c r="AD140" s="353"/>
      <c r="AE140" s="353"/>
      <c r="AF140" s="353"/>
      <c r="AG140" s="353"/>
      <c r="AH140" s="353"/>
      <c r="AI140" s="353"/>
      <c r="AJ140" s="353"/>
      <c r="AK140" s="353"/>
      <c r="AL140" s="353"/>
      <c r="AM140" s="353"/>
      <c r="AN140" s="353"/>
      <c r="AO140" s="353"/>
      <c r="AP140" s="353"/>
      <c r="AQ140" s="353"/>
      <c r="AR140" s="353"/>
      <c r="AS140" s="353"/>
      <c r="AT140" s="353"/>
      <c r="AU140" s="353"/>
      <c r="AV140" s="353"/>
      <c r="AW140" s="353"/>
      <c r="AX140" s="353"/>
      <c r="AY140" s="353"/>
      <c r="AZ140" s="353"/>
      <c r="BA140" s="353"/>
    </row>
    <row r="141" spans="1:53" s="381" customFormat="1" x14ac:dyDescent="0.3">
      <c r="B141" s="382" t="s">
        <v>801</v>
      </c>
      <c r="C141" s="1153" t="s">
        <v>1598</v>
      </c>
      <c r="D141" s="1153"/>
      <c r="E141" s="1153"/>
      <c r="F141" s="1153"/>
      <c r="G141" s="1153"/>
      <c r="H141" s="1153"/>
      <c r="I141" s="1153"/>
      <c r="J141" s="1153"/>
      <c r="K141" s="1153"/>
      <c r="L141" s="1153"/>
      <c r="M141" s="1153"/>
      <c r="N141" s="1153"/>
      <c r="O141" s="1153"/>
      <c r="P141" s="1153"/>
      <c r="Q141" s="1153"/>
      <c r="R141" s="1153"/>
      <c r="S141" s="1153"/>
      <c r="T141" s="1153"/>
      <c r="U141" s="1153"/>
      <c r="V141" s="1153"/>
      <c r="W141" s="1153"/>
      <c r="X141" s="336"/>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383"/>
      <c r="AU141" s="383"/>
      <c r="AV141" s="383"/>
      <c r="AW141" s="383"/>
      <c r="AX141" s="383"/>
      <c r="AY141" s="383"/>
      <c r="AZ141" s="383"/>
      <c r="BA141" s="383"/>
    </row>
    <row r="142" spans="1:53" s="367" customFormat="1" ht="24.9" x14ac:dyDescent="0.3">
      <c r="A142" s="367" t="s">
        <v>1278</v>
      </c>
      <c r="B142" s="384" t="s">
        <v>15</v>
      </c>
      <c r="C142" s="198" t="s">
        <v>1599</v>
      </c>
      <c r="D142" s="338">
        <v>82</v>
      </c>
      <c r="E142" s="416"/>
      <c r="F142" s="416"/>
      <c r="G142" s="368">
        <v>39927</v>
      </c>
      <c r="H142" s="338"/>
      <c r="I142" s="369">
        <v>12.6</v>
      </c>
      <c r="J142" s="370">
        <v>12.6</v>
      </c>
      <c r="K142" s="370" t="s">
        <v>1600</v>
      </c>
      <c r="L142" s="338">
        <v>152.4</v>
      </c>
      <c r="M142" s="370">
        <v>750</v>
      </c>
      <c r="N142" s="370"/>
      <c r="O142" s="338" t="s">
        <v>422</v>
      </c>
      <c r="P142" s="338" t="s">
        <v>422</v>
      </c>
      <c r="Q142" s="338" t="s">
        <v>5</v>
      </c>
      <c r="R142" s="338" t="s">
        <v>1303</v>
      </c>
      <c r="S142" s="338" t="s">
        <v>4</v>
      </c>
      <c r="T142" s="338" t="s">
        <v>1283</v>
      </c>
      <c r="U142" s="198" t="s">
        <v>1601</v>
      </c>
      <c r="V142" s="371" t="s">
        <v>36</v>
      </c>
      <c r="W142" s="371"/>
      <c r="X142" s="338"/>
      <c r="Y142" s="353"/>
      <c r="Z142" s="353"/>
      <c r="AA142" s="353"/>
      <c r="AB142" s="353"/>
      <c r="AC142" s="353"/>
      <c r="AD142" s="353"/>
      <c r="AE142" s="353"/>
      <c r="AF142" s="353"/>
      <c r="AG142" s="353"/>
      <c r="AH142" s="353"/>
      <c r="AI142" s="353"/>
      <c r="AJ142" s="353"/>
      <c r="AK142" s="353"/>
      <c r="AL142" s="353"/>
      <c r="AM142" s="353"/>
      <c r="AN142" s="353"/>
      <c r="AO142" s="353"/>
      <c r="AP142" s="353"/>
      <c r="AQ142" s="353"/>
      <c r="AR142" s="353"/>
      <c r="AS142" s="353"/>
      <c r="AT142" s="353"/>
      <c r="AU142" s="353"/>
      <c r="AV142" s="353"/>
      <c r="AW142" s="353"/>
      <c r="AX142" s="353"/>
      <c r="AY142" s="353"/>
      <c r="AZ142" s="353"/>
      <c r="BA142" s="353"/>
    </row>
    <row r="143" spans="1:53" s="367" customFormat="1" ht="24.9" x14ac:dyDescent="0.3">
      <c r="A143" s="367" t="s">
        <v>1296</v>
      </c>
      <c r="B143" s="384" t="s">
        <v>43</v>
      </c>
      <c r="C143" s="198" t="s">
        <v>1602</v>
      </c>
      <c r="D143" s="338">
        <v>316</v>
      </c>
      <c r="E143" s="416"/>
      <c r="F143" s="416"/>
      <c r="G143" s="368">
        <v>21885</v>
      </c>
      <c r="H143" s="338" t="s">
        <v>400</v>
      </c>
      <c r="I143" s="369">
        <v>130</v>
      </c>
      <c r="J143" s="370">
        <v>6.5</v>
      </c>
      <c r="K143" s="370">
        <v>11.05</v>
      </c>
      <c r="L143" s="338" t="s">
        <v>422</v>
      </c>
      <c r="M143" s="370">
        <v>9337.25</v>
      </c>
      <c r="N143" s="370"/>
      <c r="O143" s="338" t="s">
        <v>422</v>
      </c>
      <c r="P143" s="338" t="s">
        <v>422</v>
      </c>
      <c r="Q143" s="338" t="s">
        <v>442</v>
      </c>
      <c r="R143" s="338" t="s">
        <v>1314</v>
      </c>
      <c r="S143" s="338" t="s">
        <v>4</v>
      </c>
      <c r="T143" s="338" t="s">
        <v>1283</v>
      </c>
      <c r="U143" s="198" t="s">
        <v>1603</v>
      </c>
      <c r="V143" s="371" t="s">
        <v>36</v>
      </c>
      <c r="W143" s="371"/>
      <c r="X143" s="338"/>
      <c r="Y143" s="353"/>
      <c r="Z143" s="353"/>
      <c r="AA143" s="353"/>
      <c r="AB143" s="353"/>
      <c r="AC143" s="353"/>
      <c r="AD143" s="353"/>
      <c r="AE143" s="353"/>
      <c r="AF143" s="353"/>
      <c r="AG143" s="353"/>
      <c r="AH143" s="353"/>
      <c r="AI143" s="353"/>
      <c r="AJ143" s="353"/>
      <c r="AK143" s="353"/>
      <c r="AL143" s="353"/>
      <c r="AM143" s="353"/>
      <c r="AN143" s="353"/>
      <c r="AO143" s="353"/>
      <c r="AP143" s="353"/>
      <c r="AQ143" s="353"/>
      <c r="AR143" s="353"/>
      <c r="AS143" s="353"/>
      <c r="AT143" s="353"/>
      <c r="AU143" s="353"/>
      <c r="AV143" s="353"/>
      <c r="AW143" s="353"/>
      <c r="AX143" s="353"/>
      <c r="AY143" s="353"/>
      <c r="AZ143" s="353"/>
      <c r="BA143" s="353"/>
    </row>
    <row r="144" spans="1:53" s="367" customFormat="1" ht="62.15" x14ac:dyDescent="0.3">
      <c r="A144" s="367" t="s">
        <v>1409</v>
      </c>
      <c r="B144" s="384" t="s">
        <v>44</v>
      </c>
      <c r="C144" s="198" t="s">
        <v>1604</v>
      </c>
      <c r="D144" s="338">
        <v>1035</v>
      </c>
      <c r="E144" s="416"/>
      <c r="F144" s="416"/>
      <c r="G144" s="368">
        <v>22981</v>
      </c>
      <c r="H144" s="338"/>
      <c r="I144" s="369">
        <v>54</v>
      </c>
      <c r="J144" s="370">
        <v>3</v>
      </c>
      <c r="K144" s="370">
        <v>11</v>
      </c>
      <c r="L144" s="338"/>
      <c r="M144" s="370"/>
      <c r="N144" s="370"/>
      <c r="O144" s="338" t="s">
        <v>422</v>
      </c>
      <c r="P144" s="338" t="s">
        <v>422</v>
      </c>
      <c r="Q144" s="338" t="s">
        <v>422</v>
      </c>
      <c r="R144" s="338" t="s">
        <v>1605</v>
      </c>
      <c r="S144" s="338" t="s">
        <v>4</v>
      </c>
      <c r="T144" s="338" t="s">
        <v>1283</v>
      </c>
      <c r="U144" s="198" t="s">
        <v>1606</v>
      </c>
      <c r="V144" s="371" t="s">
        <v>36</v>
      </c>
      <c r="W144" s="371"/>
      <c r="X144" s="338"/>
      <c r="Y144" s="353"/>
      <c r="Z144" s="353"/>
      <c r="AA144" s="353"/>
      <c r="AB144" s="353"/>
      <c r="AC144" s="353"/>
      <c r="AD144" s="353"/>
      <c r="AE144" s="353"/>
      <c r="AF144" s="353"/>
      <c r="AG144" s="353"/>
      <c r="AH144" s="353"/>
      <c r="AI144" s="353"/>
      <c r="AJ144" s="353"/>
      <c r="AK144" s="353"/>
      <c r="AL144" s="353"/>
      <c r="AM144" s="353"/>
      <c r="AN144" s="353"/>
      <c r="AO144" s="353"/>
      <c r="AP144" s="353"/>
      <c r="AQ144" s="353"/>
      <c r="AR144" s="353"/>
      <c r="AS144" s="353"/>
      <c r="AT144" s="353"/>
      <c r="AU144" s="353"/>
      <c r="AV144" s="353"/>
      <c r="AW144" s="353"/>
      <c r="AX144" s="353"/>
      <c r="AY144" s="353"/>
      <c r="AZ144" s="353"/>
      <c r="BA144" s="353"/>
    </row>
    <row r="145" spans="1:53" s="367" customFormat="1" ht="37.299999999999997" x14ac:dyDescent="0.3">
      <c r="A145" s="367" t="s">
        <v>1278</v>
      </c>
      <c r="B145" s="384" t="s">
        <v>45</v>
      </c>
      <c r="C145" s="198" t="s">
        <v>1607</v>
      </c>
      <c r="D145" s="338">
        <v>2043</v>
      </c>
      <c r="E145" s="416"/>
      <c r="F145" s="416"/>
      <c r="G145" s="368">
        <v>27912</v>
      </c>
      <c r="H145" s="338"/>
      <c r="I145" s="369" t="s">
        <v>422</v>
      </c>
      <c r="J145" s="370" t="s">
        <v>1608</v>
      </c>
      <c r="K145" s="370">
        <v>8</v>
      </c>
      <c r="L145" s="338">
        <v>307.72000000000003</v>
      </c>
      <c r="M145" s="370">
        <v>2461.7600000000002</v>
      </c>
      <c r="N145" s="370"/>
      <c r="O145" s="338" t="s">
        <v>422</v>
      </c>
      <c r="P145" s="338" t="s">
        <v>422</v>
      </c>
      <c r="Q145" s="338" t="s">
        <v>5</v>
      </c>
      <c r="R145" s="338" t="s">
        <v>1609</v>
      </c>
      <c r="S145" s="338" t="s">
        <v>4</v>
      </c>
      <c r="T145" s="338" t="s">
        <v>1283</v>
      </c>
      <c r="U145" s="198" t="s">
        <v>1610</v>
      </c>
      <c r="V145" s="371" t="s">
        <v>36</v>
      </c>
      <c r="W145" s="371"/>
      <c r="X145" s="338"/>
      <c r="Y145" s="353"/>
      <c r="Z145" s="353"/>
      <c r="AA145" s="353"/>
      <c r="AB145" s="353"/>
      <c r="AC145" s="353"/>
      <c r="AD145" s="353"/>
      <c r="AE145" s="353"/>
      <c r="AF145" s="353"/>
      <c r="AG145" s="353"/>
      <c r="AH145" s="353"/>
      <c r="AI145" s="353"/>
      <c r="AJ145" s="353"/>
      <c r="AK145" s="353"/>
      <c r="AL145" s="353"/>
      <c r="AM145" s="353"/>
      <c r="AN145" s="353"/>
      <c r="AO145" s="353"/>
      <c r="AP145" s="353"/>
      <c r="AQ145" s="353"/>
      <c r="AR145" s="353"/>
      <c r="AS145" s="353"/>
      <c r="AT145" s="353"/>
      <c r="AU145" s="353"/>
      <c r="AV145" s="353"/>
      <c r="AW145" s="353"/>
      <c r="AX145" s="353"/>
      <c r="AY145" s="353"/>
      <c r="AZ145" s="353"/>
      <c r="BA145" s="353"/>
    </row>
    <row r="146" spans="1:53" s="367" customFormat="1" ht="24.9" x14ac:dyDescent="0.3">
      <c r="A146" s="367" t="s">
        <v>1278</v>
      </c>
      <c r="B146" s="384" t="s">
        <v>46</v>
      </c>
      <c r="C146" s="198" t="s">
        <v>1611</v>
      </c>
      <c r="D146" s="338">
        <v>2044</v>
      </c>
      <c r="E146" s="416"/>
      <c r="F146" s="416"/>
      <c r="G146" s="368">
        <v>27912</v>
      </c>
      <c r="H146" s="338"/>
      <c r="I146" s="338" t="s">
        <v>422</v>
      </c>
      <c r="J146" s="338" t="s">
        <v>422</v>
      </c>
      <c r="K146" s="338" t="s">
        <v>422</v>
      </c>
      <c r="L146" s="338" t="s">
        <v>422</v>
      </c>
      <c r="M146" s="338" t="s">
        <v>422</v>
      </c>
      <c r="N146" s="338"/>
      <c r="O146" s="338" t="s">
        <v>422</v>
      </c>
      <c r="P146" s="338" t="s">
        <v>422</v>
      </c>
      <c r="Q146" s="338" t="s">
        <v>422</v>
      </c>
      <c r="R146" s="338" t="s">
        <v>1356</v>
      </c>
      <c r="S146" s="338" t="s">
        <v>4</v>
      </c>
      <c r="T146" s="338" t="s">
        <v>1283</v>
      </c>
      <c r="U146" s="198" t="s">
        <v>1612</v>
      </c>
      <c r="V146" s="371" t="s">
        <v>36</v>
      </c>
      <c r="W146" s="371"/>
      <c r="X146" s="338"/>
      <c r="Y146" s="353"/>
      <c r="Z146" s="353"/>
      <c r="AA146" s="353"/>
      <c r="AB146" s="353"/>
      <c r="AC146" s="353"/>
      <c r="AD146" s="353"/>
      <c r="AE146" s="353"/>
      <c r="AF146" s="353"/>
      <c r="AG146" s="353"/>
      <c r="AH146" s="353"/>
      <c r="AI146" s="353"/>
      <c r="AJ146" s="353"/>
      <c r="AK146" s="353"/>
      <c r="AL146" s="353"/>
      <c r="AM146" s="353"/>
      <c r="AN146" s="353"/>
      <c r="AO146" s="353"/>
      <c r="AP146" s="353"/>
      <c r="AQ146" s="353"/>
      <c r="AR146" s="353"/>
      <c r="AS146" s="353"/>
      <c r="AT146" s="353"/>
      <c r="AU146" s="353"/>
      <c r="AV146" s="353"/>
      <c r="AW146" s="353"/>
      <c r="AX146" s="353"/>
      <c r="AY146" s="353"/>
      <c r="AZ146" s="353"/>
      <c r="BA146" s="353"/>
    </row>
    <row r="147" spans="1:53" s="367" customFormat="1" ht="24.9" x14ac:dyDescent="0.3">
      <c r="A147" s="367" t="s">
        <v>1278</v>
      </c>
      <c r="B147" s="384" t="s">
        <v>47</v>
      </c>
      <c r="C147" s="198" t="s">
        <v>1613</v>
      </c>
      <c r="D147" s="338">
        <v>2045</v>
      </c>
      <c r="E147" s="416"/>
      <c r="F147" s="416"/>
      <c r="G147" s="368">
        <v>27912</v>
      </c>
      <c r="H147" s="338"/>
      <c r="I147" s="338" t="s">
        <v>422</v>
      </c>
      <c r="J147" s="338" t="s">
        <v>422</v>
      </c>
      <c r="K147" s="338" t="s">
        <v>422</v>
      </c>
      <c r="L147" s="338" t="s">
        <v>422</v>
      </c>
      <c r="M147" s="338" t="s">
        <v>422</v>
      </c>
      <c r="N147" s="338"/>
      <c r="O147" s="338" t="s">
        <v>422</v>
      </c>
      <c r="P147" s="338" t="s">
        <v>422</v>
      </c>
      <c r="Q147" s="338" t="s">
        <v>422</v>
      </c>
      <c r="R147" s="338" t="s">
        <v>1356</v>
      </c>
      <c r="S147" s="338" t="s">
        <v>4</v>
      </c>
      <c r="T147" s="338" t="s">
        <v>1283</v>
      </c>
      <c r="U147" s="198" t="s">
        <v>1614</v>
      </c>
      <c r="V147" s="371" t="s">
        <v>36</v>
      </c>
      <c r="W147" s="371"/>
      <c r="X147" s="338"/>
      <c r="Y147" s="353"/>
      <c r="Z147" s="353"/>
      <c r="AA147" s="353"/>
      <c r="AB147" s="353"/>
      <c r="AC147" s="353"/>
      <c r="AD147" s="353"/>
      <c r="AE147" s="353"/>
      <c r="AF147" s="353"/>
      <c r="AG147" s="353"/>
      <c r="AH147" s="353"/>
      <c r="AI147" s="353"/>
      <c r="AJ147" s="353"/>
      <c r="AK147" s="353"/>
      <c r="AL147" s="353"/>
      <c r="AM147" s="353"/>
      <c r="AN147" s="353"/>
      <c r="AO147" s="353"/>
      <c r="AP147" s="353"/>
      <c r="AQ147" s="353"/>
      <c r="AR147" s="353"/>
      <c r="AS147" s="353"/>
      <c r="AT147" s="353"/>
      <c r="AU147" s="353"/>
      <c r="AV147" s="353"/>
      <c r="AW147" s="353"/>
      <c r="AX147" s="353"/>
      <c r="AY147" s="353"/>
      <c r="AZ147" s="353"/>
      <c r="BA147" s="353"/>
    </row>
    <row r="148" spans="1:53" s="367" customFormat="1" ht="24.9" x14ac:dyDescent="0.3">
      <c r="A148" s="367" t="s">
        <v>1278</v>
      </c>
      <c r="B148" s="384" t="s">
        <v>48</v>
      </c>
      <c r="C148" s="198" t="s">
        <v>1615</v>
      </c>
      <c r="D148" s="338">
        <v>2046</v>
      </c>
      <c r="E148" s="416"/>
      <c r="F148" s="416"/>
      <c r="G148" s="368">
        <v>27912</v>
      </c>
      <c r="H148" s="338"/>
      <c r="I148" s="338" t="s">
        <v>422</v>
      </c>
      <c r="J148" s="338" t="s">
        <v>422</v>
      </c>
      <c r="K148" s="338" t="s">
        <v>422</v>
      </c>
      <c r="L148" s="338" t="s">
        <v>422</v>
      </c>
      <c r="M148" s="338" t="s">
        <v>422</v>
      </c>
      <c r="N148" s="338"/>
      <c r="O148" s="338" t="s">
        <v>422</v>
      </c>
      <c r="P148" s="338" t="s">
        <v>422</v>
      </c>
      <c r="Q148" s="338" t="s">
        <v>422</v>
      </c>
      <c r="R148" s="338" t="s">
        <v>1356</v>
      </c>
      <c r="S148" s="338" t="s">
        <v>4</v>
      </c>
      <c r="T148" s="338" t="s">
        <v>1283</v>
      </c>
      <c r="U148" s="198" t="s">
        <v>1616</v>
      </c>
      <c r="V148" s="371" t="s">
        <v>36</v>
      </c>
      <c r="W148" s="371"/>
      <c r="X148" s="338"/>
      <c r="Y148" s="353"/>
      <c r="Z148" s="353"/>
      <c r="AA148" s="353"/>
      <c r="AB148" s="353"/>
      <c r="AC148" s="353"/>
      <c r="AD148" s="353"/>
      <c r="AE148" s="353"/>
      <c r="AF148" s="353"/>
      <c r="AG148" s="353"/>
      <c r="AH148" s="353"/>
      <c r="AI148" s="353"/>
      <c r="AJ148" s="353"/>
      <c r="AK148" s="353"/>
      <c r="AL148" s="353"/>
      <c r="AM148" s="353"/>
      <c r="AN148" s="353"/>
      <c r="AO148" s="353"/>
      <c r="AP148" s="353"/>
      <c r="AQ148" s="353"/>
      <c r="AR148" s="353"/>
      <c r="AS148" s="353"/>
      <c r="AT148" s="353"/>
      <c r="AU148" s="353"/>
      <c r="AV148" s="353"/>
      <c r="AW148" s="353"/>
      <c r="AX148" s="353"/>
      <c r="AY148" s="353"/>
      <c r="AZ148" s="353"/>
      <c r="BA148" s="353"/>
    </row>
    <row r="149" spans="1:53" s="367" customFormat="1" ht="24.9" x14ac:dyDescent="0.3">
      <c r="A149" s="367" t="s">
        <v>1278</v>
      </c>
      <c r="B149" s="384" t="s">
        <v>49</v>
      </c>
      <c r="C149" s="198" t="s">
        <v>1617</v>
      </c>
      <c r="D149" s="338">
        <v>2047</v>
      </c>
      <c r="E149" s="416"/>
      <c r="F149" s="416"/>
      <c r="G149" s="368">
        <v>27912</v>
      </c>
      <c r="H149" s="338"/>
      <c r="I149" s="338" t="s">
        <v>422</v>
      </c>
      <c r="J149" s="338" t="s">
        <v>422</v>
      </c>
      <c r="K149" s="338" t="s">
        <v>422</v>
      </c>
      <c r="L149" s="338" t="s">
        <v>422</v>
      </c>
      <c r="M149" s="338" t="s">
        <v>422</v>
      </c>
      <c r="N149" s="338"/>
      <c r="O149" s="338" t="s">
        <v>422</v>
      </c>
      <c r="P149" s="338" t="s">
        <v>422</v>
      </c>
      <c r="Q149" s="338" t="s">
        <v>422</v>
      </c>
      <c r="R149" s="338" t="s">
        <v>1356</v>
      </c>
      <c r="S149" s="338" t="s">
        <v>4</v>
      </c>
      <c r="T149" s="338" t="s">
        <v>1283</v>
      </c>
      <c r="U149" s="198" t="s">
        <v>1618</v>
      </c>
      <c r="V149" s="371" t="s">
        <v>36</v>
      </c>
      <c r="W149" s="371"/>
      <c r="X149" s="338"/>
      <c r="Y149" s="353"/>
      <c r="Z149" s="353"/>
      <c r="AA149" s="353"/>
      <c r="AB149" s="353"/>
      <c r="AC149" s="353"/>
      <c r="AD149" s="353"/>
      <c r="AE149" s="353"/>
      <c r="AF149" s="353"/>
      <c r="AG149" s="353"/>
      <c r="AH149" s="353"/>
      <c r="AI149" s="353"/>
      <c r="AJ149" s="353"/>
      <c r="AK149" s="353"/>
      <c r="AL149" s="353"/>
      <c r="AM149" s="353"/>
      <c r="AN149" s="353"/>
      <c r="AO149" s="353"/>
      <c r="AP149" s="353"/>
      <c r="AQ149" s="353"/>
      <c r="AR149" s="353"/>
      <c r="AS149" s="353"/>
      <c r="AT149" s="353"/>
      <c r="AU149" s="353"/>
      <c r="AV149" s="353"/>
      <c r="AW149" s="353"/>
      <c r="AX149" s="353"/>
      <c r="AY149" s="353"/>
      <c r="AZ149" s="353"/>
      <c r="BA149" s="353"/>
    </row>
    <row r="150" spans="1:53" s="367" customFormat="1" ht="24.9" x14ac:dyDescent="0.3">
      <c r="A150" s="367" t="s">
        <v>1278</v>
      </c>
      <c r="B150" s="384" t="s">
        <v>50</v>
      </c>
      <c r="C150" s="198" t="s">
        <v>1619</v>
      </c>
      <c r="D150" s="338">
        <v>2050</v>
      </c>
      <c r="E150" s="416"/>
      <c r="F150" s="416"/>
      <c r="G150" s="368">
        <v>28065</v>
      </c>
      <c r="H150" s="338"/>
      <c r="I150" s="369">
        <v>6.63</v>
      </c>
      <c r="J150" s="370">
        <v>12.95</v>
      </c>
      <c r="K150" s="370">
        <v>3</v>
      </c>
      <c r="L150" s="338">
        <v>85.5</v>
      </c>
      <c r="M150" s="370">
        <v>256</v>
      </c>
      <c r="N150" s="370"/>
      <c r="O150" s="338"/>
      <c r="P150" s="338" t="s">
        <v>422</v>
      </c>
      <c r="Q150" s="338" t="s">
        <v>422</v>
      </c>
      <c r="R150" s="338" t="s">
        <v>1356</v>
      </c>
      <c r="S150" s="338" t="s">
        <v>4</v>
      </c>
      <c r="T150" s="338" t="s">
        <v>1283</v>
      </c>
      <c r="U150" s="198" t="s">
        <v>1620</v>
      </c>
      <c r="V150" s="371" t="s">
        <v>36</v>
      </c>
      <c r="W150" s="371"/>
      <c r="X150" s="338"/>
      <c r="Y150" s="353"/>
      <c r="Z150" s="353"/>
      <c r="AA150" s="353"/>
      <c r="AB150" s="353"/>
      <c r="AC150" s="353"/>
      <c r="AD150" s="353"/>
      <c r="AE150" s="353"/>
      <c r="AF150" s="353"/>
      <c r="AG150" s="353"/>
      <c r="AH150" s="353"/>
      <c r="AI150" s="353"/>
      <c r="AJ150" s="353"/>
      <c r="AK150" s="353"/>
      <c r="AL150" s="353"/>
      <c r="AM150" s="353"/>
      <c r="AN150" s="353"/>
      <c r="AO150" s="353"/>
      <c r="AP150" s="353"/>
      <c r="AQ150" s="353"/>
      <c r="AR150" s="353"/>
      <c r="AS150" s="353"/>
      <c r="AT150" s="353"/>
      <c r="AU150" s="353"/>
      <c r="AV150" s="353"/>
      <c r="AW150" s="353"/>
      <c r="AX150" s="353"/>
      <c r="AY150" s="353"/>
      <c r="AZ150" s="353"/>
      <c r="BA150" s="353"/>
    </row>
    <row r="151" spans="1:53" s="367" customFormat="1" ht="24.9" x14ac:dyDescent="0.3">
      <c r="A151" s="367" t="s">
        <v>1316</v>
      </c>
      <c r="B151" s="384" t="s">
        <v>51</v>
      </c>
      <c r="C151" s="198" t="s">
        <v>1621</v>
      </c>
      <c r="D151" s="338">
        <v>2051</v>
      </c>
      <c r="E151" s="416"/>
      <c r="F151" s="416"/>
      <c r="G151" s="368">
        <v>28095</v>
      </c>
      <c r="H151" s="338"/>
      <c r="I151" s="338" t="s">
        <v>422</v>
      </c>
      <c r="J151" s="338" t="s">
        <v>422</v>
      </c>
      <c r="K151" s="338" t="s">
        <v>422</v>
      </c>
      <c r="L151" s="338" t="s">
        <v>422</v>
      </c>
      <c r="M151" s="338" t="s">
        <v>422</v>
      </c>
      <c r="N151" s="338"/>
      <c r="O151" s="338" t="s">
        <v>422</v>
      </c>
      <c r="P151" s="338" t="s">
        <v>422</v>
      </c>
      <c r="Q151" s="338" t="s">
        <v>422</v>
      </c>
      <c r="R151" s="338" t="s">
        <v>1622</v>
      </c>
      <c r="S151" s="338" t="s">
        <v>4</v>
      </c>
      <c r="T151" s="338" t="s">
        <v>1283</v>
      </c>
      <c r="U151" s="198" t="s">
        <v>1623</v>
      </c>
      <c r="V151" s="371" t="s">
        <v>36</v>
      </c>
      <c r="W151" s="371"/>
      <c r="X151" s="338"/>
      <c r="Y151" s="353"/>
      <c r="Z151" s="353"/>
      <c r="AA151" s="353"/>
      <c r="AB151" s="353"/>
      <c r="AC151" s="353"/>
      <c r="AD151" s="353"/>
      <c r="AE151" s="353"/>
      <c r="AF151" s="353"/>
      <c r="AG151" s="353"/>
      <c r="AH151" s="353"/>
      <c r="AI151" s="353"/>
      <c r="AJ151" s="353"/>
      <c r="AK151" s="353"/>
      <c r="AL151" s="353"/>
      <c r="AM151" s="353"/>
      <c r="AN151" s="353"/>
      <c r="AO151" s="353"/>
      <c r="AP151" s="353"/>
      <c r="AQ151" s="353"/>
      <c r="AR151" s="353"/>
      <c r="AS151" s="353"/>
      <c r="AT151" s="353"/>
      <c r="AU151" s="353"/>
      <c r="AV151" s="353"/>
      <c r="AW151" s="353"/>
      <c r="AX151" s="353"/>
      <c r="AY151" s="353"/>
      <c r="AZ151" s="353"/>
      <c r="BA151" s="353"/>
    </row>
    <row r="152" spans="1:53" s="367" customFormat="1" ht="24.9" x14ac:dyDescent="0.3">
      <c r="A152" s="367" t="s">
        <v>1316</v>
      </c>
      <c r="B152" s="384" t="s">
        <v>52</v>
      </c>
      <c r="C152" s="198" t="s">
        <v>1624</v>
      </c>
      <c r="D152" s="338">
        <v>2054</v>
      </c>
      <c r="E152" s="416"/>
      <c r="F152" s="416"/>
      <c r="G152" s="368">
        <v>27912</v>
      </c>
      <c r="H152" s="338"/>
      <c r="I152" s="338" t="s">
        <v>422</v>
      </c>
      <c r="J152" s="338" t="s">
        <v>422</v>
      </c>
      <c r="K152" s="338" t="s">
        <v>422</v>
      </c>
      <c r="L152" s="338" t="s">
        <v>422</v>
      </c>
      <c r="M152" s="338" t="s">
        <v>422</v>
      </c>
      <c r="N152" s="338"/>
      <c r="O152" s="338" t="s">
        <v>422</v>
      </c>
      <c r="P152" s="338" t="s">
        <v>422</v>
      </c>
      <c r="Q152" s="338" t="s">
        <v>422</v>
      </c>
      <c r="R152" s="338" t="s">
        <v>1622</v>
      </c>
      <c r="S152" s="338" t="s">
        <v>4</v>
      </c>
      <c r="T152" s="338" t="s">
        <v>1283</v>
      </c>
      <c r="U152" s="198" t="s">
        <v>1625</v>
      </c>
      <c r="V152" s="371" t="s">
        <v>36</v>
      </c>
      <c r="W152" s="371"/>
      <c r="X152" s="338"/>
      <c r="Y152" s="353"/>
      <c r="Z152" s="353"/>
      <c r="AA152" s="353"/>
      <c r="AB152" s="353"/>
      <c r="AC152" s="353"/>
      <c r="AD152" s="353"/>
      <c r="AE152" s="353"/>
      <c r="AF152" s="353"/>
      <c r="AG152" s="353"/>
      <c r="AH152" s="353"/>
      <c r="AI152" s="353"/>
      <c r="AJ152" s="353"/>
      <c r="AK152" s="353"/>
      <c r="AL152" s="353"/>
      <c r="AM152" s="353"/>
      <c r="AN152" s="353"/>
      <c r="AO152" s="353"/>
      <c r="AP152" s="353"/>
      <c r="AQ152" s="353"/>
      <c r="AR152" s="353"/>
      <c r="AS152" s="353"/>
      <c r="AT152" s="353"/>
      <c r="AU152" s="353"/>
      <c r="AV152" s="353"/>
      <c r="AW152" s="353"/>
      <c r="AX152" s="353"/>
      <c r="AY152" s="353"/>
      <c r="AZ152" s="353"/>
      <c r="BA152" s="353"/>
    </row>
    <row r="153" spans="1:53" s="367" customFormat="1" ht="24.9" x14ac:dyDescent="0.3">
      <c r="A153" s="367" t="s">
        <v>1316</v>
      </c>
      <c r="B153" s="384" t="s">
        <v>53</v>
      </c>
      <c r="C153" s="198" t="s">
        <v>1626</v>
      </c>
      <c r="D153" s="338">
        <v>2055</v>
      </c>
      <c r="E153" s="416"/>
      <c r="F153" s="416"/>
      <c r="G153" s="368">
        <v>24838</v>
      </c>
      <c r="H153" s="338"/>
      <c r="I153" s="338" t="s">
        <v>422</v>
      </c>
      <c r="J153" s="338" t="s">
        <v>422</v>
      </c>
      <c r="K153" s="338" t="s">
        <v>422</v>
      </c>
      <c r="L153" s="338" t="s">
        <v>422</v>
      </c>
      <c r="M153" s="338" t="s">
        <v>422</v>
      </c>
      <c r="N153" s="338"/>
      <c r="O153" s="338" t="s">
        <v>422</v>
      </c>
      <c r="P153" s="338" t="s">
        <v>422</v>
      </c>
      <c r="Q153" s="338" t="s">
        <v>422</v>
      </c>
      <c r="R153" s="338" t="s">
        <v>1622</v>
      </c>
      <c r="S153" s="338" t="s">
        <v>4</v>
      </c>
      <c r="T153" s="338" t="s">
        <v>1283</v>
      </c>
      <c r="U153" s="198" t="s">
        <v>1627</v>
      </c>
      <c r="V153" s="371" t="s">
        <v>36</v>
      </c>
      <c r="W153" s="371"/>
      <c r="X153" s="338"/>
      <c r="Y153" s="353"/>
      <c r="Z153" s="353"/>
      <c r="AA153" s="353"/>
      <c r="AB153" s="353"/>
      <c r="AC153" s="353"/>
      <c r="AD153" s="353"/>
      <c r="AE153" s="353"/>
      <c r="AF153" s="353"/>
      <c r="AG153" s="353"/>
      <c r="AH153" s="353"/>
      <c r="AI153" s="353"/>
      <c r="AJ153" s="353"/>
      <c r="AK153" s="353"/>
      <c r="AL153" s="353"/>
      <c r="AM153" s="353"/>
      <c r="AN153" s="353"/>
      <c r="AO153" s="353"/>
      <c r="AP153" s="353"/>
      <c r="AQ153" s="353"/>
      <c r="AR153" s="353"/>
      <c r="AS153" s="353"/>
      <c r="AT153" s="353"/>
      <c r="AU153" s="353"/>
      <c r="AV153" s="353"/>
      <c r="AW153" s="353"/>
      <c r="AX153" s="353"/>
      <c r="AY153" s="353"/>
      <c r="AZ153" s="353"/>
      <c r="BA153" s="353"/>
    </row>
    <row r="154" spans="1:53" s="367" customFormat="1" ht="24.9" x14ac:dyDescent="0.3">
      <c r="A154" s="367" t="s">
        <v>1316</v>
      </c>
      <c r="B154" s="384" t="s">
        <v>54</v>
      </c>
      <c r="C154" s="198" t="s">
        <v>1628</v>
      </c>
      <c r="D154" s="338">
        <v>2058</v>
      </c>
      <c r="E154" s="416"/>
      <c r="F154" s="416"/>
      <c r="G154" s="368">
        <v>25569</v>
      </c>
      <c r="H154" s="338"/>
      <c r="I154" s="338" t="s">
        <v>422</v>
      </c>
      <c r="J154" s="338" t="s">
        <v>422</v>
      </c>
      <c r="K154" s="338" t="s">
        <v>422</v>
      </c>
      <c r="L154" s="338" t="s">
        <v>422</v>
      </c>
      <c r="M154" s="338" t="s">
        <v>422</v>
      </c>
      <c r="N154" s="338"/>
      <c r="O154" s="338" t="s">
        <v>422</v>
      </c>
      <c r="P154" s="338" t="s">
        <v>422</v>
      </c>
      <c r="Q154" s="338" t="s">
        <v>422</v>
      </c>
      <c r="R154" s="338" t="s">
        <v>1622</v>
      </c>
      <c r="S154" s="338" t="s">
        <v>4</v>
      </c>
      <c r="T154" s="338" t="s">
        <v>1283</v>
      </c>
      <c r="U154" s="198" t="s">
        <v>1629</v>
      </c>
      <c r="V154" s="371" t="s">
        <v>36</v>
      </c>
      <c r="W154" s="371"/>
      <c r="X154" s="338"/>
      <c r="Y154" s="353"/>
      <c r="Z154" s="353"/>
      <c r="AA154" s="353"/>
      <c r="AB154" s="353"/>
      <c r="AC154" s="353"/>
      <c r="AD154" s="353"/>
      <c r="AE154" s="353"/>
      <c r="AF154" s="353"/>
      <c r="AG154" s="353"/>
      <c r="AH154" s="353"/>
      <c r="AI154" s="353"/>
      <c r="AJ154" s="353"/>
      <c r="AK154" s="353"/>
      <c r="AL154" s="353"/>
      <c r="AM154" s="353"/>
      <c r="AN154" s="353"/>
      <c r="AO154" s="353"/>
      <c r="AP154" s="353"/>
      <c r="AQ154" s="353"/>
      <c r="AR154" s="353"/>
      <c r="AS154" s="353"/>
      <c r="AT154" s="353"/>
      <c r="AU154" s="353"/>
      <c r="AV154" s="353"/>
      <c r="AW154" s="353"/>
      <c r="AX154" s="353"/>
      <c r="AY154" s="353"/>
      <c r="AZ154" s="353"/>
      <c r="BA154" s="353"/>
    </row>
    <row r="155" spans="1:53" s="367" customFormat="1" ht="24.9" x14ac:dyDescent="0.3">
      <c r="A155" s="367" t="s">
        <v>1316</v>
      </c>
      <c r="B155" s="384" t="s">
        <v>55</v>
      </c>
      <c r="C155" s="198" t="s">
        <v>1630</v>
      </c>
      <c r="D155" s="338">
        <v>2060</v>
      </c>
      <c r="E155" s="416"/>
      <c r="F155" s="416"/>
      <c r="G155" s="368">
        <v>26999</v>
      </c>
      <c r="H155" s="338"/>
      <c r="I155" s="338" t="s">
        <v>422</v>
      </c>
      <c r="J155" s="338" t="s">
        <v>422</v>
      </c>
      <c r="K155" s="338" t="s">
        <v>422</v>
      </c>
      <c r="L155" s="338" t="s">
        <v>422</v>
      </c>
      <c r="M155" s="338" t="s">
        <v>422</v>
      </c>
      <c r="N155" s="338"/>
      <c r="O155" s="338" t="s">
        <v>422</v>
      </c>
      <c r="P155" s="338" t="s">
        <v>422</v>
      </c>
      <c r="Q155" s="338" t="s">
        <v>422</v>
      </c>
      <c r="R155" s="338" t="s">
        <v>1622</v>
      </c>
      <c r="S155" s="338" t="s">
        <v>4</v>
      </c>
      <c r="T155" s="338" t="s">
        <v>1283</v>
      </c>
      <c r="U155" s="198" t="s">
        <v>1631</v>
      </c>
      <c r="V155" s="371" t="s">
        <v>36</v>
      </c>
      <c r="W155" s="371"/>
      <c r="X155" s="338"/>
      <c r="Y155" s="353"/>
      <c r="Z155" s="353"/>
      <c r="AA155" s="353"/>
      <c r="AB155" s="353"/>
      <c r="AC155" s="353"/>
      <c r="AD155" s="353"/>
      <c r="AE155" s="353"/>
      <c r="AF155" s="353"/>
      <c r="AG155" s="353"/>
      <c r="AH155" s="353"/>
      <c r="AI155" s="353"/>
      <c r="AJ155" s="353"/>
      <c r="AK155" s="353"/>
      <c r="AL155" s="353"/>
      <c r="AM155" s="353"/>
      <c r="AN155" s="353"/>
      <c r="AO155" s="353"/>
      <c r="AP155" s="353"/>
      <c r="AQ155" s="353"/>
      <c r="AR155" s="353"/>
      <c r="AS155" s="353"/>
      <c r="AT155" s="353"/>
      <c r="AU155" s="353"/>
      <c r="AV155" s="353"/>
      <c r="AW155" s="353"/>
      <c r="AX155" s="353"/>
      <c r="AY155" s="353"/>
      <c r="AZ155" s="353"/>
      <c r="BA155" s="353"/>
    </row>
    <row r="156" spans="1:53" s="367" customFormat="1" ht="24.9" x14ac:dyDescent="0.3">
      <c r="A156" s="367" t="s">
        <v>1316</v>
      </c>
      <c r="B156" s="384" t="s">
        <v>56</v>
      </c>
      <c r="C156" s="198" t="s">
        <v>1632</v>
      </c>
      <c r="D156" s="338">
        <v>2061</v>
      </c>
      <c r="E156" s="416"/>
      <c r="F156" s="416"/>
      <c r="G156" s="368">
        <v>27364</v>
      </c>
      <c r="H156" s="338"/>
      <c r="I156" s="338" t="s">
        <v>422</v>
      </c>
      <c r="J156" s="338" t="s">
        <v>422</v>
      </c>
      <c r="K156" s="338" t="s">
        <v>422</v>
      </c>
      <c r="L156" s="338" t="s">
        <v>422</v>
      </c>
      <c r="M156" s="338" t="s">
        <v>422</v>
      </c>
      <c r="N156" s="338"/>
      <c r="O156" s="338" t="s">
        <v>422</v>
      </c>
      <c r="P156" s="338" t="s">
        <v>422</v>
      </c>
      <c r="Q156" s="338" t="s">
        <v>422</v>
      </c>
      <c r="R156" s="338" t="s">
        <v>1622</v>
      </c>
      <c r="S156" s="338" t="s">
        <v>4</v>
      </c>
      <c r="T156" s="338" t="s">
        <v>1283</v>
      </c>
      <c r="U156" s="198" t="s">
        <v>1633</v>
      </c>
      <c r="V156" s="371" t="s">
        <v>36</v>
      </c>
      <c r="W156" s="371"/>
      <c r="X156" s="338"/>
      <c r="Y156" s="353"/>
      <c r="Z156" s="353"/>
      <c r="AA156" s="353"/>
      <c r="AB156" s="353"/>
      <c r="AC156" s="353"/>
      <c r="AD156" s="353"/>
      <c r="AE156" s="353"/>
      <c r="AF156" s="353"/>
      <c r="AG156" s="353"/>
      <c r="AH156" s="353"/>
      <c r="AI156" s="353"/>
      <c r="AJ156" s="353"/>
      <c r="AK156" s="353"/>
      <c r="AL156" s="353"/>
      <c r="AM156" s="353"/>
      <c r="AN156" s="353"/>
      <c r="AO156" s="353"/>
      <c r="AP156" s="353"/>
      <c r="AQ156" s="353"/>
      <c r="AR156" s="353"/>
      <c r="AS156" s="353"/>
      <c r="AT156" s="353"/>
      <c r="AU156" s="353"/>
      <c r="AV156" s="353"/>
      <c r="AW156" s="353"/>
      <c r="AX156" s="353"/>
      <c r="AY156" s="353"/>
      <c r="AZ156" s="353"/>
      <c r="BA156" s="353"/>
    </row>
    <row r="157" spans="1:53" s="367" customFormat="1" ht="24.9" x14ac:dyDescent="0.3">
      <c r="A157" s="367" t="s">
        <v>1316</v>
      </c>
      <c r="B157" s="384" t="s">
        <v>57</v>
      </c>
      <c r="C157" s="198" t="s">
        <v>1634</v>
      </c>
      <c r="D157" s="338">
        <v>2062</v>
      </c>
      <c r="E157" s="416"/>
      <c r="F157" s="416"/>
      <c r="G157" s="368">
        <v>27364</v>
      </c>
      <c r="H157" s="338"/>
      <c r="I157" s="338" t="s">
        <v>422</v>
      </c>
      <c r="J157" s="338" t="s">
        <v>422</v>
      </c>
      <c r="K157" s="338" t="s">
        <v>422</v>
      </c>
      <c r="L157" s="338" t="s">
        <v>422</v>
      </c>
      <c r="M157" s="338" t="s">
        <v>422</v>
      </c>
      <c r="N157" s="338"/>
      <c r="O157" s="338" t="s">
        <v>422</v>
      </c>
      <c r="P157" s="338" t="s">
        <v>422</v>
      </c>
      <c r="Q157" s="338" t="s">
        <v>422</v>
      </c>
      <c r="R157" s="338" t="s">
        <v>1622</v>
      </c>
      <c r="S157" s="338" t="s">
        <v>4</v>
      </c>
      <c r="T157" s="338" t="s">
        <v>1283</v>
      </c>
      <c r="U157" s="198" t="s">
        <v>1635</v>
      </c>
      <c r="V157" s="371" t="s">
        <v>36</v>
      </c>
      <c r="W157" s="371"/>
      <c r="X157" s="338"/>
      <c r="Y157" s="353"/>
      <c r="Z157" s="353"/>
      <c r="AA157" s="353"/>
      <c r="AB157" s="353"/>
      <c r="AC157" s="353"/>
      <c r="AD157" s="353"/>
      <c r="AE157" s="353"/>
      <c r="AF157" s="353"/>
      <c r="AG157" s="353"/>
      <c r="AH157" s="353"/>
      <c r="AI157" s="353"/>
      <c r="AJ157" s="353"/>
      <c r="AK157" s="353"/>
      <c r="AL157" s="353"/>
      <c r="AM157" s="353"/>
      <c r="AN157" s="353"/>
      <c r="AO157" s="353"/>
      <c r="AP157" s="353"/>
      <c r="AQ157" s="353"/>
      <c r="AR157" s="353"/>
      <c r="AS157" s="353"/>
      <c r="AT157" s="353"/>
      <c r="AU157" s="353"/>
      <c r="AV157" s="353"/>
      <c r="AW157" s="353"/>
      <c r="AX157" s="353"/>
      <c r="AY157" s="353"/>
      <c r="AZ157" s="353"/>
      <c r="BA157" s="353"/>
    </row>
    <row r="158" spans="1:53" s="367" customFormat="1" ht="24.9" x14ac:dyDescent="0.3">
      <c r="A158" s="367" t="s">
        <v>1278</v>
      </c>
      <c r="B158" s="384" t="s">
        <v>58</v>
      </c>
      <c r="C158" s="198" t="s">
        <v>1636</v>
      </c>
      <c r="D158" s="338">
        <v>2067</v>
      </c>
      <c r="E158" s="416"/>
      <c r="F158" s="416"/>
      <c r="G158" s="368">
        <v>28185</v>
      </c>
      <c r="H158" s="338"/>
      <c r="I158" s="369"/>
      <c r="J158" s="370"/>
      <c r="K158" s="370"/>
      <c r="L158" s="338"/>
      <c r="M158" s="370"/>
      <c r="N158" s="370"/>
      <c r="O158" s="338"/>
      <c r="P158" s="338" t="s">
        <v>422</v>
      </c>
      <c r="Q158" s="338" t="s">
        <v>422</v>
      </c>
      <c r="R158" s="338" t="s">
        <v>1356</v>
      </c>
      <c r="S158" s="338" t="s">
        <v>4</v>
      </c>
      <c r="T158" s="338" t="s">
        <v>1283</v>
      </c>
      <c r="U158" s="198" t="s">
        <v>1637</v>
      </c>
      <c r="V158" s="371" t="s">
        <v>36</v>
      </c>
      <c r="W158" s="371"/>
      <c r="X158" s="338"/>
      <c r="Y158" s="353"/>
      <c r="Z158" s="353"/>
      <c r="AA158" s="353"/>
      <c r="AB158" s="353"/>
      <c r="AC158" s="353"/>
      <c r="AD158" s="353"/>
      <c r="AE158" s="353"/>
      <c r="AF158" s="353"/>
      <c r="AG158" s="353"/>
      <c r="AH158" s="353"/>
      <c r="AI158" s="353"/>
      <c r="AJ158" s="353"/>
      <c r="AK158" s="353"/>
      <c r="AL158" s="353"/>
      <c r="AM158" s="353"/>
      <c r="AN158" s="353"/>
      <c r="AO158" s="353"/>
      <c r="AP158" s="353"/>
      <c r="AQ158" s="353"/>
      <c r="AR158" s="353"/>
      <c r="AS158" s="353"/>
      <c r="AT158" s="353"/>
      <c r="AU158" s="353"/>
      <c r="AV158" s="353"/>
      <c r="AW158" s="353"/>
      <c r="AX158" s="353"/>
      <c r="AY158" s="353"/>
      <c r="AZ158" s="353"/>
      <c r="BA158" s="353"/>
    </row>
    <row r="159" spans="1:53" s="367" customFormat="1" ht="24.9" x14ac:dyDescent="0.3">
      <c r="A159" s="367" t="s">
        <v>1278</v>
      </c>
      <c r="B159" s="384" t="s">
        <v>59</v>
      </c>
      <c r="C159" s="198" t="s">
        <v>1638</v>
      </c>
      <c r="D159" s="338">
        <v>2068</v>
      </c>
      <c r="E159" s="416"/>
      <c r="F159" s="416"/>
      <c r="G159" s="368">
        <v>28185</v>
      </c>
      <c r="H159" s="338"/>
      <c r="I159" s="369"/>
      <c r="J159" s="370"/>
      <c r="K159" s="370"/>
      <c r="L159" s="338"/>
      <c r="M159" s="370"/>
      <c r="N159" s="370"/>
      <c r="O159" s="338"/>
      <c r="P159" s="338" t="s">
        <v>422</v>
      </c>
      <c r="Q159" s="338" t="s">
        <v>422</v>
      </c>
      <c r="R159" s="338" t="s">
        <v>1356</v>
      </c>
      <c r="S159" s="338" t="s">
        <v>4</v>
      </c>
      <c r="T159" s="338" t="s">
        <v>1283</v>
      </c>
      <c r="U159" s="198" t="s">
        <v>1639</v>
      </c>
      <c r="V159" s="371" t="s">
        <v>36</v>
      </c>
      <c r="W159" s="371"/>
      <c r="X159" s="338"/>
      <c r="Y159" s="353"/>
      <c r="Z159" s="353"/>
      <c r="AA159" s="353"/>
      <c r="AB159" s="353"/>
      <c r="AC159" s="353"/>
      <c r="AD159" s="353"/>
      <c r="AE159" s="353"/>
      <c r="AF159" s="353"/>
      <c r="AG159" s="353"/>
      <c r="AH159" s="353"/>
      <c r="AI159" s="353"/>
      <c r="AJ159" s="353"/>
      <c r="AK159" s="353"/>
      <c r="AL159" s="353"/>
      <c r="AM159" s="353"/>
      <c r="AN159" s="353"/>
      <c r="AO159" s="353"/>
      <c r="AP159" s="353"/>
      <c r="AQ159" s="353"/>
      <c r="AR159" s="353"/>
      <c r="AS159" s="353"/>
      <c r="AT159" s="353"/>
      <c r="AU159" s="353"/>
      <c r="AV159" s="353"/>
      <c r="AW159" s="353"/>
      <c r="AX159" s="353"/>
      <c r="AY159" s="353"/>
      <c r="AZ159" s="353"/>
      <c r="BA159" s="353"/>
    </row>
    <row r="160" spans="1:53" s="367" customFormat="1" ht="54.75" customHeight="1" x14ac:dyDescent="0.3">
      <c r="A160" s="367" t="s">
        <v>1278</v>
      </c>
      <c r="B160" s="384" t="s">
        <v>60</v>
      </c>
      <c r="C160" s="198" t="s">
        <v>1640</v>
      </c>
      <c r="D160" s="338">
        <v>2073</v>
      </c>
      <c r="E160" s="416"/>
      <c r="F160" s="416"/>
      <c r="G160" s="368">
        <v>28460</v>
      </c>
      <c r="H160" s="385"/>
      <c r="I160" s="369">
        <v>4500</v>
      </c>
      <c r="J160" s="386">
        <v>4.5</v>
      </c>
      <c r="K160" s="387">
        <v>0.2</v>
      </c>
      <c r="L160" s="388">
        <v>20250</v>
      </c>
      <c r="M160" s="386">
        <v>4050</v>
      </c>
      <c r="N160" s="386"/>
      <c r="O160" s="389" t="s">
        <v>422</v>
      </c>
      <c r="P160" s="338" t="s">
        <v>422</v>
      </c>
      <c r="Q160" s="338" t="s">
        <v>442</v>
      </c>
      <c r="R160" s="338" t="s">
        <v>1356</v>
      </c>
      <c r="S160" s="338" t="s">
        <v>4</v>
      </c>
      <c r="T160" s="338" t="s">
        <v>1283</v>
      </c>
      <c r="U160" s="198" t="s">
        <v>1641</v>
      </c>
      <c r="V160" s="371" t="s">
        <v>36</v>
      </c>
      <c r="W160" s="371"/>
      <c r="X160" s="338"/>
      <c r="Y160" s="353"/>
      <c r="Z160" s="353"/>
      <c r="AA160" s="353"/>
      <c r="AB160" s="353"/>
      <c r="AC160" s="353"/>
      <c r="AD160" s="353"/>
      <c r="AE160" s="353"/>
      <c r="AF160" s="353"/>
      <c r="AG160" s="353"/>
      <c r="AH160" s="353"/>
      <c r="AI160" s="353"/>
      <c r="AJ160" s="353"/>
      <c r="AK160" s="353"/>
      <c r="AL160" s="353"/>
      <c r="AM160" s="353"/>
      <c r="AN160" s="353"/>
      <c r="AO160" s="353"/>
      <c r="AP160" s="353"/>
      <c r="AQ160" s="353"/>
      <c r="AR160" s="353"/>
      <c r="AS160" s="353"/>
      <c r="AT160" s="353"/>
      <c r="AU160" s="353"/>
      <c r="AV160" s="353"/>
      <c r="AW160" s="353"/>
      <c r="AX160" s="353"/>
      <c r="AY160" s="353"/>
      <c r="AZ160" s="353"/>
      <c r="BA160" s="353"/>
    </row>
    <row r="161" spans="1:53" s="367" customFormat="1" ht="37.299999999999997" x14ac:dyDescent="0.3">
      <c r="A161" s="367" t="s">
        <v>1278</v>
      </c>
      <c r="B161" s="384" t="s">
        <v>61</v>
      </c>
      <c r="C161" s="198" t="s">
        <v>1642</v>
      </c>
      <c r="D161" s="338">
        <v>100756</v>
      </c>
      <c r="E161" s="416"/>
      <c r="F161" s="416"/>
      <c r="G161" s="368">
        <v>27395</v>
      </c>
      <c r="H161" s="338"/>
      <c r="I161" s="369">
        <v>7840</v>
      </c>
      <c r="J161" s="370">
        <v>8</v>
      </c>
      <c r="K161" s="370"/>
      <c r="L161" s="338"/>
      <c r="M161" s="370"/>
      <c r="N161" s="370"/>
      <c r="O161" s="338"/>
      <c r="P161" s="338" t="s">
        <v>422</v>
      </c>
      <c r="Q161" s="338" t="s">
        <v>422</v>
      </c>
      <c r="R161" s="338" t="s">
        <v>1643</v>
      </c>
      <c r="S161" s="338" t="s">
        <v>4</v>
      </c>
      <c r="T161" s="338" t="s">
        <v>1283</v>
      </c>
      <c r="U161" s="198" t="s">
        <v>1644</v>
      </c>
      <c r="V161" s="371" t="s">
        <v>36</v>
      </c>
      <c r="W161" s="371"/>
      <c r="X161" s="338"/>
      <c r="Y161" s="353"/>
      <c r="Z161" s="353"/>
      <c r="AA161" s="353"/>
      <c r="AB161" s="353"/>
      <c r="AC161" s="353"/>
      <c r="AD161" s="353"/>
      <c r="AE161" s="353"/>
      <c r="AF161" s="353"/>
      <c r="AG161" s="353"/>
      <c r="AH161" s="353"/>
      <c r="AI161" s="353"/>
      <c r="AJ161" s="353"/>
      <c r="AK161" s="353"/>
      <c r="AL161" s="353"/>
      <c r="AM161" s="353"/>
      <c r="AN161" s="353"/>
      <c r="AO161" s="353"/>
      <c r="AP161" s="353"/>
      <c r="AQ161" s="353"/>
      <c r="AR161" s="353"/>
      <c r="AS161" s="353"/>
      <c r="AT161" s="353"/>
      <c r="AU161" s="353"/>
      <c r="AV161" s="353"/>
      <c r="AW161" s="353"/>
      <c r="AX161" s="353"/>
      <c r="AY161" s="353"/>
      <c r="AZ161" s="353"/>
      <c r="BA161" s="353"/>
    </row>
    <row r="162" spans="1:53" s="367" customFormat="1" ht="24.9" x14ac:dyDescent="0.3">
      <c r="A162" s="367" t="s">
        <v>1278</v>
      </c>
      <c r="B162" s="384" t="s">
        <v>62</v>
      </c>
      <c r="C162" s="198" t="s">
        <v>1645</v>
      </c>
      <c r="D162" s="338">
        <v>420001</v>
      </c>
      <c r="E162" s="416"/>
      <c r="F162" s="416"/>
      <c r="G162" s="368">
        <v>16072</v>
      </c>
      <c r="H162" s="338" t="s">
        <v>400</v>
      </c>
      <c r="I162" s="369">
        <v>130</v>
      </c>
      <c r="J162" s="370">
        <v>4</v>
      </c>
      <c r="K162" s="370">
        <v>11.5</v>
      </c>
      <c r="L162" s="338" t="s">
        <v>130</v>
      </c>
      <c r="M162" s="370">
        <v>5980</v>
      </c>
      <c r="N162" s="370"/>
      <c r="O162" s="338" t="s">
        <v>130</v>
      </c>
      <c r="P162" s="338" t="s">
        <v>422</v>
      </c>
      <c r="Q162" s="338" t="s">
        <v>442</v>
      </c>
      <c r="R162" s="338" t="s">
        <v>1646</v>
      </c>
      <c r="S162" s="338" t="s">
        <v>4</v>
      </c>
      <c r="T162" s="338" t="s">
        <v>1283</v>
      </c>
      <c r="U162" s="198" t="s">
        <v>1603</v>
      </c>
      <c r="V162" s="371" t="s">
        <v>36</v>
      </c>
      <c r="W162" s="371"/>
      <c r="X162" s="338"/>
      <c r="Y162" s="353"/>
      <c r="Z162" s="353"/>
      <c r="AA162" s="353"/>
      <c r="AB162" s="353"/>
      <c r="AC162" s="353"/>
      <c r="AD162" s="353"/>
      <c r="AE162" s="353"/>
      <c r="AF162" s="353"/>
      <c r="AG162" s="353"/>
      <c r="AH162" s="353"/>
      <c r="AI162" s="353"/>
      <c r="AJ162" s="353"/>
      <c r="AK162" s="353"/>
      <c r="AL162" s="353"/>
      <c r="AM162" s="353"/>
      <c r="AN162" s="353"/>
      <c r="AO162" s="353"/>
      <c r="AP162" s="353"/>
      <c r="AQ162" s="353"/>
      <c r="AR162" s="353"/>
      <c r="AS162" s="353"/>
      <c r="AT162" s="353"/>
      <c r="AU162" s="353"/>
      <c r="AV162" s="353"/>
      <c r="AW162" s="353"/>
      <c r="AX162" s="353"/>
      <c r="AY162" s="353"/>
      <c r="AZ162" s="353"/>
      <c r="BA162" s="353"/>
    </row>
    <row r="163" spans="1:53" s="367" customFormat="1" ht="24.9" x14ac:dyDescent="0.3">
      <c r="A163" s="367" t="s">
        <v>1305</v>
      </c>
      <c r="B163" s="384" t="s">
        <v>63</v>
      </c>
      <c r="C163" s="198" t="s">
        <v>1647</v>
      </c>
      <c r="D163" s="338">
        <v>420002</v>
      </c>
      <c r="E163" s="416"/>
      <c r="F163" s="416"/>
      <c r="G163" s="368">
        <v>18994</v>
      </c>
      <c r="H163" s="338"/>
      <c r="I163" s="369">
        <v>5581</v>
      </c>
      <c r="J163" s="370">
        <v>9.6</v>
      </c>
      <c r="K163" s="370">
        <v>0.3</v>
      </c>
      <c r="L163" s="338">
        <v>53577.599999999999</v>
      </c>
      <c r="M163" s="370">
        <v>16073.279999999999</v>
      </c>
      <c r="N163" s="370"/>
      <c r="O163" s="338" t="s">
        <v>422</v>
      </c>
      <c r="P163" s="338" t="s">
        <v>422</v>
      </c>
      <c r="Q163" s="338" t="s">
        <v>442</v>
      </c>
      <c r="R163" s="338" t="s">
        <v>1648</v>
      </c>
      <c r="S163" s="338" t="s">
        <v>4</v>
      </c>
      <c r="T163" s="338" t="s">
        <v>1283</v>
      </c>
      <c r="U163" s="198" t="s">
        <v>1649</v>
      </c>
      <c r="V163" s="371" t="s">
        <v>36</v>
      </c>
      <c r="W163" s="371"/>
      <c r="X163" s="338"/>
      <c r="Y163" s="353"/>
      <c r="Z163" s="353"/>
      <c r="AA163" s="353"/>
      <c r="AB163" s="353"/>
      <c r="AC163" s="353"/>
      <c r="AD163" s="353"/>
      <c r="AE163" s="353"/>
      <c r="AF163" s="353"/>
      <c r="AG163" s="353"/>
      <c r="AH163" s="353"/>
      <c r="AI163" s="353"/>
      <c r="AJ163" s="353"/>
      <c r="AK163" s="353"/>
      <c r="AL163" s="353"/>
      <c r="AM163" s="353"/>
      <c r="AN163" s="353"/>
      <c r="AO163" s="353"/>
      <c r="AP163" s="353"/>
      <c r="AQ163" s="353"/>
      <c r="AR163" s="353"/>
      <c r="AS163" s="353"/>
      <c r="AT163" s="353"/>
      <c r="AU163" s="353"/>
      <c r="AV163" s="353"/>
      <c r="AW163" s="353"/>
      <c r="AX163" s="353"/>
      <c r="AY163" s="353"/>
      <c r="AZ163" s="353"/>
      <c r="BA163" s="353"/>
    </row>
    <row r="164" spans="1:53" s="367" customFormat="1" ht="24.9" x14ac:dyDescent="0.3">
      <c r="A164" s="367" t="s">
        <v>1316</v>
      </c>
      <c r="B164" s="384" t="s">
        <v>64</v>
      </c>
      <c r="C164" s="198" t="s">
        <v>1650</v>
      </c>
      <c r="D164" s="338">
        <v>420015</v>
      </c>
      <c r="E164" s="416"/>
      <c r="F164" s="416"/>
      <c r="G164" s="368">
        <v>28825</v>
      </c>
      <c r="H164" s="338"/>
      <c r="I164" s="338" t="s">
        <v>422</v>
      </c>
      <c r="J164" s="338" t="s">
        <v>422</v>
      </c>
      <c r="K164" s="338" t="s">
        <v>422</v>
      </c>
      <c r="L164" s="338" t="s">
        <v>422</v>
      </c>
      <c r="M164" s="338" t="s">
        <v>422</v>
      </c>
      <c r="N164" s="338"/>
      <c r="O164" s="338" t="s">
        <v>422</v>
      </c>
      <c r="P164" s="338" t="s">
        <v>422</v>
      </c>
      <c r="Q164" s="338" t="s">
        <v>422</v>
      </c>
      <c r="R164" s="338" t="s">
        <v>1622</v>
      </c>
      <c r="S164" s="338" t="s">
        <v>4</v>
      </c>
      <c r="T164" s="338" t="s">
        <v>1283</v>
      </c>
      <c r="U164" s="198" t="s">
        <v>1627</v>
      </c>
      <c r="V164" s="371" t="s">
        <v>36</v>
      </c>
      <c r="W164" s="371"/>
      <c r="X164" s="338"/>
      <c r="Y164" s="353"/>
      <c r="Z164" s="353"/>
      <c r="AA164" s="353"/>
      <c r="AB164" s="353"/>
      <c r="AC164" s="353"/>
      <c r="AD164" s="353"/>
      <c r="AE164" s="353"/>
      <c r="AF164" s="353"/>
      <c r="AG164" s="353"/>
      <c r="AH164" s="353"/>
      <c r="AI164" s="353"/>
      <c r="AJ164" s="353"/>
      <c r="AK164" s="353"/>
      <c r="AL164" s="353"/>
      <c r="AM164" s="353"/>
      <c r="AN164" s="353"/>
      <c r="AO164" s="353"/>
      <c r="AP164" s="353"/>
      <c r="AQ164" s="353"/>
      <c r="AR164" s="353"/>
      <c r="AS164" s="353"/>
      <c r="AT164" s="353"/>
      <c r="AU164" s="353"/>
      <c r="AV164" s="353"/>
      <c r="AW164" s="353"/>
      <c r="AX164" s="353"/>
      <c r="AY164" s="353"/>
      <c r="AZ164" s="353"/>
      <c r="BA164" s="353"/>
    </row>
    <row r="165" spans="1:53" s="367" customFormat="1" ht="24.9" x14ac:dyDescent="0.3">
      <c r="A165" s="367" t="s">
        <v>1316</v>
      </c>
      <c r="B165" s="384" t="s">
        <v>65</v>
      </c>
      <c r="C165" s="198" t="s">
        <v>1651</v>
      </c>
      <c r="D165" s="338">
        <v>420016</v>
      </c>
      <c r="E165" s="416"/>
      <c r="F165" s="416"/>
      <c r="G165" s="368">
        <v>28825</v>
      </c>
      <c r="H165" s="338"/>
      <c r="I165" s="338" t="s">
        <v>422</v>
      </c>
      <c r="J165" s="338" t="s">
        <v>422</v>
      </c>
      <c r="K165" s="338" t="s">
        <v>422</v>
      </c>
      <c r="L165" s="338" t="s">
        <v>422</v>
      </c>
      <c r="M165" s="338" t="s">
        <v>422</v>
      </c>
      <c r="N165" s="338"/>
      <c r="O165" s="338" t="s">
        <v>422</v>
      </c>
      <c r="P165" s="338" t="s">
        <v>422</v>
      </c>
      <c r="Q165" s="338" t="s">
        <v>422</v>
      </c>
      <c r="R165" s="338" t="s">
        <v>1622</v>
      </c>
      <c r="S165" s="338" t="s">
        <v>4</v>
      </c>
      <c r="T165" s="338" t="s">
        <v>1283</v>
      </c>
      <c r="U165" s="198" t="s">
        <v>1652</v>
      </c>
      <c r="V165" s="371" t="s">
        <v>36</v>
      </c>
      <c r="W165" s="371"/>
      <c r="X165" s="338"/>
      <c r="Y165" s="353"/>
      <c r="Z165" s="353"/>
      <c r="AA165" s="353"/>
      <c r="AB165" s="353"/>
      <c r="AC165" s="353"/>
      <c r="AD165" s="353"/>
      <c r="AE165" s="353"/>
      <c r="AF165" s="353"/>
      <c r="AG165" s="353"/>
      <c r="AH165" s="353"/>
      <c r="AI165" s="353"/>
      <c r="AJ165" s="353"/>
      <c r="AK165" s="353"/>
      <c r="AL165" s="353"/>
      <c r="AM165" s="353"/>
      <c r="AN165" s="353"/>
      <c r="AO165" s="353"/>
      <c r="AP165" s="353"/>
      <c r="AQ165" s="353"/>
      <c r="AR165" s="353"/>
      <c r="AS165" s="353"/>
      <c r="AT165" s="353"/>
      <c r="AU165" s="353"/>
      <c r="AV165" s="353"/>
      <c r="AW165" s="353"/>
      <c r="AX165" s="353"/>
      <c r="AY165" s="353"/>
      <c r="AZ165" s="353"/>
      <c r="BA165" s="353"/>
    </row>
    <row r="166" spans="1:53" s="367" customFormat="1" ht="24.9" x14ac:dyDescent="0.3">
      <c r="A166" s="367" t="s">
        <v>1316</v>
      </c>
      <c r="B166" s="384" t="s">
        <v>66</v>
      </c>
      <c r="C166" s="198" t="s">
        <v>1653</v>
      </c>
      <c r="D166" s="338">
        <v>420021</v>
      </c>
      <c r="E166" s="416"/>
      <c r="F166" s="416"/>
      <c r="G166" s="368">
        <v>29007</v>
      </c>
      <c r="H166" s="338"/>
      <c r="I166" s="369"/>
      <c r="J166" s="370"/>
      <c r="K166" s="370"/>
      <c r="L166" s="338"/>
      <c r="M166" s="370"/>
      <c r="N166" s="370"/>
      <c r="O166" s="338"/>
      <c r="P166" s="338" t="s">
        <v>422</v>
      </c>
      <c r="Q166" s="338"/>
      <c r="R166" s="338" t="s">
        <v>1622</v>
      </c>
      <c r="S166" s="338" t="s">
        <v>6</v>
      </c>
      <c r="T166" s="338" t="s">
        <v>1283</v>
      </c>
      <c r="U166" s="198" t="s">
        <v>1654</v>
      </c>
      <c r="V166" s="371" t="s">
        <v>36</v>
      </c>
      <c r="W166" s="371"/>
      <c r="X166" s="338"/>
      <c r="Y166" s="353"/>
      <c r="Z166" s="353"/>
      <c r="AA166" s="353"/>
      <c r="AB166" s="353"/>
      <c r="AC166" s="353"/>
      <c r="AD166" s="353"/>
      <c r="AE166" s="353"/>
      <c r="AF166" s="353"/>
      <c r="AG166" s="353"/>
      <c r="AH166" s="353"/>
      <c r="AI166" s="353"/>
      <c r="AJ166" s="353"/>
      <c r="AK166" s="353"/>
      <c r="AL166" s="353"/>
      <c r="AM166" s="353"/>
      <c r="AN166" s="353"/>
      <c r="AO166" s="353"/>
      <c r="AP166" s="353"/>
      <c r="AQ166" s="353"/>
      <c r="AR166" s="353"/>
      <c r="AS166" s="353"/>
      <c r="AT166" s="353"/>
      <c r="AU166" s="353"/>
      <c r="AV166" s="353"/>
      <c r="AW166" s="353"/>
      <c r="AX166" s="353"/>
      <c r="AY166" s="353"/>
      <c r="AZ166" s="353"/>
      <c r="BA166" s="353"/>
    </row>
    <row r="167" spans="1:53" s="367" customFormat="1" ht="24.9" x14ac:dyDescent="0.3">
      <c r="A167" s="367" t="s">
        <v>1316</v>
      </c>
      <c r="B167" s="384" t="s">
        <v>67</v>
      </c>
      <c r="C167" s="198" t="s">
        <v>1655</v>
      </c>
      <c r="D167" s="338">
        <v>420023</v>
      </c>
      <c r="E167" s="416"/>
      <c r="F167" s="416"/>
      <c r="G167" s="368">
        <v>29007</v>
      </c>
      <c r="H167" s="338"/>
      <c r="I167" s="338" t="s">
        <v>422</v>
      </c>
      <c r="J167" s="338" t="s">
        <v>422</v>
      </c>
      <c r="K167" s="338" t="s">
        <v>422</v>
      </c>
      <c r="L167" s="338" t="s">
        <v>422</v>
      </c>
      <c r="M167" s="338" t="s">
        <v>422</v>
      </c>
      <c r="N167" s="338"/>
      <c r="O167" s="338" t="s">
        <v>422</v>
      </c>
      <c r="P167" s="338" t="s">
        <v>422</v>
      </c>
      <c r="Q167" s="338" t="s">
        <v>422</v>
      </c>
      <c r="R167" s="338" t="s">
        <v>1622</v>
      </c>
      <c r="S167" s="338" t="s">
        <v>4</v>
      </c>
      <c r="T167" s="338" t="s">
        <v>1283</v>
      </c>
      <c r="U167" s="198" t="s">
        <v>1656</v>
      </c>
      <c r="V167" s="371" t="s">
        <v>36</v>
      </c>
      <c r="W167" s="371"/>
      <c r="X167" s="338"/>
      <c r="Y167" s="353"/>
      <c r="Z167" s="353"/>
      <c r="AA167" s="353"/>
      <c r="AB167" s="353"/>
      <c r="AC167" s="353"/>
      <c r="AD167" s="353"/>
      <c r="AE167" s="353"/>
      <c r="AF167" s="353"/>
      <c r="AG167" s="353"/>
      <c r="AH167" s="353"/>
      <c r="AI167" s="353"/>
      <c r="AJ167" s="353"/>
      <c r="AK167" s="353"/>
      <c r="AL167" s="353"/>
      <c r="AM167" s="353"/>
      <c r="AN167" s="353"/>
      <c r="AO167" s="353"/>
      <c r="AP167" s="353"/>
      <c r="AQ167" s="353"/>
      <c r="AR167" s="353"/>
      <c r="AS167" s="353"/>
      <c r="AT167" s="353"/>
      <c r="AU167" s="353"/>
      <c r="AV167" s="353"/>
      <c r="AW167" s="353"/>
      <c r="AX167" s="353"/>
      <c r="AY167" s="353"/>
      <c r="AZ167" s="353"/>
      <c r="BA167" s="353"/>
    </row>
    <row r="168" spans="1:53" s="367" customFormat="1" ht="24.9" x14ac:dyDescent="0.3">
      <c r="A168" s="367" t="s">
        <v>1278</v>
      </c>
      <c r="B168" s="384" t="s">
        <v>68</v>
      </c>
      <c r="C168" s="198" t="s">
        <v>1657</v>
      </c>
      <c r="D168" s="338">
        <v>420028</v>
      </c>
      <c r="E168" s="416"/>
      <c r="F168" s="416"/>
      <c r="G168" s="368">
        <v>29190</v>
      </c>
      <c r="H168" s="338"/>
      <c r="I168" s="369">
        <v>35.520000000000003</v>
      </c>
      <c r="J168" s="370">
        <v>9</v>
      </c>
      <c r="K168" s="370">
        <v>4.7</v>
      </c>
      <c r="L168" s="338">
        <v>319.68</v>
      </c>
      <c r="M168" s="370">
        <v>0</v>
      </c>
      <c r="N168" s="370"/>
      <c r="O168" s="338" t="s">
        <v>422</v>
      </c>
      <c r="P168" s="338" t="s">
        <v>422</v>
      </c>
      <c r="Q168" s="338" t="s">
        <v>442</v>
      </c>
      <c r="R168" s="338" t="s">
        <v>1356</v>
      </c>
      <c r="S168" s="338" t="s">
        <v>4</v>
      </c>
      <c r="T168" s="338" t="s">
        <v>1283</v>
      </c>
      <c r="U168" s="198" t="s">
        <v>1658</v>
      </c>
      <c r="V168" s="371" t="s">
        <v>36</v>
      </c>
      <c r="W168" s="371"/>
      <c r="X168" s="338"/>
      <c r="Y168" s="353"/>
      <c r="Z168" s="353"/>
      <c r="AA168" s="353"/>
      <c r="AB168" s="353"/>
      <c r="AC168" s="353"/>
      <c r="AD168" s="353"/>
      <c r="AE168" s="353"/>
      <c r="AF168" s="353"/>
      <c r="AG168" s="353"/>
      <c r="AH168" s="353"/>
      <c r="AI168" s="353"/>
      <c r="AJ168" s="353"/>
      <c r="AK168" s="353"/>
      <c r="AL168" s="353"/>
      <c r="AM168" s="353"/>
      <c r="AN168" s="353"/>
      <c r="AO168" s="353"/>
      <c r="AP168" s="353"/>
      <c r="AQ168" s="353"/>
      <c r="AR168" s="353"/>
      <c r="AS168" s="353"/>
      <c r="AT168" s="353"/>
      <c r="AU168" s="353"/>
      <c r="AV168" s="353"/>
      <c r="AW168" s="353"/>
      <c r="AX168" s="353"/>
      <c r="AY168" s="353"/>
      <c r="AZ168" s="353"/>
      <c r="BA168" s="353"/>
    </row>
    <row r="169" spans="1:53" s="367" customFormat="1" ht="24.9" x14ac:dyDescent="0.3">
      <c r="A169" s="367" t="s">
        <v>1296</v>
      </c>
      <c r="B169" s="384" t="s">
        <v>69</v>
      </c>
      <c r="C169" s="198" t="s">
        <v>1659</v>
      </c>
      <c r="D169" s="338">
        <v>420029</v>
      </c>
      <c r="E169" s="416"/>
      <c r="F169" s="416"/>
      <c r="G169" s="368">
        <v>29160</v>
      </c>
      <c r="H169" s="385"/>
      <c r="I169" s="388">
        <v>8000</v>
      </c>
      <c r="J169" s="386">
        <v>4</v>
      </c>
      <c r="K169" s="387">
        <v>0.2</v>
      </c>
      <c r="L169" s="386">
        <v>32000</v>
      </c>
      <c r="M169" s="386">
        <v>6400</v>
      </c>
      <c r="N169" s="386"/>
      <c r="O169" s="389" t="s">
        <v>422</v>
      </c>
      <c r="P169" s="338" t="s">
        <v>422</v>
      </c>
      <c r="Q169" s="338" t="s">
        <v>442</v>
      </c>
      <c r="R169" s="338" t="s">
        <v>1400</v>
      </c>
      <c r="S169" s="338" t="s">
        <v>4</v>
      </c>
      <c r="T169" s="338" t="s">
        <v>1283</v>
      </c>
      <c r="U169" s="198" t="s">
        <v>1641</v>
      </c>
      <c r="V169" s="371" t="s">
        <v>36</v>
      </c>
      <c r="W169" s="371"/>
      <c r="X169" s="338"/>
      <c r="Y169" s="353"/>
      <c r="Z169" s="353"/>
      <c r="AA169" s="353"/>
      <c r="AB169" s="353"/>
      <c r="AC169" s="353"/>
      <c r="AD169" s="353"/>
      <c r="AE169" s="353"/>
      <c r="AF169" s="353"/>
      <c r="AG169" s="353"/>
      <c r="AH169" s="353"/>
      <c r="AI169" s="353"/>
      <c r="AJ169" s="353"/>
      <c r="AK169" s="353"/>
      <c r="AL169" s="353"/>
      <c r="AM169" s="353"/>
      <c r="AN169" s="353"/>
      <c r="AO169" s="353"/>
      <c r="AP169" s="353"/>
      <c r="AQ169" s="353"/>
      <c r="AR169" s="353"/>
      <c r="AS169" s="353"/>
      <c r="AT169" s="353"/>
      <c r="AU169" s="353"/>
      <c r="AV169" s="353"/>
      <c r="AW169" s="353"/>
      <c r="AX169" s="353"/>
      <c r="AY169" s="353"/>
      <c r="AZ169" s="353"/>
      <c r="BA169" s="353"/>
    </row>
    <row r="170" spans="1:53" s="367" customFormat="1" ht="24.9" x14ac:dyDescent="0.3">
      <c r="A170" s="367" t="s">
        <v>1278</v>
      </c>
      <c r="B170" s="384" t="s">
        <v>70</v>
      </c>
      <c r="C170" s="198" t="s">
        <v>1660</v>
      </c>
      <c r="D170" s="338">
        <v>420030</v>
      </c>
      <c r="E170" s="416"/>
      <c r="F170" s="416"/>
      <c r="G170" s="368">
        <v>29281</v>
      </c>
      <c r="H170" s="338"/>
      <c r="I170" s="369">
        <v>45</v>
      </c>
      <c r="J170" s="370">
        <v>0.3</v>
      </c>
      <c r="K170" s="370">
        <v>6</v>
      </c>
      <c r="L170" s="338">
        <v>3</v>
      </c>
      <c r="M170" s="370">
        <v>81</v>
      </c>
      <c r="N170" s="370"/>
      <c r="O170" s="338" t="s">
        <v>422</v>
      </c>
      <c r="P170" s="338" t="s">
        <v>422</v>
      </c>
      <c r="Q170" s="338" t="s">
        <v>442</v>
      </c>
      <c r="R170" s="338" t="s">
        <v>1408</v>
      </c>
      <c r="S170" s="338" t="s">
        <v>4</v>
      </c>
      <c r="T170" s="338" t="s">
        <v>1283</v>
      </c>
      <c r="U170" s="198" t="s">
        <v>1661</v>
      </c>
      <c r="V170" s="371" t="s">
        <v>36</v>
      </c>
      <c r="W170" s="371"/>
      <c r="X170" s="338"/>
      <c r="Y170" s="353"/>
      <c r="Z170" s="353"/>
      <c r="AA170" s="353"/>
      <c r="AB170" s="353"/>
      <c r="AC170" s="353"/>
      <c r="AD170" s="353"/>
      <c r="AE170" s="353"/>
      <c r="AF170" s="353"/>
      <c r="AG170" s="353"/>
      <c r="AH170" s="353"/>
      <c r="AI170" s="353"/>
      <c r="AJ170" s="353"/>
      <c r="AK170" s="353"/>
      <c r="AL170" s="353"/>
      <c r="AM170" s="353"/>
      <c r="AN170" s="353"/>
      <c r="AO170" s="353"/>
      <c r="AP170" s="353"/>
      <c r="AQ170" s="353"/>
      <c r="AR170" s="353"/>
      <c r="AS170" s="353"/>
      <c r="AT170" s="353"/>
      <c r="AU170" s="353"/>
      <c r="AV170" s="353"/>
      <c r="AW170" s="353"/>
      <c r="AX170" s="353"/>
      <c r="AY170" s="353"/>
      <c r="AZ170" s="353"/>
      <c r="BA170" s="353"/>
    </row>
    <row r="171" spans="1:53" s="367" customFormat="1" ht="37.299999999999997" x14ac:dyDescent="0.3">
      <c r="A171" s="367" t="s">
        <v>1296</v>
      </c>
      <c r="B171" s="384" t="s">
        <v>71</v>
      </c>
      <c r="C171" s="198" t="s">
        <v>1662</v>
      </c>
      <c r="D171" s="338">
        <v>420031</v>
      </c>
      <c r="E171" s="416"/>
      <c r="F171" s="416"/>
      <c r="G171" s="368">
        <v>29556</v>
      </c>
      <c r="H171" s="338"/>
      <c r="I171" s="369">
        <v>3.5</v>
      </c>
      <c r="J171" s="370">
        <v>2.57</v>
      </c>
      <c r="K171" s="370"/>
      <c r="L171" s="338"/>
      <c r="M171" s="370"/>
      <c r="N171" s="370"/>
      <c r="O171" s="338" t="s">
        <v>15</v>
      </c>
      <c r="P171" s="338" t="s">
        <v>6</v>
      </c>
      <c r="Q171" s="338" t="s">
        <v>442</v>
      </c>
      <c r="R171" s="338" t="s">
        <v>1400</v>
      </c>
      <c r="S171" s="338" t="s">
        <v>4</v>
      </c>
      <c r="T171" s="338" t="s">
        <v>1283</v>
      </c>
      <c r="U171" s="198" t="s">
        <v>1663</v>
      </c>
      <c r="V171" s="371" t="s">
        <v>36</v>
      </c>
      <c r="W171" s="371"/>
      <c r="X171" s="338"/>
      <c r="Y171" s="353"/>
      <c r="Z171" s="353"/>
      <c r="AA171" s="353"/>
      <c r="AB171" s="353"/>
      <c r="AC171" s="353"/>
      <c r="AD171" s="353"/>
      <c r="AE171" s="353"/>
      <c r="AF171" s="353"/>
      <c r="AG171" s="353"/>
      <c r="AH171" s="353"/>
      <c r="AI171" s="353"/>
      <c r="AJ171" s="353"/>
      <c r="AK171" s="353"/>
      <c r="AL171" s="353"/>
      <c r="AM171" s="353"/>
      <c r="AN171" s="353"/>
      <c r="AO171" s="353"/>
      <c r="AP171" s="353"/>
      <c r="AQ171" s="353"/>
      <c r="AR171" s="353"/>
      <c r="AS171" s="353"/>
      <c r="AT171" s="353"/>
      <c r="AU171" s="353"/>
      <c r="AV171" s="353"/>
      <c r="AW171" s="353"/>
      <c r="AX171" s="353"/>
      <c r="AY171" s="353"/>
      <c r="AZ171" s="353"/>
      <c r="BA171" s="353"/>
    </row>
    <row r="172" spans="1:53" s="367" customFormat="1" ht="24.9" x14ac:dyDescent="0.3">
      <c r="A172" s="367" t="s">
        <v>1296</v>
      </c>
      <c r="B172" s="384" t="s">
        <v>72</v>
      </c>
      <c r="C172" s="198" t="s">
        <v>1664</v>
      </c>
      <c r="D172" s="338">
        <v>420032</v>
      </c>
      <c r="E172" s="416"/>
      <c r="F172" s="416"/>
      <c r="G172" s="368">
        <v>29556</v>
      </c>
      <c r="H172" s="338"/>
      <c r="I172" s="370">
        <v>3.5</v>
      </c>
      <c r="J172" s="370">
        <v>2.57</v>
      </c>
      <c r="K172" s="370"/>
      <c r="L172" s="338"/>
      <c r="M172" s="370"/>
      <c r="N172" s="370"/>
      <c r="O172" s="338" t="s">
        <v>15</v>
      </c>
      <c r="P172" s="338" t="s">
        <v>6</v>
      </c>
      <c r="Q172" s="338" t="s">
        <v>442</v>
      </c>
      <c r="R172" s="338" t="s">
        <v>1400</v>
      </c>
      <c r="S172" s="338" t="s">
        <v>4</v>
      </c>
      <c r="T172" s="338" t="s">
        <v>1283</v>
      </c>
      <c r="U172" s="375" t="s">
        <v>1665</v>
      </c>
      <c r="V172" s="371" t="s">
        <v>36</v>
      </c>
      <c r="W172" s="371"/>
      <c r="X172" s="338"/>
      <c r="Y172" s="353"/>
      <c r="Z172" s="353"/>
      <c r="AA172" s="353"/>
      <c r="AB172" s="353"/>
      <c r="AC172" s="353"/>
      <c r="AD172" s="353"/>
      <c r="AE172" s="353"/>
      <c r="AF172" s="353"/>
      <c r="AG172" s="353"/>
      <c r="AH172" s="353"/>
      <c r="AI172" s="353"/>
      <c r="AJ172" s="353"/>
      <c r="AK172" s="353"/>
      <c r="AL172" s="353"/>
      <c r="AM172" s="353"/>
      <c r="AN172" s="353"/>
      <c r="AO172" s="353"/>
      <c r="AP172" s="353"/>
      <c r="AQ172" s="353"/>
      <c r="AR172" s="353"/>
      <c r="AS172" s="353"/>
      <c r="AT172" s="353"/>
      <c r="AU172" s="353"/>
      <c r="AV172" s="353"/>
      <c r="AW172" s="353"/>
      <c r="AX172" s="353"/>
      <c r="AY172" s="353"/>
      <c r="AZ172" s="353"/>
      <c r="BA172" s="353"/>
    </row>
    <row r="173" spans="1:53" s="367" customFormat="1" ht="124.3" x14ac:dyDescent="0.3">
      <c r="A173" s="367" t="s">
        <v>1296</v>
      </c>
      <c r="B173" s="384" t="s">
        <v>73</v>
      </c>
      <c r="C173" s="198" t="s">
        <v>1666</v>
      </c>
      <c r="D173" s="338">
        <v>420035</v>
      </c>
      <c r="E173" s="416"/>
      <c r="F173" s="416"/>
      <c r="G173" s="368">
        <v>29556</v>
      </c>
      <c r="H173" s="338"/>
      <c r="I173" s="370">
        <v>3.5</v>
      </c>
      <c r="J173" s="370">
        <v>2.57</v>
      </c>
      <c r="K173" s="370"/>
      <c r="L173" s="338"/>
      <c r="M173" s="370"/>
      <c r="N173" s="370"/>
      <c r="O173" s="338" t="s">
        <v>15</v>
      </c>
      <c r="P173" s="338" t="s">
        <v>6</v>
      </c>
      <c r="Q173" s="338" t="s">
        <v>442</v>
      </c>
      <c r="R173" s="338" t="s">
        <v>1400</v>
      </c>
      <c r="S173" s="338" t="s">
        <v>4</v>
      </c>
      <c r="T173" s="338" t="s">
        <v>1283</v>
      </c>
      <c r="U173" s="375" t="s">
        <v>1667</v>
      </c>
      <c r="V173" s="371" t="s">
        <v>36</v>
      </c>
      <c r="W173" s="371"/>
      <c r="X173" s="338"/>
      <c r="Y173" s="353"/>
      <c r="Z173" s="353"/>
      <c r="AA173" s="353"/>
      <c r="AB173" s="353"/>
      <c r="AC173" s="353"/>
      <c r="AD173" s="353"/>
      <c r="AE173" s="353"/>
      <c r="AF173" s="353"/>
      <c r="AG173" s="353"/>
      <c r="AH173" s="353"/>
      <c r="AI173" s="353"/>
      <c r="AJ173" s="353"/>
      <c r="AK173" s="353"/>
      <c r="AL173" s="353"/>
      <c r="AM173" s="353"/>
      <c r="AN173" s="353"/>
      <c r="AO173" s="353"/>
      <c r="AP173" s="353"/>
      <c r="AQ173" s="353"/>
      <c r="AR173" s="353"/>
      <c r="AS173" s="353"/>
      <c r="AT173" s="353"/>
      <c r="AU173" s="353"/>
      <c r="AV173" s="353"/>
      <c r="AW173" s="353"/>
      <c r="AX173" s="353"/>
      <c r="AY173" s="353"/>
      <c r="AZ173" s="353"/>
      <c r="BA173" s="353"/>
    </row>
    <row r="174" spans="1:53" s="367" customFormat="1" ht="24.9" x14ac:dyDescent="0.3">
      <c r="A174" s="367" t="s">
        <v>1316</v>
      </c>
      <c r="B174" s="384" t="s">
        <v>74</v>
      </c>
      <c r="C174" s="198" t="s">
        <v>1668</v>
      </c>
      <c r="D174" s="338">
        <v>420036</v>
      </c>
      <c r="E174" s="416"/>
      <c r="F174" s="416"/>
      <c r="G174" s="368">
        <v>29738</v>
      </c>
      <c r="H174" s="338"/>
      <c r="I174" s="369">
        <v>11000</v>
      </c>
      <c r="J174" s="370">
        <v>4</v>
      </c>
      <c r="K174" s="370">
        <v>0.3</v>
      </c>
      <c r="L174" s="338">
        <v>44000</v>
      </c>
      <c r="M174" s="370">
        <v>13200</v>
      </c>
      <c r="N174" s="370"/>
      <c r="O174" s="338" t="s">
        <v>422</v>
      </c>
      <c r="P174" s="338" t="s">
        <v>422</v>
      </c>
      <c r="Q174" s="338" t="s">
        <v>442</v>
      </c>
      <c r="R174" s="338" t="s">
        <v>1669</v>
      </c>
      <c r="S174" s="338" t="s">
        <v>4</v>
      </c>
      <c r="T174" s="338" t="s">
        <v>1283</v>
      </c>
      <c r="U174" s="198" t="s">
        <v>1641</v>
      </c>
      <c r="V174" s="371" t="s">
        <v>36</v>
      </c>
      <c r="W174" s="371"/>
      <c r="X174" s="338"/>
      <c r="Y174" s="353"/>
      <c r="Z174" s="353"/>
      <c r="AA174" s="353"/>
      <c r="AB174" s="353"/>
      <c r="AC174" s="353"/>
      <c r="AD174" s="353"/>
      <c r="AE174" s="353"/>
      <c r="AF174" s="353"/>
      <c r="AG174" s="353"/>
      <c r="AH174" s="353"/>
      <c r="AI174" s="353"/>
      <c r="AJ174" s="353"/>
      <c r="AK174" s="353"/>
      <c r="AL174" s="353"/>
      <c r="AM174" s="353"/>
      <c r="AN174" s="353"/>
      <c r="AO174" s="353"/>
      <c r="AP174" s="353"/>
      <c r="AQ174" s="353"/>
      <c r="AR174" s="353"/>
      <c r="AS174" s="353"/>
      <c r="AT174" s="353"/>
      <c r="AU174" s="353"/>
      <c r="AV174" s="353"/>
      <c r="AW174" s="353"/>
      <c r="AX174" s="353"/>
      <c r="AY174" s="353"/>
      <c r="AZ174" s="353"/>
      <c r="BA174" s="353"/>
    </row>
    <row r="175" spans="1:53" s="367" customFormat="1" ht="99.45" x14ac:dyDescent="0.3">
      <c r="A175" s="367" t="s">
        <v>1305</v>
      </c>
      <c r="B175" s="384" t="s">
        <v>75</v>
      </c>
      <c r="C175" s="198" t="s">
        <v>1670</v>
      </c>
      <c r="D175" s="338">
        <v>420037</v>
      </c>
      <c r="E175" s="416"/>
      <c r="F175" s="416"/>
      <c r="G175" s="368">
        <v>29952</v>
      </c>
      <c r="H175" s="338"/>
      <c r="I175" s="369"/>
      <c r="J175" s="370"/>
      <c r="K175" s="370">
        <v>3</v>
      </c>
      <c r="L175" s="338">
        <v>358.4</v>
      </c>
      <c r="M175" s="370">
        <v>1075</v>
      </c>
      <c r="N175" s="370"/>
      <c r="O175" s="338">
        <v>1</v>
      </c>
      <c r="P175" s="338" t="s">
        <v>4</v>
      </c>
      <c r="Q175" s="338" t="s">
        <v>422</v>
      </c>
      <c r="R175" s="338" t="s">
        <v>1671</v>
      </c>
      <c r="S175" s="338" t="s">
        <v>4</v>
      </c>
      <c r="T175" s="338" t="s">
        <v>1672</v>
      </c>
      <c r="U175" s="198" t="s">
        <v>1673</v>
      </c>
      <c r="V175" s="371" t="s">
        <v>1674</v>
      </c>
      <c r="W175" s="371"/>
      <c r="X175" s="338"/>
      <c r="Y175" s="353"/>
      <c r="Z175" s="353"/>
      <c r="AA175" s="353"/>
      <c r="AB175" s="353"/>
      <c r="AC175" s="353"/>
      <c r="AD175" s="353"/>
      <c r="AE175" s="353"/>
      <c r="AF175" s="353"/>
      <c r="AG175" s="353"/>
      <c r="AH175" s="353"/>
      <c r="AI175" s="353"/>
      <c r="AJ175" s="353"/>
      <c r="AK175" s="353"/>
      <c r="AL175" s="353"/>
      <c r="AM175" s="353"/>
      <c r="AN175" s="353"/>
      <c r="AO175" s="353"/>
      <c r="AP175" s="353"/>
      <c r="AQ175" s="353"/>
      <c r="AR175" s="353"/>
      <c r="AS175" s="353"/>
      <c r="AT175" s="353"/>
      <c r="AU175" s="353"/>
      <c r="AV175" s="353"/>
      <c r="AW175" s="353"/>
      <c r="AX175" s="353"/>
      <c r="AY175" s="353"/>
      <c r="AZ175" s="353"/>
      <c r="BA175" s="353"/>
    </row>
    <row r="176" spans="1:53" s="367" customFormat="1" ht="37.299999999999997" x14ac:dyDescent="0.3">
      <c r="A176" s="367" t="s">
        <v>1296</v>
      </c>
      <c r="B176" s="384" t="s">
        <v>76</v>
      </c>
      <c r="C176" s="198" t="s">
        <v>1675</v>
      </c>
      <c r="D176" s="338">
        <v>420039</v>
      </c>
      <c r="E176" s="416"/>
      <c r="F176" s="416"/>
      <c r="G176" s="368">
        <v>29160</v>
      </c>
      <c r="H176" s="338"/>
      <c r="I176" s="370">
        <v>3.5</v>
      </c>
      <c r="J176" s="370">
        <v>2.57</v>
      </c>
      <c r="K176" s="370"/>
      <c r="L176" s="338"/>
      <c r="M176" s="370"/>
      <c r="N176" s="370"/>
      <c r="O176" s="338" t="s">
        <v>15</v>
      </c>
      <c r="P176" s="338" t="s">
        <v>6</v>
      </c>
      <c r="Q176" s="338" t="s">
        <v>442</v>
      </c>
      <c r="R176" s="338" t="s">
        <v>1400</v>
      </c>
      <c r="S176" s="338" t="s">
        <v>4</v>
      </c>
      <c r="T176" s="338" t="s">
        <v>1283</v>
      </c>
      <c r="U176" s="375" t="s">
        <v>1676</v>
      </c>
      <c r="V176" s="371" t="s">
        <v>36</v>
      </c>
      <c r="W176" s="371"/>
      <c r="X176" s="338"/>
      <c r="Y176" s="353"/>
      <c r="Z176" s="353"/>
      <c r="AA176" s="353"/>
      <c r="AB176" s="353"/>
      <c r="AC176" s="353"/>
      <c r="AD176" s="353"/>
      <c r="AE176" s="353"/>
      <c r="AF176" s="353"/>
      <c r="AG176" s="353"/>
      <c r="AH176" s="353"/>
      <c r="AI176" s="353"/>
      <c r="AJ176" s="353"/>
      <c r="AK176" s="353"/>
      <c r="AL176" s="353"/>
      <c r="AM176" s="353"/>
      <c r="AN176" s="353"/>
      <c r="AO176" s="353"/>
      <c r="AP176" s="353"/>
      <c r="AQ176" s="353"/>
      <c r="AR176" s="353"/>
      <c r="AS176" s="353"/>
      <c r="AT176" s="353"/>
      <c r="AU176" s="353"/>
      <c r="AV176" s="353"/>
      <c r="AW176" s="353"/>
      <c r="AX176" s="353"/>
      <c r="AY176" s="353"/>
      <c r="AZ176" s="353"/>
      <c r="BA176" s="353"/>
    </row>
    <row r="177" spans="1:53" s="367" customFormat="1" ht="37.299999999999997" x14ac:dyDescent="0.3">
      <c r="A177" s="367" t="s">
        <v>1278</v>
      </c>
      <c r="B177" s="384" t="s">
        <v>77</v>
      </c>
      <c r="C177" s="198" t="s">
        <v>1677</v>
      </c>
      <c r="D177" s="338">
        <v>420048</v>
      </c>
      <c r="E177" s="416"/>
      <c r="F177" s="416"/>
      <c r="G177" s="368">
        <v>30560</v>
      </c>
      <c r="H177" s="338"/>
      <c r="I177" s="369">
        <v>8600</v>
      </c>
      <c r="J177" s="370">
        <v>6.5</v>
      </c>
      <c r="K177" s="370">
        <v>0.25</v>
      </c>
      <c r="L177" s="338">
        <v>55900</v>
      </c>
      <c r="M177" s="370">
        <v>13975</v>
      </c>
      <c r="N177" s="370"/>
      <c r="O177" s="338" t="s">
        <v>422</v>
      </c>
      <c r="P177" s="338" t="s">
        <v>422</v>
      </c>
      <c r="Q177" s="338" t="s">
        <v>442</v>
      </c>
      <c r="R177" s="338" t="s">
        <v>1678</v>
      </c>
      <c r="S177" s="338" t="s">
        <v>4</v>
      </c>
      <c r="T177" s="338" t="s">
        <v>1283</v>
      </c>
      <c r="U177" s="198" t="s">
        <v>1641</v>
      </c>
      <c r="V177" s="371" t="s">
        <v>36</v>
      </c>
      <c r="W177" s="371"/>
      <c r="X177" s="338"/>
      <c r="Y177" s="353"/>
      <c r="Z177" s="353"/>
      <c r="AA177" s="353"/>
      <c r="AB177" s="353"/>
      <c r="AC177" s="353"/>
      <c r="AD177" s="353"/>
      <c r="AE177" s="353"/>
      <c r="AF177" s="353"/>
      <c r="AG177" s="353"/>
      <c r="AH177" s="353"/>
      <c r="AI177" s="353"/>
      <c r="AJ177" s="353"/>
      <c r="AK177" s="353"/>
      <c r="AL177" s="353"/>
      <c r="AM177" s="353"/>
      <c r="AN177" s="353"/>
      <c r="AO177" s="353"/>
      <c r="AP177" s="353"/>
      <c r="AQ177" s="353"/>
      <c r="AR177" s="353"/>
      <c r="AS177" s="353"/>
      <c r="AT177" s="353"/>
      <c r="AU177" s="353"/>
      <c r="AV177" s="353"/>
      <c r="AW177" s="353"/>
      <c r="AX177" s="353"/>
      <c r="AY177" s="353"/>
      <c r="AZ177" s="353"/>
      <c r="BA177" s="353"/>
    </row>
    <row r="178" spans="1:53" s="367" customFormat="1" ht="37.299999999999997" x14ac:dyDescent="0.3">
      <c r="A178" s="367" t="s">
        <v>1316</v>
      </c>
      <c r="B178" s="384" t="s">
        <v>78</v>
      </c>
      <c r="C178" s="198" t="s">
        <v>1679</v>
      </c>
      <c r="D178" s="338">
        <v>420049</v>
      </c>
      <c r="E178" s="416"/>
      <c r="F178" s="416"/>
      <c r="G178" s="368">
        <v>30651</v>
      </c>
      <c r="H178" s="338"/>
      <c r="I178" s="369">
        <v>221</v>
      </c>
      <c r="J178" s="370"/>
      <c r="K178" s="370">
        <v>7.5</v>
      </c>
      <c r="L178" s="338"/>
      <c r="M178" s="370"/>
      <c r="N178" s="370"/>
      <c r="O178" s="338"/>
      <c r="P178" s="338" t="s">
        <v>422</v>
      </c>
      <c r="Q178" s="338"/>
      <c r="R178" s="338" t="s">
        <v>1680</v>
      </c>
      <c r="S178" s="338" t="s">
        <v>4</v>
      </c>
      <c r="T178" s="338" t="s">
        <v>1283</v>
      </c>
      <c r="U178" s="198" t="s">
        <v>1681</v>
      </c>
      <c r="V178" s="371" t="s">
        <v>36</v>
      </c>
      <c r="W178" s="371"/>
      <c r="X178" s="338"/>
      <c r="Y178" s="353"/>
      <c r="Z178" s="353"/>
      <c r="AA178" s="353"/>
      <c r="AB178" s="353"/>
      <c r="AC178" s="353"/>
      <c r="AD178" s="353"/>
      <c r="AE178" s="353"/>
      <c r="AF178" s="353"/>
      <c r="AG178" s="353"/>
      <c r="AH178" s="353"/>
      <c r="AI178" s="353"/>
      <c r="AJ178" s="353"/>
      <c r="AK178" s="353"/>
      <c r="AL178" s="353"/>
      <c r="AM178" s="353"/>
      <c r="AN178" s="353"/>
      <c r="AO178" s="353"/>
      <c r="AP178" s="353"/>
      <c r="AQ178" s="353"/>
      <c r="AR178" s="353"/>
      <c r="AS178" s="353"/>
      <c r="AT178" s="353"/>
      <c r="AU178" s="353"/>
      <c r="AV178" s="353"/>
      <c r="AW178" s="353"/>
      <c r="AX178" s="353"/>
      <c r="AY178" s="353"/>
      <c r="AZ178" s="353"/>
      <c r="BA178" s="353"/>
    </row>
    <row r="179" spans="1:53" s="367" customFormat="1" ht="49.75" x14ac:dyDescent="0.3">
      <c r="A179" s="367" t="s">
        <v>1316</v>
      </c>
      <c r="B179" s="384" t="s">
        <v>79</v>
      </c>
      <c r="C179" s="198" t="s">
        <v>1682</v>
      </c>
      <c r="D179" s="338">
        <v>420051</v>
      </c>
      <c r="E179" s="416"/>
      <c r="F179" s="416"/>
      <c r="G179" s="368">
        <v>26299</v>
      </c>
      <c r="H179" s="338"/>
      <c r="I179" s="338" t="s">
        <v>422</v>
      </c>
      <c r="J179" s="338" t="s">
        <v>422</v>
      </c>
      <c r="K179" s="370" t="s">
        <v>1683</v>
      </c>
      <c r="L179" s="338"/>
      <c r="M179" s="370"/>
      <c r="N179" s="370"/>
      <c r="O179" s="338" t="s">
        <v>422</v>
      </c>
      <c r="P179" s="338" t="s">
        <v>422</v>
      </c>
      <c r="Q179" s="338" t="s">
        <v>422</v>
      </c>
      <c r="R179" s="338" t="s">
        <v>1622</v>
      </c>
      <c r="S179" s="338" t="s">
        <v>4</v>
      </c>
      <c r="T179" s="338" t="s">
        <v>1283</v>
      </c>
      <c r="U179" s="198" t="s">
        <v>1684</v>
      </c>
      <c r="V179" s="371" t="s">
        <v>36</v>
      </c>
      <c r="W179" s="371"/>
      <c r="X179" s="338"/>
      <c r="Y179" s="353"/>
      <c r="Z179" s="353"/>
      <c r="AA179" s="353"/>
      <c r="AB179" s="353"/>
      <c r="AC179" s="353"/>
      <c r="AD179" s="353"/>
      <c r="AE179" s="353"/>
      <c r="AF179" s="353"/>
      <c r="AG179" s="353"/>
      <c r="AH179" s="353"/>
      <c r="AI179" s="353"/>
      <c r="AJ179" s="353"/>
      <c r="AK179" s="353"/>
      <c r="AL179" s="353"/>
      <c r="AM179" s="353"/>
      <c r="AN179" s="353"/>
      <c r="AO179" s="353"/>
      <c r="AP179" s="353"/>
      <c r="AQ179" s="353"/>
      <c r="AR179" s="353"/>
      <c r="AS179" s="353"/>
      <c r="AT179" s="353"/>
      <c r="AU179" s="353"/>
      <c r="AV179" s="353"/>
      <c r="AW179" s="353"/>
      <c r="AX179" s="353"/>
      <c r="AY179" s="353"/>
      <c r="AZ179" s="353"/>
      <c r="BA179" s="353"/>
    </row>
    <row r="180" spans="1:53" s="367" customFormat="1" ht="37.299999999999997" x14ac:dyDescent="0.3">
      <c r="A180" s="367" t="s">
        <v>1316</v>
      </c>
      <c r="B180" s="384" t="s">
        <v>80</v>
      </c>
      <c r="C180" s="198" t="s">
        <v>1685</v>
      </c>
      <c r="D180" s="338">
        <v>420052</v>
      </c>
      <c r="E180" s="416"/>
      <c r="F180" s="416"/>
      <c r="G180" s="368">
        <v>28825</v>
      </c>
      <c r="H180" s="338"/>
      <c r="I180" s="338" t="s">
        <v>422</v>
      </c>
      <c r="J180" s="338" t="s">
        <v>422</v>
      </c>
      <c r="K180" s="338" t="s">
        <v>422</v>
      </c>
      <c r="L180" s="338" t="s">
        <v>422</v>
      </c>
      <c r="M180" s="338" t="s">
        <v>422</v>
      </c>
      <c r="N180" s="338"/>
      <c r="O180" s="338" t="s">
        <v>422</v>
      </c>
      <c r="P180" s="338" t="s">
        <v>422</v>
      </c>
      <c r="Q180" s="338" t="s">
        <v>422</v>
      </c>
      <c r="R180" s="338" t="s">
        <v>1622</v>
      </c>
      <c r="S180" s="338" t="s">
        <v>4</v>
      </c>
      <c r="T180" s="338" t="s">
        <v>1283</v>
      </c>
      <c r="U180" s="198" t="s">
        <v>1686</v>
      </c>
      <c r="V180" s="371" t="s">
        <v>36</v>
      </c>
      <c r="W180" s="371"/>
      <c r="X180" s="338"/>
      <c r="Y180" s="353"/>
      <c r="Z180" s="353"/>
      <c r="AA180" s="353"/>
      <c r="AB180" s="353"/>
      <c r="AC180" s="353"/>
      <c r="AD180" s="353"/>
      <c r="AE180" s="353"/>
      <c r="AF180" s="353"/>
      <c r="AG180" s="353"/>
      <c r="AH180" s="353"/>
      <c r="AI180" s="353"/>
      <c r="AJ180" s="353"/>
      <c r="AK180" s="353"/>
      <c r="AL180" s="353"/>
      <c r="AM180" s="353"/>
      <c r="AN180" s="353"/>
      <c r="AO180" s="353"/>
      <c r="AP180" s="353"/>
      <c r="AQ180" s="353"/>
      <c r="AR180" s="353"/>
      <c r="AS180" s="353"/>
      <c r="AT180" s="353"/>
      <c r="AU180" s="353"/>
      <c r="AV180" s="353"/>
      <c r="AW180" s="353"/>
      <c r="AX180" s="353"/>
      <c r="AY180" s="353"/>
      <c r="AZ180" s="353"/>
      <c r="BA180" s="353"/>
    </row>
    <row r="181" spans="1:53" s="367" customFormat="1" ht="24.9" x14ac:dyDescent="0.3">
      <c r="A181" s="367" t="s">
        <v>1316</v>
      </c>
      <c r="B181" s="384" t="s">
        <v>81</v>
      </c>
      <c r="C181" s="198" t="s">
        <v>1687</v>
      </c>
      <c r="D181" s="338">
        <v>420053</v>
      </c>
      <c r="E181" s="416"/>
      <c r="F181" s="416"/>
      <c r="G181" s="368">
        <v>29007</v>
      </c>
      <c r="H181" s="338"/>
      <c r="I181" s="338" t="s">
        <v>422</v>
      </c>
      <c r="J181" s="338" t="s">
        <v>422</v>
      </c>
      <c r="K181" s="338" t="s">
        <v>422</v>
      </c>
      <c r="L181" s="338" t="s">
        <v>422</v>
      </c>
      <c r="M181" s="338" t="s">
        <v>422</v>
      </c>
      <c r="N181" s="338"/>
      <c r="O181" s="338" t="s">
        <v>422</v>
      </c>
      <c r="P181" s="338" t="s">
        <v>422</v>
      </c>
      <c r="Q181" s="338" t="s">
        <v>422</v>
      </c>
      <c r="R181" s="338" t="s">
        <v>1622</v>
      </c>
      <c r="S181" s="338" t="s">
        <v>4</v>
      </c>
      <c r="T181" s="338" t="s">
        <v>1283</v>
      </c>
      <c r="U181" s="198" t="s">
        <v>1688</v>
      </c>
      <c r="V181" s="371" t="s">
        <v>36</v>
      </c>
      <c r="W181" s="371"/>
      <c r="X181" s="338"/>
      <c r="Y181" s="353"/>
      <c r="Z181" s="353"/>
      <c r="AA181" s="353"/>
      <c r="AB181" s="353"/>
      <c r="AC181" s="353"/>
      <c r="AD181" s="353"/>
      <c r="AE181" s="353"/>
      <c r="AF181" s="353"/>
      <c r="AG181" s="353"/>
      <c r="AH181" s="353"/>
      <c r="AI181" s="353"/>
      <c r="AJ181" s="353"/>
      <c r="AK181" s="353"/>
      <c r="AL181" s="353"/>
      <c r="AM181" s="353"/>
      <c r="AN181" s="353"/>
      <c r="AO181" s="353"/>
      <c r="AP181" s="353"/>
      <c r="AQ181" s="353"/>
      <c r="AR181" s="353"/>
      <c r="AS181" s="353"/>
      <c r="AT181" s="353"/>
      <c r="AU181" s="353"/>
      <c r="AV181" s="353"/>
      <c r="AW181" s="353"/>
      <c r="AX181" s="353"/>
      <c r="AY181" s="353"/>
      <c r="AZ181" s="353"/>
      <c r="BA181" s="353"/>
    </row>
    <row r="182" spans="1:53" s="367" customFormat="1" ht="37.299999999999997" x14ac:dyDescent="0.3">
      <c r="A182" s="367" t="s">
        <v>1409</v>
      </c>
      <c r="B182" s="384" t="s">
        <v>1689</v>
      </c>
      <c r="C182" s="198" t="s">
        <v>1690</v>
      </c>
      <c r="D182" s="338">
        <v>420055</v>
      </c>
      <c r="E182" s="416"/>
      <c r="F182" s="416"/>
      <c r="G182" s="368">
        <v>31291</v>
      </c>
      <c r="H182" s="338"/>
      <c r="I182" s="390">
        <v>353.14499999999998</v>
      </c>
      <c r="J182" s="370">
        <v>0.46270442760271241</v>
      </c>
      <c r="K182" s="370" t="s">
        <v>1691</v>
      </c>
      <c r="L182" s="338"/>
      <c r="M182" s="370"/>
      <c r="N182" s="370"/>
      <c r="O182" s="338" t="s">
        <v>422</v>
      </c>
      <c r="P182" s="338" t="s">
        <v>422</v>
      </c>
      <c r="Q182" s="338" t="s">
        <v>442</v>
      </c>
      <c r="R182" s="338" t="s">
        <v>1692</v>
      </c>
      <c r="S182" s="338" t="s">
        <v>4</v>
      </c>
      <c r="T182" s="338" t="s">
        <v>1283</v>
      </c>
      <c r="U182" s="198" t="s">
        <v>1693</v>
      </c>
      <c r="V182" s="371" t="s">
        <v>36</v>
      </c>
      <c r="W182" s="371"/>
      <c r="X182" s="338"/>
      <c r="Y182" s="353"/>
      <c r="Z182" s="353"/>
      <c r="AA182" s="353"/>
      <c r="AB182" s="353"/>
      <c r="AC182" s="353"/>
      <c r="AD182" s="353"/>
      <c r="AE182" s="353"/>
      <c r="AF182" s="353"/>
      <c r="AG182" s="353"/>
      <c r="AH182" s="353"/>
      <c r="AI182" s="353"/>
      <c r="AJ182" s="353"/>
      <c r="AK182" s="353"/>
      <c r="AL182" s="353"/>
      <c r="AM182" s="353"/>
      <c r="AN182" s="353"/>
      <c r="AO182" s="353"/>
      <c r="AP182" s="353"/>
      <c r="AQ182" s="353"/>
      <c r="AR182" s="353"/>
      <c r="AS182" s="353"/>
      <c r="AT182" s="353"/>
      <c r="AU182" s="353"/>
      <c r="AV182" s="353"/>
      <c r="AW182" s="353"/>
      <c r="AX182" s="353"/>
      <c r="AY182" s="353"/>
      <c r="AZ182" s="353"/>
      <c r="BA182" s="353"/>
    </row>
    <row r="183" spans="1:53" s="367" customFormat="1" ht="37.299999999999997" x14ac:dyDescent="0.3">
      <c r="A183" s="367" t="s">
        <v>1278</v>
      </c>
      <c r="B183" s="384" t="s">
        <v>82</v>
      </c>
      <c r="C183" s="198" t="s">
        <v>1694</v>
      </c>
      <c r="D183" s="338">
        <v>420056</v>
      </c>
      <c r="E183" s="416"/>
      <c r="F183" s="416"/>
      <c r="G183" s="368">
        <v>18264</v>
      </c>
      <c r="H183" s="338" t="s">
        <v>400</v>
      </c>
      <c r="I183" s="369">
        <v>64</v>
      </c>
      <c r="J183" s="370">
        <v>0.5</v>
      </c>
      <c r="K183" s="370">
        <v>11.5</v>
      </c>
      <c r="L183" s="338" t="s">
        <v>422</v>
      </c>
      <c r="M183" s="370">
        <v>368</v>
      </c>
      <c r="N183" s="370"/>
      <c r="O183" s="338" t="s">
        <v>422</v>
      </c>
      <c r="P183" s="338" t="s">
        <v>422</v>
      </c>
      <c r="Q183" s="338" t="s">
        <v>442</v>
      </c>
      <c r="R183" s="338" t="s">
        <v>1695</v>
      </c>
      <c r="S183" s="338" t="s">
        <v>4</v>
      </c>
      <c r="T183" s="338" t="s">
        <v>1283</v>
      </c>
      <c r="U183" s="198" t="s">
        <v>1696</v>
      </c>
      <c r="V183" s="371" t="s">
        <v>36</v>
      </c>
      <c r="W183" s="371"/>
      <c r="X183" s="338"/>
      <c r="Y183" s="353"/>
      <c r="Z183" s="353"/>
      <c r="AA183" s="353"/>
      <c r="AB183" s="353"/>
      <c r="AC183" s="353"/>
      <c r="AD183" s="353"/>
      <c r="AE183" s="353"/>
      <c r="AF183" s="353"/>
      <c r="AG183" s="353"/>
      <c r="AH183" s="353"/>
      <c r="AI183" s="353"/>
      <c r="AJ183" s="353"/>
      <c r="AK183" s="353"/>
      <c r="AL183" s="353"/>
      <c r="AM183" s="353"/>
      <c r="AN183" s="353"/>
      <c r="AO183" s="353"/>
      <c r="AP183" s="353"/>
      <c r="AQ183" s="353"/>
      <c r="AR183" s="353"/>
      <c r="AS183" s="353"/>
      <c r="AT183" s="353"/>
      <c r="AU183" s="353"/>
      <c r="AV183" s="353"/>
      <c r="AW183" s="353"/>
      <c r="AX183" s="353"/>
      <c r="AY183" s="353"/>
      <c r="AZ183" s="353"/>
      <c r="BA183" s="353"/>
    </row>
    <row r="184" spans="1:53" s="367" customFormat="1" ht="24.9" x14ac:dyDescent="0.3">
      <c r="A184" s="367" t="s">
        <v>1278</v>
      </c>
      <c r="B184" s="384" t="s">
        <v>83</v>
      </c>
      <c r="C184" s="198" t="s">
        <v>1697</v>
      </c>
      <c r="D184" s="338">
        <v>420057</v>
      </c>
      <c r="E184" s="416"/>
      <c r="F184" s="416"/>
      <c r="G184" s="368">
        <v>31747</v>
      </c>
      <c r="H184" s="338"/>
      <c r="I184" s="369">
        <v>62</v>
      </c>
      <c r="J184" s="370">
        <v>0.3</v>
      </c>
      <c r="K184" s="370">
        <v>4</v>
      </c>
      <c r="L184" s="338">
        <v>11.78</v>
      </c>
      <c r="M184" s="370">
        <v>74.399999999999991</v>
      </c>
      <c r="N184" s="370"/>
      <c r="O184" s="338" t="s">
        <v>422</v>
      </c>
      <c r="P184" s="338" t="s">
        <v>422</v>
      </c>
      <c r="Q184" s="338" t="s">
        <v>442</v>
      </c>
      <c r="R184" s="338" t="s">
        <v>1282</v>
      </c>
      <c r="S184" s="338" t="s">
        <v>4</v>
      </c>
      <c r="T184" s="338" t="s">
        <v>1283</v>
      </c>
      <c r="U184" s="198" t="s">
        <v>1698</v>
      </c>
      <c r="V184" s="371" t="s">
        <v>36</v>
      </c>
      <c r="W184" s="371"/>
      <c r="X184" s="338"/>
      <c r="Y184" s="353"/>
      <c r="Z184" s="353"/>
      <c r="AA184" s="353"/>
      <c r="AB184" s="353"/>
      <c r="AC184" s="353"/>
      <c r="AD184" s="353"/>
      <c r="AE184" s="353"/>
      <c r="AF184" s="353"/>
      <c r="AG184" s="353"/>
      <c r="AH184" s="353"/>
      <c r="AI184" s="353"/>
      <c r="AJ184" s="353"/>
      <c r="AK184" s="353"/>
      <c r="AL184" s="353"/>
      <c r="AM184" s="353"/>
      <c r="AN184" s="353"/>
      <c r="AO184" s="353"/>
      <c r="AP184" s="353"/>
      <c r="AQ184" s="353"/>
      <c r="AR184" s="353"/>
      <c r="AS184" s="353"/>
      <c r="AT184" s="353"/>
      <c r="AU184" s="353"/>
      <c r="AV184" s="353"/>
      <c r="AW184" s="353"/>
      <c r="AX184" s="353"/>
      <c r="AY184" s="353"/>
      <c r="AZ184" s="353"/>
      <c r="BA184" s="353"/>
    </row>
    <row r="185" spans="1:53" s="367" customFormat="1" ht="24.9" x14ac:dyDescent="0.3">
      <c r="A185" s="367" t="s">
        <v>1316</v>
      </c>
      <c r="B185" s="384" t="s">
        <v>84</v>
      </c>
      <c r="C185" s="198" t="s">
        <v>1699</v>
      </c>
      <c r="D185" s="338">
        <v>420058</v>
      </c>
      <c r="E185" s="416"/>
      <c r="F185" s="416"/>
      <c r="G185" s="368">
        <v>32082</v>
      </c>
      <c r="H185" s="338"/>
      <c r="I185" s="338" t="s">
        <v>422</v>
      </c>
      <c r="J185" s="338" t="s">
        <v>422</v>
      </c>
      <c r="K185" s="338" t="s">
        <v>422</v>
      </c>
      <c r="L185" s="338" t="s">
        <v>422</v>
      </c>
      <c r="M185" s="338" t="s">
        <v>422</v>
      </c>
      <c r="N185" s="338"/>
      <c r="O185" s="338" t="s">
        <v>422</v>
      </c>
      <c r="P185" s="338" t="s">
        <v>422</v>
      </c>
      <c r="Q185" s="338" t="s">
        <v>422</v>
      </c>
      <c r="R185" s="338" t="s">
        <v>1622</v>
      </c>
      <c r="S185" s="338" t="s">
        <v>4</v>
      </c>
      <c r="T185" s="338" t="s">
        <v>1283</v>
      </c>
      <c r="U185" s="198" t="s">
        <v>1654</v>
      </c>
      <c r="V185" s="371" t="s">
        <v>36</v>
      </c>
      <c r="W185" s="371"/>
      <c r="X185" s="338"/>
      <c r="Y185" s="353"/>
      <c r="Z185" s="353"/>
      <c r="AA185" s="353"/>
      <c r="AB185" s="353"/>
      <c r="AC185" s="353"/>
      <c r="AD185" s="353"/>
      <c r="AE185" s="353"/>
      <c r="AF185" s="353"/>
      <c r="AG185" s="353"/>
      <c r="AH185" s="353"/>
      <c r="AI185" s="353"/>
      <c r="AJ185" s="353"/>
      <c r="AK185" s="353"/>
      <c r="AL185" s="353"/>
      <c r="AM185" s="353"/>
      <c r="AN185" s="353"/>
      <c r="AO185" s="353"/>
      <c r="AP185" s="353"/>
      <c r="AQ185" s="353"/>
      <c r="AR185" s="353"/>
      <c r="AS185" s="353"/>
      <c r="AT185" s="353"/>
      <c r="AU185" s="353"/>
      <c r="AV185" s="353"/>
      <c r="AW185" s="353"/>
      <c r="AX185" s="353"/>
      <c r="AY185" s="353"/>
      <c r="AZ185" s="353"/>
      <c r="BA185" s="353"/>
    </row>
    <row r="186" spans="1:53" s="367" customFormat="1" ht="24.9" x14ac:dyDescent="0.3">
      <c r="A186" s="367" t="s">
        <v>1316</v>
      </c>
      <c r="B186" s="384" t="s">
        <v>85</v>
      </c>
      <c r="C186" s="198" t="s">
        <v>1700</v>
      </c>
      <c r="D186" s="338">
        <v>420059</v>
      </c>
      <c r="E186" s="416"/>
      <c r="F186" s="416"/>
      <c r="G186" s="368">
        <v>32082</v>
      </c>
      <c r="H186" s="338"/>
      <c r="I186" s="338" t="s">
        <v>422</v>
      </c>
      <c r="J186" s="338" t="s">
        <v>422</v>
      </c>
      <c r="K186" s="338" t="s">
        <v>422</v>
      </c>
      <c r="L186" s="338" t="s">
        <v>422</v>
      </c>
      <c r="M186" s="338" t="s">
        <v>422</v>
      </c>
      <c r="N186" s="338"/>
      <c r="O186" s="338" t="s">
        <v>422</v>
      </c>
      <c r="P186" s="338" t="s">
        <v>422</v>
      </c>
      <c r="Q186" s="338" t="s">
        <v>422</v>
      </c>
      <c r="R186" s="338" t="s">
        <v>1622</v>
      </c>
      <c r="S186" s="338" t="s">
        <v>4</v>
      </c>
      <c r="T186" s="338" t="s">
        <v>1283</v>
      </c>
      <c r="U186" s="198" t="s">
        <v>1701</v>
      </c>
      <c r="V186" s="371" t="s">
        <v>36</v>
      </c>
      <c r="W186" s="371"/>
      <c r="X186" s="338"/>
      <c r="Y186" s="353"/>
      <c r="Z186" s="353"/>
      <c r="AA186" s="353"/>
      <c r="AB186" s="353"/>
      <c r="AC186" s="353"/>
      <c r="AD186" s="353"/>
      <c r="AE186" s="353"/>
      <c r="AF186" s="353"/>
      <c r="AG186" s="353"/>
      <c r="AH186" s="353"/>
      <c r="AI186" s="353"/>
      <c r="AJ186" s="353"/>
      <c r="AK186" s="353"/>
      <c r="AL186" s="353"/>
      <c r="AM186" s="353"/>
      <c r="AN186" s="353"/>
      <c r="AO186" s="353"/>
      <c r="AP186" s="353"/>
      <c r="AQ186" s="353"/>
      <c r="AR186" s="353"/>
      <c r="AS186" s="353"/>
      <c r="AT186" s="353"/>
      <c r="AU186" s="353"/>
      <c r="AV186" s="353"/>
      <c r="AW186" s="353"/>
      <c r="AX186" s="353"/>
      <c r="AY186" s="353"/>
      <c r="AZ186" s="353"/>
      <c r="BA186" s="353"/>
    </row>
    <row r="187" spans="1:53" s="367" customFormat="1" ht="24.9" x14ac:dyDescent="0.3">
      <c r="A187" s="367" t="s">
        <v>1316</v>
      </c>
      <c r="B187" s="384" t="s">
        <v>86</v>
      </c>
      <c r="C187" s="198" t="s">
        <v>1702</v>
      </c>
      <c r="D187" s="338">
        <v>420060</v>
      </c>
      <c r="E187" s="416"/>
      <c r="F187" s="416"/>
      <c r="G187" s="368">
        <v>32417</v>
      </c>
      <c r="H187" s="338"/>
      <c r="I187" s="338" t="s">
        <v>422</v>
      </c>
      <c r="J187" s="338" t="s">
        <v>422</v>
      </c>
      <c r="K187" s="338" t="s">
        <v>422</v>
      </c>
      <c r="L187" s="338" t="s">
        <v>422</v>
      </c>
      <c r="M187" s="338" t="s">
        <v>422</v>
      </c>
      <c r="N187" s="338"/>
      <c r="O187" s="338" t="s">
        <v>422</v>
      </c>
      <c r="P187" s="338" t="s">
        <v>422</v>
      </c>
      <c r="Q187" s="338" t="s">
        <v>422</v>
      </c>
      <c r="R187" s="338" t="s">
        <v>1622</v>
      </c>
      <c r="S187" s="338" t="s">
        <v>4</v>
      </c>
      <c r="T187" s="338" t="s">
        <v>1283</v>
      </c>
      <c r="U187" s="198" t="s">
        <v>1703</v>
      </c>
      <c r="V187" s="371" t="s">
        <v>36</v>
      </c>
      <c r="W187" s="371"/>
      <c r="X187" s="338"/>
      <c r="Y187" s="353"/>
      <c r="Z187" s="353"/>
      <c r="AA187" s="353"/>
      <c r="AB187" s="353"/>
      <c r="AC187" s="353"/>
      <c r="AD187" s="353"/>
      <c r="AE187" s="353"/>
      <c r="AF187" s="353"/>
      <c r="AG187" s="353"/>
      <c r="AH187" s="353"/>
      <c r="AI187" s="353"/>
      <c r="AJ187" s="353"/>
      <c r="AK187" s="353"/>
      <c r="AL187" s="353"/>
      <c r="AM187" s="353"/>
      <c r="AN187" s="353"/>
      <c r="AO187" s="353"/>
      <c r="AP187" s="353"/>
      <c r="AQ187" s="353"/>
      <c r="AR187" s="353"/>
      <c r="AS187" s="353"/>
      <c r="AT187" s="353"/>
      <c r="AU187" s="353"/>
      <c r="AV187" s="353"/>
      <c r="AW187" s="353"/>
      <c r="AX187" s="353"/>
      <c r="AY187" s="353"/>
      <c r="AZ187" s="353"/>
      <c r="BA187" s="353"/>
    </row>
    <row r="188" spans="1:53" s="367" customFormat="1" ht="37.299999999999997" x14ac:dyDescent="0.3">
      <c r="A188" s="367" t="s">
        <v>1316</v>
      </c>
      <c r="B188" s="384" t="s">
        <v>87</v>
      </c>
      <c r="C188" s="198" t="s">
        <v>1704</v>
      </c>
      <c r="D188" s="338">
        <v>420061</v>
      </c>
      <c r="E188" s="416"/>
      <c r="F188" s="416"/>
      <c r="G188" s="368">
        <v>32478</v>
      </c>
      <c r="H188" s="338"/>
      <c r="I188" s="338" t="s">
        <v>422</v>
      </c>
      <c r="J188" s="338" t="s">
        <v>422</v>
      </c>
      <c r="K188" s="338" t="s">
        <v>422</v>
      </c>
      <c r="L188" s="338" t="s">
        <v>422</v>
      </c>
      <c r="M188" s="338" t="s">
        <v>422</v>
      </c>
      <c r="N188" s="338"/>
      <c r="O188" s="338" t="s">
        <v>422</v>
      </c>
      <c r="P188" s="338" t="s">
        <v>422</v>
      </c>
      <c r="Q188" s="338" t="s">
        <v>422</v>
      </c>
      <c r="R188" s="338" t="s">
        <v>1622</v>
      </c>
      <c r="S188" s="338" t="s">
        <v>4</v>
      </c>
      <c r="T188" s="338" t="s">
        <v>1283</v>
      </c>
      <c r="U188" s="198" t="s">
        <v>1705</v>
      </c>
      <c r="V188" s="371" t="s">
        <v>36</v>
      </c>
      <c r="W188" s="371"/>
      <c r="X188" s="338"/>
      <c r="Y188" s="353"/>
      <c r="Z188" s="353"/>
      <c r="AA188" s="353"/>
      <c r="AB188" s="353"/>
      <c r="AC188" s="353"/>
      <c r="AD188" s="353"/>
      <c r="AE188" s="353"/>
      <c r="AF188" s="353"/>
      <c r="AG188" s="353"/>
      <c r="AH188" s="353"/>
      <c r="AI188" s="353"/>
      <c r="AJ188" s="353"/>
      <c r="AK188" s="353"/>
      <c r="AL188" s="353"/>
      <c r="AM188" s="353"/>
      <c r="AN188" s="353"/>
      <c r="AO188" s="353"/>
      <c r="AP188" s="353"/>
      <c r="AQ188" s="353"/>
      <c r="AR188" s="353"/>
      <c r="AS188" s="353"/>
      <c r="AT188" s="353"/>
      <c r="AU188" s="353"/>
      <c r="AV188" s="353"/>
      <c r="AW188" s="353"/>
      <c r="AX188" s="353"/>
      <c r="AY188" s="353"/>
      <c r="AZ188" s="353"/>
      <c r="BA188" s="353"/>
    </row>
    <row r="189" spans="1:53" s="367" customFormat="1" ht="37.299999999999997" x14ac:dyDescent="0.3">
      <c r="A189" s="367" t="s">
        <v>1409</v>
      </c>
      <c r="B189" s="384" t="s">
        <v>88</v>
      </c>
      <c r="C189" s="198" t="s">
        <v>1706</v>
      </c>
      <c r="D189" s="372">
        <v>420062</v>
      </c>
      <c r="E189" s="372"/>
      <c r="F189" s="372"/>
      <c r="G189" s="368">
        <v>32478</v>
      </c>
      <c r="H189" s="338"/>
      <c r="I189" s="370">
        <v>91.64</v>
      </c>
      <c r="J189" s="370" t="s">
        <v>1707</v>
      </c>
      <c r="K189" s="370" t="s">
        <v>1708</v>
      </c>
      <c r="L189" s="338"/>
      <c r="M189" s="370"/>
      <c r="N189" s="370"/>
      <c r="O189" s="338" t="s">
        <v>422</v>
      </c>
      <c r="P189" s="338" t="s">
        <v>422</v>
      </c>
      <c r="Q189" s="338" t="s">
        <v>442</v>
      </c>
      <c r="R189" s="338" t="s">
        <v>1709</v>
      </c>
      <c r="S189" s="338" t="s">
        <v>4</v>
      </c>
      <c r="T189" s="338" t="s">
        <v>1283</v>
      </c>
      <c r="U189" s="198" t="s">
        <v>1710</v>
      </c>
      <c r="V189" s="371" t="s">
        <v>36</v>
      </c>
      <c r="W189" s="371"/>
      <c r="X189" s="338"/>
      <c r="Y189" s="353"/>
      <c r="Z189" s="353"/>
      <c r="AA189" s="353"/>
      <c r="AB189" s="353"/>
      <c r="AC189" s="353"/>
      <c r="AD189" s="353"/>
      <c r="AE189" s="353"/>
      <c r="AF189" s="353"/>
      <c r="AG189" s="353"/>
      <c r="AH189" s="353"/>
      <c r="AI189" s="353"/>
      <c r="AJ189" s="353"/>
      <c r="AK189" s="353"/>
      <c r="AL189" s="353"/>
      <c r="AM189" s="353"/>
      <c r="AN189" s="353"/>
      <c r="AO189" s="353"/>
      <c r="AP189" s="353"/>
      <c r="AQ189" s="353"/>
      <c r="AR189" s="353"/>
      <c r="AS189" s="353"/>
      <c r="AT189" s="353"/>
      <c r="AU189" s="353"/>
      <c r="AV189" s="353"/>
      <c r="AW189" s="353"/>
      <c r="AX189" s="353"/>
      <c r="AY189" s="353"/>
      <c r="AZ189" s="353"/>
      <c r="BA189" s="353"/>
    </row>
    <row r="190" spans="1:53" s="367" customFormat="1" ht="24.9" x14ac:dyDescent="0.3">
      <c r="A190" s="367" t="s">
        <v>1316</v>
      </c>
      <c r="B190" s="384" t="s">
        <v>89</v>
      </c>
      <c r="C190" s="198" t="s">
        <v>1711</v>
      </c>
      <c r="D190" s="338">
        <v>420063</v>
      </c>
      <c r="E190" s="416"/>
      <c r="F190" s="416"/>
      <c r="G190" s="368">
        <v>32629</v>
      </c>
      <c r="H190" s="338"/>
      <c r="I190" s="338" t="s">
        <v>422</v>
      </c>
      <c r="J190" s="338" t="s">
        <v>422</v>
      </c>
      <c r="K190" s="338" t="s">
        <v>422</v>
      </c>
      <c r="L190" s="338" t="s">
        <v>422</v>
      </c>
      <c r="M190" s="338" t="s">
        <v>422</v>
      </c>
      <c r="N190" s="338"/>
      <c r="O190" s="338" t="s">
        <v>422</v>
      </c>
      <c r="P190" s="338" t="s">
        <v>422</v>
      </c>
      <c r="Q190" s="338" t="s">
        <v>422</v>
      </c>
      <c r="R190" s="338" t="s">
        <v>1622</v>
      </c>
      <c r="S190" s="338" t="s">
        <v>4</v>
      </c>
      <c r="T190" s="338" t="s">
        <v>1283</v>
      </c>
      <c r="U190" s="198" t="s">
        <v>1712</v>
      </c>
      <c r="V190" s="371" t="s">
        <v>36</v>
      </c>
      <c r="W190" s="371"/>
      <c r="X190" s="338"/>
      <c r="Y190" s="353"/>
      <c r="Z190" s="353"/>
      <c r="AA190" s="353"/>
      <c r="AB190" s="353"/>
      <c r="AC190" s="353"/>
      <c r="AD190" s="353"/>
      <c r="AE190" s="353"/>
      <c r="AF190" s="353"/>
      <c r="AG190" s="353"/>
      <c r="AH190" s="353"/>
      <c r="AI190" s="353"/>
      <c r="AJ190" s="353"/>
      <c r="AK190" s="353"/>
      <c r="AL190" s="353"/>
      <c r="AM190" s="353"/>
      <c r="AN190" s="353"/>
      <c r="AO190" s="353"/>
      <c r="AP190" s="353"/>
      <c r="AQ190" s="353"/>
      <c r="AR190" s="353"/>
      <c r="AS190" s="353"/>
      <c r="AT190" s="353"/>
      <c r="AU190" s="353"/>
      <c r="AV190" s="353"/>
      <c r="AW190" s="353"/>
      <c r="AX190" s="353"/>
      <c r="AY190" s="353"/>
      <c r="AZ190" s="353"/>
      <c r="BA190" s="353"/>
    </row>
    <row r="191" spans="1:53" s="367" customFormat="1" ht="24.9" x14ac:dyDescent="0.3">
      <c r="A191" s="367" t="s">
        <v>1316</v>
      </c>
      <c r="B191" s="384" t="s">
        <v>1713</v>
      </c>
      <c r="C191" s="198" t="s">
        <v>1714</v>
      </c>
      <c r="D191" s="338">
        <v>420064</v>
      </c>
      <c r="E191" s="416"/>
      <c r="F191" s="416"/>
      <c r="G191" s="368">
        <v>32629</v>
      </c>
      <c r="H191" s="385"/>
      <c r="I191" s="369">
        <v>250</v>
      </c>
      <c r="J191" s="386">
        <v>4.5</v>
      </c>
      <c r="K191" s="387">
        <v>0.2</v>
      </c>
      <c r="L191" s="388">
        <v>1125</v>
      </c>
      <c r="M191" s="386">
        <v>225</v>
      </c>
      <c r="N191" s="386"/>
      <c r="O191" s="389" t="s">
        <v>422</v>
      </c>
      <c r="P191" s="338" t="s">
        <v>422</v>
      </c>
      <c r="Q191" s="338" t="s">
        <v>442</v>
      </c>
      <c r="R191" s="338" t="s">
        <v>1318</v>
      </c>
      <c r="S191" s="338" t="s">
        <v>4</v>
      </c>
      <c r="T191" s="338" t="s">
        <v>1283</v>
      </c>
      <c r="U191" s="198" t="s">
        <v>1641</v>
      </c>
      <c r="V191" s="371" t="s">
        <v>36</v>
      </c>
      <c r="W191" s="371"/>
      <c r="X191" s="338"/>
      <c r="Y191" s="353"/>
      <c r="Z191" s="353"/>
      <c r="AA191" s="353"/>
      <c r="AB191" s="353"/>
      <c r="AC191" s="353"/>
      <c r="AD191" s="353"/>
      <c r="AE191" s="353"/>
      <c r="AF191" s="353"/>
      <c r="AG191" s="353"/>
      <c r="AH191" s="353"/>
      <c r="AI191" s="353"/>
      <c r="AJ191" s="353"/>
      <c r="AK191" s="353"/>
      <c r="AL191" s="353"/>
      <c r="AM191" s="353"/>
      <c r="AN191" s="353"/>
      <c r="AO191" s="353"/>
      <c r="AP191" s="353"/>
      <c r="AQ191" s="353"/>
      <c r="AR191" s="353"/>
      <c r="AS191" s="353"/>
      <c r="AT191" s="353"/>
      <c r="AU191" s="353"/>
      <c r="AV191" s="353"/>
      <c r="AW191" s="353"/>
      <c r="AX191" s="353"/>
      <c r="AY191" s="353"/>
      <c r="AZ191" s="353"/>
      <c r="BA191" s="353"/>
    </row>
    <row r="192" spans="1:53" s="367" customFormat="1" ht="37.299999999999997" x14ac:dyDescent="0.3">
      <c r="A192" s="367" t="s">
        <v>1296</v>
      </c>
      <c r="B192" s="384" t="s">
        <v>90</v>
      </c>
      <c r="C192" s="198" t="s">
        <v>1715</v>
      </c>
      <c r="D192" s="338">
        <v>420065</v>
      </c>
      <c r="E192" s="416"/>
      <c r="F192" s="416"/>
      <c r="G192" s="368">
        <v>32478</v>
      </c>
      <c r="H192" s="338" t="s">
        <v>400</v>
      </c>
      <c r="I192" s="369">
        <v>252</v>
      </c>
      <c r="J192" s="370">
        <v>6</v>
      </c>
      <c r="K192" s="370">
        <v>5.45</v>
      </c>
      <c r="L192" s="338" t="s">
        <v>422</v>
      </c>
      <c r="M192" s="370">
        <v>8240.4</v>
      </c>
      <c r="N192" s="370"/>
      <c r="O192" s="338" t="s">
        <v>422</v>
      </c>
      <c r="P192" s="338" t="s">
        <v>422</v>
      </c>
      <c r="Q192" s="338" t="s">
        <v>442</v>
      </c>
      <c r="R192" s="374" t="s">
        <v>1716</v>
      </c>
      <c r="S192" s="338" t="s">
        <v>4</v>
      </c>
      <c r="T192" s="338" t="s">
        <v>1283</v>
      </c>
      <c r="U192" s="198" t="s">
        <v>1717</v>
      </c>
      <c r="V192" s="371" t="s">
        <v>36</v>
      </c>
      <c r="W192" s="371"/>
      <c r="X192" s="338"/>
      <c r="Y192" s="353"/>
      <c r="Z192" s="353"/>
      <c r="AA192" s="353"/>
      <c r="AB192" s="353"/>
      <c r="AC192" s="353"/>
      <c r="AD192" s="353"/>
      <c r="AE192" s="353"/>
      <c r="AF192" s="353"/>
      <c r="AG192" s="353"/>
      <c r="AH192" s="353"/>
      <c r="AI192" s="353"/>
      <c r="AJ192" s="353"/>
      <c r="AK192" s="353"/>
      <c r="AL192" s="353"/>
      <c r="AM192" s="353"/>
      <c r="AN192" s="353"/>
      <c r="AO192" s="353"/>
      <c r="AP192" s="353"/>
      <c r="AQ192" s="353"/>
      <c r="AR192" s="353"/>
      <c r="AS192" s="353"/>
      <c r="AT192" s="353"/>
      <c r="AU192" s="353"/>
      <c r="AV192" s="353"/>
      <c r="AW192" s="353"/>
      <c r="AX192" s="353"/>
      <c r="AY192" s="353"/>
      <c r="AZ192" s="353"/>
      <c r="BA192" s="353"/>
    </row>
    <row r="193" spans="1:53" s="367" customFormat="1" ht="24.9" x14ac:dyDescent="0.3">
      <c r="A193" s="367" t="s">
        <v>1296</v>
      </c>
      <c r="B193" s="384" t="s">
        <v>91</v>
      </c>
      <c r="C193" s="198" t="s">
        <v>1718</v>
      </c>
      <c r="D193" s="338">
        <v>420066</v>
      </c>
      <c r="E193" s="416"/>
      <c r="F193" s="416"/>
      <c r="G193" s="368">
        <v>33573</v>
      </c>
      <c r="H193" s="338"/>
      <c r="I193" s="369">
        <v>500</v>
      </c>
      <c r="J193" s="370"/>
      <c r="K193" s="370">
        <v>10</v>
      </c>
      <c r="L193" s="338"/>
      <c r="M193" s="370"/>
      <c r="N193" s="370"/>
      <c r="O193" s="338" t="s">
        <v>422</v>
      </c>
      <c r="P193" s="338" t="s">
        <v>422</v>
      </c>
      <c r="Q193" s="338" t="s">
        <v>422</v>
      </c>
      <c r="R193" s="338" t="s">
        <v>1719</v>
      </c>
      <c r="S193" s="338" t="s">
        <v>4</v>
      </c>
      <c r="T193" s="338" t="s">
        <v>1283</v>
      </c>
      <c r="U193" s="198" t="s">
        <v>1720</v>
      </c>
      <c r="V193" s="371" t="s">
        <v>36</v>
      </c>
      <c r="W193" s="378"/>
      <c r="X193" s="338"/>
      <c r="Y193" s="353"/>
      <c r="Z193" s="353"/>
      <c r="AA193" s="353"/>
      <c r="AB193" s="353"/>
      <c r="AC193" s="353"/>
      <c r="AD193" s="353"/>
      <c r="AE193" s="353"/>
      <c r="AF193" s="353"/>
      <c r="AG193" s="353"/>
      <c r="AH193" s="353"/>
      <c r="AI193" s="353"/>
      <c r="AJ193" s="353"/>
      <c r="AK193" s="353"/>
      <c r="AL193" s="353"/>
      <c r="AM193" s="353"/>
      <c r="AN193" s="353"/>
      <c r="AO193" s="353"/>
      <c r="AP193" s="353"/>
      <c r="AQ193" s="353"/>
      <c r="AR193" s="353"/>
      <c r="AS193" s="353"/>
      <c r="AT193" s="353"/>
      <c r="AU193" s="353"/>
      <c r="AV193" s="353"/>
      <c r="AW193" s="353"/>
      <c r="AX193" s="353"/>
      <c r="AY193" s="353"/>
      <c r="AZ193" s="353"/>
      <c r="BA193" s="353"/>
    </row>
    <row r="194" spans="1:53" s="367" customFormat="1" ht="24.9" x14ac:dyDescent="0.3">
      <c r="A194" s="367" t="s">
        <v>1296</v>
      </c>
      <c r="B194" s="384" t="s">
        <v>92</v>
      </c>
      <c r="C194" s="198" t="s">
        <v>1721</v>
      </c>
      <c r="D194" s="372">
        <v>420067</v>
      </c>
      <c r="E194" s="372"/>
      <c r="F194" s="372"/>
      <c r="G194" s="368">
        <v>33573</v>
      </c>
      <c r="H194" s="385"/>
      <c r="I194" s="369">
        <v>350</v>
      </c>
      <c r="J194" s="386">
        <v>4</v>
      </c>
      <c r="K194" s="387">
        <v>0.25</v>
      </c>
      <c r="L194" s="386">
        <v>1400</v>
      </c>
      <c r="M194" s="386">
        <v>350</v>
      </c>
      <c r="N194" s="386"/>
      <c r="O194" s="389" t="s">
        <v>422</v>
      </c>
      <c r="P194" s="338" t="s">
        <v>422</v>
      </c>
      <c r="Q194" s="338" t="s">
        <v>442</v>
      </c>
      <c r="R194" s="338" t="s">
        <v>1722</v>
      </c>
      <c r="S194" s="338" t="s">
        <v>4</v>
      </c>
      <c r="T194" s="338" t="s">
        <v>1283</v>
      </c>
      <c r="U194" s="198" t="s">
        <v>1641</v>
      </c>
      <c r="V194" s="371" t="s">
        <v>36</v>
      </c>
      <c r="W194" s="371"/>
      <c r="X194" s="338"/>
      <c r="Y194" s="353"/>
      <c r="Z194" s="353"/>
      <c r="AA194" s="353"/>
      <c r="AB194" s="353"/>
      <c r="AC194" s="353"/>
      <c r="AD194" s="353"/>
      <c r="AE194" s="353"/>
      <c r="AF194" s="353"/>
      <c r="AG194" s="353"/>
      <c r="AH194" s="353"/>
      <c r="AI194" s="353"/>
      <c r="AJ194" s="353"/>
      <c r="AK194" s="353"/>
      <c r="AL194" s="353"/>
      <c r="AM194" s="353"/>
      <c r="AN194" s="353"/>
      <c r="AO194" s="353"/>
      <c r="AP194" s="353"/>
      <c r="AQ194" s="353"/>
      <c r="AR194" s="353"/>
      <c r="AS194" s="353"/>
      <c r="AT194" s="353"/>
      <c r="AU194" s="353"/>
      <c r="AV194" s="353"/>
      <c r="AW194" s="353"/>
      <c r="AX194" s="353"/>
      <c r="AY194" s="353"/>
      <c r="AZ194" s="353"/>
      <c r="BA194" s="353"/>
    </row>
    <row r="195" spans="1:53" s="367" customFormat="1" ht="37.299999999999997" x14ac:dyDescent="0.3">
      <c r="A195" s="367" t="s">
        <v>1296</v>
      </c>
      <c r="B195" s="384" t="s">
        <v>93</v>
      </c>
      <c r="C195" s="198" t="s">
        <v>1723</v>
      </c>
      <c r="D195" s="338">
        <v>420068</v>
      </c>
      <c r="E195" s="416"/>
      <c r="F195" s="416"/>
      <c r="G195" s="368">
        <v>33573</v>
      </c>
      <c r="H195" s="338"/>
      <c r="I195" s="369">
        <v>1012</v>
      </c>
      <c r="J195" s="370">
        <v>4.5</v>
      </c>
      <c r="K195" s="370">
        <v>0.25</v>
      </c>
      <c r="L195" s="338">
        <v>4554</v>
      </c>
      <c r="M195" s="370">
        <v>1138.5</v>
      </c>
      <c r="N195" s="370"/>
      <c r="O195" s="338" t="s">
        <v>422</v>
      </c>
      <c r="P195" s="338" t="s">
        <v>422</v>
      </c>
      <c r="Q195" s="338" t="s">
        <v>442</v>
      </c>
      <c r="R195" s="338" t="s">
        <v>1724</v>
      </c>
      <c r="S195" s="338" t="s">
        <v>4</v>
      </c>
      <c r="T195" s="338" t="s">
        <v>1283</v>
      </c>
      <c r="U195" s="198" t="s">
        <v>1641</v>
      </c>
      <c r="V195" s="371" t="s">
        <v>36</v>
      </c>
      <c r="W195" s="371"/>
      <c r="X195" s="338"/>
      <c r="Y195" s="353"/>
      <c r="Z195" s="353"/>
      <c r="AA195" s="353"/>
      <c r="AB195" s="353"/>
      <c r="AC195" s="353"/>
      <c r="AD195" s="353"/>
      <c r="AE195" s="353"/>
      <c r="AF195" s="353"/>
      <c r="AG195" s="353"/>
      <c r="AH195" s="353"/>
      <c r="AI195" s="353"/>
      <c r="AJ195" s="353"/>
      <c r="AK195" s="353"/>
      <c r="AL195" s="353"/>
      <c r="AM195" s="353"/>
      <c r="AN195" s="353"/>
      <c r="AO195" s="353"/>
      <c r="AP195" s="353"/>
      <c r="AQ195" s="353"/>
      <c r="AR195" s="353"/>
      <c r="AS195" s="353"/>
      <c r="AT195" s="353"/>
      <c r="AU195" s="353"/>
      <c r="AV195" s="353"/>
      <c r="AW195" s="353"/>
      <c r="AX195" s="353"/>
      <c r="AY195" s="353"/>
      <c r="AZ195" s="353"/>
      <c r="BA195" s="353"/>
    </row>
    <row r="196" spans="1:53" s="367" customFormat="1" ht="24.9" x14ac:dyDescent="0.3">
      <c r="A196" s="367" t="s">
        <v>1296</v>
      </c>
      <c r="B196" s="384" t="s">
        <v>94</v>
      </c>
      <c r="C196" s="198" t="s">
        <v>1725</v>
      </c>
      <c r="D196" s="338">
        <v>420069</v>
      </c>
      <c r="E196" s="416"/>
      <c r="F196" s="416"/>
      <c r="G196" s="368">
        <v>33573</v>
      </c>
      <c r="H196" s="338"/>
      <c r="I196" s="369">
        <v>51.95</v>
      </c>
      <c r="J196" s="370">
        <v>3.6</v>
      </c>
      <c r="K196" s="370">
        <v>0.6</v>
      </c>
      <c r="L196" s="338">
        <v>21.24</v>
      </c>
      <c r="M196" s="370">
        <v>12.7</v>
      </c>
      <c r="N196" s="370"/>
      <c r="O196" s="338" t="s">
        <v>422</v>
      </c>
      <c r="P196" s="338" t="s">
        <v>422</v>
      </c>
      <c r="Q196" s="338" t="s">
        <v>442</v>
      </c>
      <c r="R196" s="338" t="s">
        <v>1342</v>
      </c>
      <c r="S196" s="338" t="s">
        <v>4</v>
      </c>
      <c r="T196" s="338" t="s">
        <v>1283</v>
      </c>
      <c r="U196" s="198" t="s">
        <v>1726</v>
      </c>
      <c r="V196" s="371" t="s">
        <v>36</v>
      </c>
      <c r="W196" s="371"/>
      <c r="X196" s="338"/>
      <c r="Y196" s="353"/>
      <c r="Z196" s="353"/>
      <c r="AA196" s="353"/>
      <c r="AB196" s="353"/>
      <c r="AC196" s="353"/>
      <c r="AD196" s="353"/>
      <c r="AE196" s="353"/>
      <c r="AF196" s="353"/>
      <c r="AG196" s="353"/>
      <c r="AH196" s="353"/>
      <c r="AI196" s="353"/>
      <c r="AJ196" s="353"/>
      <c r="AK196" s="353"/>
      <c r="AL196" s="353"/>
      <c r="AM196" s="353"/>
      <c r="AN196" s="353"/>
      <c r="AO196" s="353"/>
      <c r="AP196" s="353"/>
      <c r="AQ196" s="353"/>
      <c r="AR196" s="353"/>
      <c r="AS196" s="353"/>
      <c r="AT196" s="353"/>
      <c r="AU196" s="353"/>
      <c r="AV196" s="353"/>
      <c r="AW196" s="353"/>
      <c r="AX196" s="353"/>
      <c r="AY196" s="353"/>
      <c r="AZ196" s="353"/>
      <c r="BA196" s="353"/>
    </row>
    <row r="197" spans="1:53" s="367" customFormat="1" ht="37.299999999999997" x14ac:dyDescent="0.3">
      <c r="A197" s="367" t="s">
        <v>1296</v>
      </c>
      <c r="B197" s="384" t="s">
        <v>1727</v>
      </c>
      <c r="C197" s="198" t="s">
        <v>1728</v>
      </c>
      <c r="D197" s="338">
        <v>420070</v>
      </c>
      <c r="E197" s="416"/>
      <c r="F197" s="416"/>
      <c r="G197" s="368">
        <v>33939</v>
      </c>
      <c r="H197" s="338"/>
      <c r="I197" s="369" t="s">
        <v>422</v>
      </c>
      <c r="J197" s="370" t="s">
        <v>1729</v>
      </c>
      <c r="K197" s="370">
        <v>12</v>
      </c>
      <c r="L197" s="338">
        <v>628</v>
      </c>
      <c r="M197" s="370">
        <v>7536</v>
      </c>
      <c r="N197" s="370"/>
      <c r="O197" s="338" t="s">
        <v>422</v>
      </c>
      <c r="P197" s="338" t="s">
        <v>422</v>
      </c>
      <c r="Q197" s="338" t="s">
        <v>442</v>
      </c>
      <c r="R197" s="338" t="s">
        <v>1342</v>
      </c>
      <c r="S197" s="338" t="s">
        <v>4</v>
      </c>
      <c r="T197" s="338" t="s">
        <v>1283</v>
      </c>
      <c r="U197" s="198" t="s">
        <v>1730</v>
      </c>
      <c r="V197" s="371" t="s">
        <v>36</v>
      </c>
      <c r="W197" s="371"/>
      <c r="X197" s="338"/>
      <c r="Y197" s="353"/>
      <c r="Z197" s="353"/>
      <c r="AA197" s="353"/>
      <c r="AB197" s="353"/>
      <c r="AC197" s="353"/>
      <c r="AD197" s="353"/>
      <c r="AE197" s="353"/>
      <c r="AF197" s="353"/>
      <c r="AG197" s="353"/>
      <c r="AH197" s="353"/>
      <c r="AI197" s="353"/>
      <c r="AJ197" s="353"/>
      <c r="AK197" s="353"/>
      <c r="AL197" s="353"/>
      <c r="AM197" s="353"/>
      <c r="AN197" s="353"/>
      <c r="AO197" s="353"/>
      <c r="AP197" s="353"/>
      <c r="AQ197" s="353"/>
      <c r="AR197" s="353"/>
      <c r="AS197" s="353"/>
      <c r="AT197" s="353"/>
      <c r="AU197" s="353"/>
      <c r="AV197" s="353"/>
      <c r="AW197" s="353"/>
      <c r="AX197" s="353"/>
      <c r="AY197" s="353"/>
      <c r="AZ197" s="353"/>
      <c r="BA197" s="353"/>
    </row>
    <row r="198" spans="1:53" s="367" customFormat="1" ht="37.299999999999997" x14ac:dyDescent="0.3">
      <c r="A198" s="367" t="s">
        <v>1316</v>
      </c>
      <c r="B198" s="384" t="s">
        <v>1731</v>
      </c>
      <c r="C198" s="198" t="s">
        <v>1732</v>
      </c>
      <c r="D198" s="338">
        <v>420071</v>
      </c>
      <c r="E198" s="416"/>
      <c r="F198" s="416"/>
      <c r="G198" s="368">
        <v>34304</v>
      </c>
      <c r="H198" s="338"/>
      <c r="I198" s="369">
        <v>42</v>
      </c>
      <c r="J198" s="370">
        <v>10</v>
      </c>
      <c r="K198" s="370">
        <v>9.6999999999999993</v>
      </c>
      <c r="L198" s="338">
        <v>420</v>
      </c>
      <c r="M198" s="370">
        <v>4073.9999999999995</v>
      </c>
      <c r="N198" s="370"/>
      <c r="O198" s="338" t="s">
        <v>15</v>
      </c>
      <c r="P198" s="338" t="s">
        <v>422</v>
      </c>
      <c r="Q198" s="338" t="s">
        <v>422</v>
      </c>
      <c r="R198" s="338" t="s">
        <v>1733</v>
      </c>
      <c r="S198" s="338" t="s">
        <v>4</v>
      </c>
      <c r="T198" s="338" t="s">
        <v>1283</v>
      </c>
      <c r="U198" s="198" t="s">
        <v>1734</v>
      </c>
      <c r="V198" s="371" t="s">
        <v>36</v>
      </c>
      <c r="W198" s="371"/>
      <c r="X198" s="338"/>
      <c r="Y198" s="353"/>
      <c r="Z198" s="353"/>
      <c r="AA198" s="353"/>
      <c r="AB198" s="353"/>
      <c r="AC198" s="353"/>
      <c r="AD198" s="353"/>
      <c r="AE198" s="353"/>
      <c r="AF198" s="353"/>
      <c r="AG198" s="353"/>
      <c r="AH198" s="353"/>
      <c r="AI198" s="353"/>
      <c r="AJ198" s="353"/>
      <c r="AK198" s="353"/>
      <c r="AL198" s="353"/>
      <c r="AM198" s="353"/>
      <c r="AN198" s="353"/>
      <c r="AO198" s="353"/>
      <c r="AP198" s="353"/>
      <c r="AQ198" s="353"/>
      <c r="AR198" s="353"/>
      <c r="AS198" s="353"/>
      <c r="AT198" s="353"/>
      <c r="AU198" s="353"/>
      <c r="AV198" s="353"/>
      <c r="AW198" s="353"/>
      <c r="AX198" s="353"/>
      <c r="AY198" s="353"/>
      <c r="AZ198" s="353"/>
      <c r="BA198" s="353"/>
    </row>
    <row r="199" spans="1:53" s="367" customFormat="1" ht="37.299999999999997" x14ac:dyDescent="0.3">
      <c r="A199" s="367" t="s">
        <v>1316</v>
      </c>
      <c r="B199" s="384" t="s">
        <v>1735</v>
      </c>
      <c r="C199" s="198" t="s">
        <v>1736</v>
      </c>
      <c r="D199" s="338">
        <v>420072</v>
      </c>
      <c r="E199" s="416"/>
      <c r="F199" s="416"/>
      <c r="G199" s="368">
        <v>34455</v>
      </c>
      <c r="H199" s="338"/>
      <c r="I199" s="370"/>
      <c r="J199" s="370"/>
      <c r="K199" s="370"/>
      <c r="L199" s="370">
        <v>600</v>
      </c>
      <c r="M199" s="370">
        <v>1800</v>
      </c>
      <c r="N199" s="370"/>
      <c r="O199" s="338" t="s">
        <v>422</v>
      </c>
      <c r="P199" s="338" t="s">
        <v>422</v>
      </c>
      <c r="Q199" s="338" t="s">
        <v>422</v>
      </c>
      <c r="R199" s="338" t="s">
        <v>1737</v>
      </c>
      <c r="S199" s="338" t="s">
        <v>4</v>
      </c>
      <c r="T199" s="338" t="s">
        <v>1283</v>
      </c>
      <c r="U199" s="198" t="s">
        <v>1738</v>
      </c>
      <c r="V199" s="371" t="s">
        <v>36</v>
      </c>
      <c r="W199" s="371"/>
      <c r="X199" s="338"/>
      <c r="Y199" s="353"/>
      <c r="Z199" s="353"/>
      <c r="AA199" s="353"/>
      <c r="AB199" s="353"/>
      <c r="AC199" s="353"/>
      <c r="AD199" s="353"/>
      <c r="AE199" s="353"/>
      <c r="AF199" s="353"/>
      <c r="AG199" s="353"/>
      <c r="AH199" s="353"/>
      <c r="AI199" s="353"/>
      <c r="AJ199" s="353"/>
      <c r="AK199" s="353"/>
      <c r="AL199" s="353"/>
      <c r="AM199" s="353"/>
      <c r="AN199" s="353"/>
      <c r="AO199" s="353"/>
      <c r="AP199" s="353"/>
      <c r="AQ199" s="353"/>
      <c r="AR199" s="353"/>
      <c r="AS199" s="353"/>
      <c r="AT199" s="353"/>
      <c r="AU199" s="353"/>
      <c r="AV199" s="353"/>
      <c r="AW199" s="353"/>
      <c r="AX199" s="353"/>
      <c r="AY199" s="353"/>
      <c r="AZ199" s="353"/>
      <c r="BA199" s="353"/>
    </row>
    <row r="200" spans="1:53" s="367" customFormat="1" ht="62.15" x14ac:dyDescent="0.3">
      <c r="A200" s="367" t="s">
        <v>1409</v>
      </c>
      <c r="B200" s="384" t="s">
        <v>95</v>
      </c>
      <c r="C200" s="198" t="s">
        <v>1739</v>
      </c>
      <c r="D200" s="338">
        <v>98420111372</v>
      </c>
      <c r="E200" s="416"/>
      <c r="F200" s="416"/>
      <c r="G200" s="368">
        <v>43823</v>
      </c>
      <c r="H200" s="338"/>
      <c r="I200" s="369">
        <v>54</v>
      </c>
      <c r="J200" s="370"/>
      <c r="K200" s="370">
        <v>7.22</v>
      </c>
      <c r="L200" s="338"/>
      <c r="M200" s="370"/>
      <c r="N200" s="370"/>
      <c r="O200" s="338"/>
      <c r="P200" s="338" t="s">
        <v>422</v>
      </c>
      <c r="Q200" s="338" t="s">
        <v>422</v>
      </c>
      <c r="R200" s="338" t="s">
        <v>1740</v>
      </c>
      <c r="S200" s="338" t="s">
        <v>4</v>
      </c>
      <c r="T200" s="338" t="s">
        <v>1283</v>
      </c>
      <c r="U200" s="335" t="s">
        <v>1741</v>
      </c>
      <c r="V200" s="371" t="s">
        <v>36</v>
      </c>
      <c r="W200" s="371"/>
      <c r="X200" s="338"/>
      <c r="Y200" s="353"/>
      <c r="Z200" s="353"/>
      <c r="AA200" s="353"/>
      <c r="AB200" s="353"/>
      <c r="AC200" s="353"/>
      <c r="AD200" s="353"/>
      <c r="AE200" s="353"/>
      <c r="AF200" s="353"/>
      <c r="AG200" s="353"/>
      <c r="AH200" s="353"/>
      <c r="AI200" s="353"/>
      <c r="AJ200" s="353"/>
      <c r="AK200" s="353"/>
      <c r="AL200" s="353"/>
      <c r="AM200" s="353"/>
      <c r="AN200" s="353"/>
      <c r="AO200" s="353"/>
      <c r="AP200" s="353"/>
      <c r="AQ200" s="353"/>
      <c r="AR200" s="353"/>
      <c r="AS200" s="353"/>
      <c r="AT200" s="353"/>
      <c r="AU200" s="353"/>
      <c r="AV200" s="353"/>
      <c r="AW200" s="353"/>
      <c r="AX200" s="353"/>
      <c r="AY200" s="353"/>
      <c r="AZ200" s="353"/>
      <c r="BA200" s="353"/>
    </row>
    <row r="201" spans="1:53" s="367" customFormat="1" ht="24.9" x14ac:dyDescent="0.3">
      <c r="A201" s="367" t="s">
        <v>1409</v>
      </c>
      <c r="B201" s="384" t="s">
        <v>1742</v>
      </c>
      <c r="C201" s="198" t="s">
        <v>1743</v>
      </c>
      <c r="D201" s="338">
        <v>430106</v>
      </c>
      <c r="E201" s="416"/>
      <c r="F201" s="416"/>
      <c r="G201" s="368">
        <v>30651</v>
      </c>
      <c r="H201" s="338"/>
      <c r="I201" s="369">
        <v>56</v>
      </c>
      <c r="J201" s="370">
        <v>4.3</v>
      </c>
      <c r="K201" s="370">
        <v>7.3</v>
      </c>
      <c r="L201" s="338">
        <v>26.25</v>
      </c>
      <c r="M201" s="370">
        <v>191.62</v>
      </c>
      <c r="N201" s="370"/>
      <c r="O201" s="338" t="s">
        <v>422</v>
      </c>
      <c r="P201" s="338" t="s">
        <v>422</v>
      </c>
      <c r="Q201" s="338" t="s">
        <v>422</v>
      </c>
      <c r="R201" s="338" t="s">
        <v>1744</v>
      </c>
      <c r="S201" s="338" t="s">
        <v>4</v>
      </c>
      <c r="T201" s="338" t="s">
        <v>1283</v>
      </c>
      <c r="U201" s="198" t="s">
        <v>1745</v>
      </c>
      <c r="V201" s="371" t="s">
        <v>36</v>
      </c>
      <c r="W201" s="371"/>
      <c r="X201" s="338"/>
      <c r="Y201" s="353"/>
      <c r="Z201" s="353"/>
      <c r="AA201" s="353"/>
      <c r="AB201" s="353"/>
      <c r="AC201" s="353"/>
      <c r="AD201" s="353"/>
      <c r="AE201" s="353"/>
      <c r="AF201" s="353"/>
      <c r="AG201" s="353"/>
      <c r="AH201" s="353"/>
      <c r="AI201" s="353"/>
      <c r="AJ201" s="353"/>
      <c r="AK201" s="353"/>
      <c r="AL201" s="353"/>
      <c r="AM201" s="353"/>
      <c r="AN201" s="353"/>
      <c r="AO201" s="353"/>
      <c r="AP201" s="353"/>
      <c r="AQ201" s="353"/>
      <c r="AR201" s="353"/>
      <c r="AS201" s="353"/>
      <c r="AT201" s="353"/>
      <c r="AU201" s="353"/>
      <c r="AV201" s="353"/>
      <c r="AW201" s="353"/>
      <c r="AX201" s="353"/>
      <c r="AY201" s="353"/>
      <c r="AZ201" s="353"/>
      <c r="BA201" s="353"/>
    </row>
    <row r="202" spans="1:53" s="367" customFormat="1" ht="24.9" x14ac:dyDescent="0.3">
      <c r="A202" s="367" t="s">
        <v>1409</v>
      </c>
      <c r="B202" s="384" t="s">
        <v>1746</v>
      </c>
      <c r="C202" s="198" t="s">
        <v>1747</v>
      </c>
      <c r="D202" s="338">
        <v>430106</v>
      </c>
      <c r="E202" s="416"/>
      <c r="F202" s="416"/>
      <c r="G202" s="368">
        <v>30651</v>
      </c>
      <c r="H202" s="338"/>
      <c r="I202" s="369">
        <v>18</v>
      </c>
      <c r="J202" s="370">
        <v>4.3</v>
      </c>
      <c r="K202" s="370">
        <v>7.8</v>
      </c>
      <c r="L202" s="338">
        <v>18.489999999999998</v>
      </c>
      <c r="M202" s="370">
        <v>144.22</v>
      </c>
      <c r="N202" s="370"/>
      <c r="O202" s="338" t="s">
        <v>422</v>
      </c>
      <c r="P202" s="338" t="s">
        <v>422</v>
      </c>
      <c r="Q202" s="338" t="s">
        <v>422</v>
      </c>
      <c r="R202" s="338" t="s">
        <v>1744</v>
      </c>
      <c r="S202" s="338" t="s">
        <v>4</v>
      </c>
      <c r="T202" s="338" t="s">
        <v>1283</v>
      </c>
      <c r="U202" s="198" t="s">
        <v>1748</v>
      </c>
      <c r="V202" s="371" t="s">
        <v>36</v>
      </c>
      <c r="W202" s="371"/>
      <c r="X202" s="338"/>
      <c r="Y202" s="353"/>
      <c r="Z202" s="353"/>
      <c r="AA202" s="353"/>
      <c r="AB202" s="353"/>
      <c r="AC202" s="353"/>
      <c r="AD202" s="353"/>
      <c r="AE202" s="353"/>
      <c r="AF202" s="353"/>
      <c r="AG202" s="353"/>
      <c r="AH202" s="353"/>
      <c r="AI202" s="353"/>
      <c r="AJ202" s="353"/>
      <c r="AK202" s="353"/>
      <c r="AL202" s="353"/>
      <c r="AM202" s="353"/>
      <c r="AN202" s="353"/>
      <c r="AO202" s="353"/>
      <c r="AP202" s="353"/>
      <c r="AQ202" s="353"/>
      <c r="AR202" s="353"/>
      <c r="AS202" s="353"/>
      <c r="AT202" s="353"/>
      <c r="AU202" s="353"/>
      <c r="AV202" s="353"/>
      <c r="AW202" s="353"/>
      <c r="AX202" s="353"/>
      <c r="AY202" s="353"/>
      <c r="AZ202" s="353"/>
      <c r="BA202" s="353"/>
    </row>
    <row r="203" spans="1:53" s="367" customFormat="1" ht="24.9" x14ac:dyDescent="0.3">
      <c r="A203" s="367" t="s">
        <v>1409</v>
      </c>
      <c r="B203" s="384" t="s">
        <v>1749</v>
      </c>
      <c r="C203" s="198" t="s">
        <v>1750</v>
      </c>
      <c r="D203" s="338">
        <v>430106</v>
      </c>
      <c r="E203" s="416"/>
      <c r="F203" s="416"/>
      <c r="G203" s="368">
        <v>30651</v>
      </c>
      <c r="H203" s="338"/>
      <c r="I203" s="369">
        <v>18</v>
      </c>
      <c r="J203" s="370">
        <v>5</v>
      </c>
      <c r="K203" s="370">
        <v>5.8</v>
      </c>
      <c r="L203" s="338">
        <v>20</v>
      </c>
      <c r="M203" s="370">
        <v>116</v>
      </c>
      <c r="N203" s="370"/>
      <c r="O203" s="338" t="s">
        <v>422</v>
      </c>
      <c r="P203" s="338" t="s">
        <v>422</v>
      </c>
      <c r="Q203" s="338" t="s">
        <v>422</v>
      </c>
      <c r="R203" s="338" t="s">
        <v>1744</v>
      </c>
      <c r="S203" s="338" t="s">
        <v>4</v>
      </c>
      <c r="T203" s="338" t="s">
        <v>1283</v>
      </c>
      <c r="U203" s="198" t="s">
        <v>1748</v>
      </c>
      <c r="V203" s="371" t="s">
        <v>36</v>
      </c>
      <c r="W203" s="371"/>
      <c r="X203" s="338"/>
      <c r="Y203" s="353"/>
      <c r="Z203" s="353"/>
      <c r="AA203" s="353"/>
      <c r="AB203" s="353"/>
      <c r="AC203" s="353"/>
      <c r="AD203" s="353"/>
      <c r="AE203" s="353"/>
      <c r="AF203" s="353"/>
      <c r="AG203" s="353"/>
      <c r="AH203" s="353"/>
      <c r="AI203" s="353"/>
      <c r="AJ203" s="353"/>
      <c r="AK203" s="353"/>
      <c r="AL203" s="353"/>
      <c r="AM203" s="353"/>
      <c r="AN203" s="353"/>
      <c r="AO203" s="353"/>
      <c r="AP203" s="353"/>
      <c r="AQ203" s="353"/>
      <c r="AR203" s="353"/>
      <c r="AS203" s="353"/>
      <c r="AT203" s="353"/>
      <c r="AU203" s="353"/>
      <c r="AV203" s="353"/>
      <c r="AW203" s="353"/>
      <c r="AX203" s="353"/>
      <c r="AY203" s="353"/>
      <c r="AZ203" s="353"/>
      <c r="BA203" s="353"/>
    </row>
    <row r="204" spans="1:53" s="367" customFormat="1" ht="24.9" x14ac:dyDescent="0.3">
      <c r="A204" s="367" t="s">
        <v>1409</v>
      </c>
      <c r="B204" s="384" t="s">
        <v>1751</v>
      </c>
      <c r="C204" s="198" t="s">
        <v>1752</v>
      </c>
      <c r="D204" s="338">
        <v>430106</v>
      </c>
      <c r="E204" s="416"/>
      <c r="F204" s="416"/>
      <c r="G204" s="368">
        <v>30651</v>
      </c>
      <c r="H204" s="338"/>
      <c r="I204" s="369">
        <v>17</v>
      </c>
      <c r="J204" s="370">
        <v>3.5</v>
      </c>
      <c r="K204" s="370">
        <v>7.8</v>
      </c>
      <c r="L204" s="338">
        <v>10.5</v>
      </c>
      <c r="M204" s="370">
        <v>81.900000000000006</v>
      </c>
      <c r="N204" s="370"/>
      <c r="O204" s="338" t="s">
        <v>422</v>
      </c>
      <c r="P204" s="338" t="s">
        <v>422</v>
      </c>
      <c r="Q204" s="338" t="s">
        <v>422</v>
      </c>
      <c r="R204" s="338" t="s">
        <v>1744</v>
      </c>
      <c r="S204" s="338" t="s">
        <v>4</v>
      </c>
      <c r="T204" s="338" t="s">
        <v>1283</v>
      </c>
      <c r="U204" s="198" t="s">
        <v>1753</v>
      </c>
      <c r="V204" s="371" t="s">
        <v>36</v>
      </c>
      <c r="W204" s="371"/>
      <c r="X204" s="338"/>
      <c r="Y204" s="353"/>
      <c r="Z204" s="353"/>
      <c r="AA204" s="353"/>
      <c r="AB204" s="353"/>
      <c r="AC204" s="353"/>
      <c r="AD204" s="353"/>
      <c r="AE204" s="353"/>
      <c r="AF204" s="353"/>
      <c r="AG204" s="353"/>
      <c r="AH204" s="353"/>
      <c r="AI204" s="353"/>
      <c r="AJ204" s="353"/>
      <c r="AK204" s="353"/>
      <c r="AL204" s="353"/>
      <c r="AM204" s="353"/>
      <c r="AN204" s="353"/>
      <c r="AO204" s="353"/>
      <c r="AP204" s="353"/>
      <c r="AQ204" s="353"/>
      <c r="AR204" s="353"/>
      <c r="AS204" s="353"/>
      <c r="AT204" s="353"/>
      <c r="AU204" s="353"/>
      <c r="AV204" s="353"/>
      <c r="AW204" s="353"/>
      <c r="AX204" s="353"/>
      <c r="AY204" s="353"/>
      <c r="AZ204" s="353"/>
      <c r="BA204" s="353"/>
    </row>
    <row r="205" spans="1:53" s="367" customFormat="1" ht="24.9" x14ac:dyDescent="0.3">
      <c r="A205" s="367" t="s">
        <v>1409</v>
      </c>
      <c r="B205" s="384" t="s">
        <v>1754</v>
      </c>
      <c r="C205" s="198" t="s">
        <v>1755</v>
      </c>
      <c r="D205" s="338">
        <v>430106</v>
      </c>
      <c r="E205" s="416"/>
      <c r="F205" s="416"/>
      <c r="G205" s="368">
        <v>30651</v>
      </c>
      <c r="H205" s="338"/>
      <c r="I205" s="369">
        <v>17</v>
      </c>
      <c r="J205" s="370">
        <v>4</v>
      </c>
      <c r="K205" s="370">
        <v>6.9</v>
      </c>
      <c r="L205" s="338">
        <v>12</v>
      </c>
      <c r="M205" s="370">
        <v>82.8</v>
      </c>
      <c r="N205" s="370"/>
      <c r="O205" s="338" t="s">
        <v>422</v>
      </c>
      <c r="P205" s="338" t="s">
        <v>422</v>
      </c>
      <c r="Q205" s="338" t="s">
        <v>422</v>
      </c>
      <c r="R205" s="338" t="s">
        <v>1756</v>
      </c>
      <c r="S205" s="338" t="s">
        <v>4</v>
      </c>
      <c r="T205" s="338" t="s">
        <v>1283</v>
      </c>
      <c r="U205" s="198" t="s">
        <v>1753</v>
      </c>
      <c r="V205" s="371" t="s">
        <v>36</v>
      </c>
      <c r="W205" s="371"/>
      <c r="X205" s="338"/>
      <c r="Y205" s="353"/>
      <c r="Z205" s="353"/>
      <c r="AA205" s="353"/>
      <c r="AB205" s="353"/>
      <c r="AC205" s="353"/>
      <c r="AD205" s="353"/>
      <c r="AE205" s="353"/>
      <c r="AF205" s="353"/>
      <c r="AG205" s="353"/>
      <c r="AH205" s="353"/>
      <c r="AI205" s="353"/>
      <c r="AJ205" s="353"/>
      <c r="AK205" s="353"/>
      <c r="AL205" s="353"/>
      <c r="AM205" s="353"/>
      <c r="AN205" s="353"/>
      <c r="AO205" s="353"/>
      <c r="AP205" s="353"/>
      <c r="AQ205" s="353"/>
      <c r="AR205" s="353"/>
      <c r="AS205" s="353"/>
      <c r="AT205" s="353"/>
      <c r="AU205" s="353"/>
      <c r="AV205" s="353"/>
      <c r="AW205" s="353"/>
      <c r="AX205" s="353"/>
      <c r="AY205" s="353"/>
      <c r="AZ205" s="353"/>
      <c r="BA205" s="353"/>
    </row>
    <row r="206" spans="1:53" s="367" customFormat="1" ht="37.299999999999997" x14ac:dyDescent="0.3">
      <c r="A206" s="367" t="s">
        <v>1409</v>
      </c>
      <c r="B206" s="384" t="s">
        <v>1757</v>
      </c>
      <c r="C206" s="198" t="s">
        <v>1758</v>
      </c>
      <c r="D206" s="338">
        <v>430196</v>
      </c>
      <c r="E206" s="416"/>
      <c r="F206" s="416"/>
      <c r="G206" s="368">
        <v>35034</v>
      </c>
      <c r="H206" s="338"/>
      <c r="I206" s="369">
        <v>563.5</v>
      </c>
      <c r="J206" s="370"/>
      <c r="K206" s="370">
        <v>6</v>
      </c>
      <c r="L206" s="338">
        <v>1127.3</v>
      </c>
      <c r="M206" s="370">
        <v>2254.6</v>
      </c>
      <c r="N206" s="370"/>
      <c r="O206" s="338" t="s">
        <v>422</v>
      </c>
      <c r="P206" s="338" t="s">
        <v>422</v>
      </c>
      <c r="Q206" s="338" t="s">
        <v>422</v>
      </c>
      <c r="R206" s="338" t="s">
        <v>1759</v>
      </c>
      <c r="S206" s="338" t="s">
        <v>4</v>
      </c>
      <c r="T206" s="338" t="s">
        <v>1283</v>
      </c>
      <c r="U206" s="198" t="s">
        <v>1760</v>
      </c>
      <c r="V206" s="371" t="s">
        <v>36</v>
      </c>
      <c r="W206" s="371"/>
      <c r="X206" s="338"/>
      <c r="Y206" s="353"/>
      <c r="Z206" s="353"/>
      <c r="AA206" s="353"/>
      <c r="AB206" s="353"/>
      <c r="AC206" s="353"/>
      <c r="AD206" s="353"/>
      <c r="AE206" s="353"/>
      <c r="AF206" s="353"/>
      <c r="AG206" s="353"/>
      <c r="AH206" s="353"/>
      <c r="AI206" s="353"/>
      <c r="AJ206" s="353"/>
      <c r="AK206" s="353"/>
      <c r="AL206" s="353"/>
      <c r="AM206" s="353"/>
      <c r="AN206" s="353"/>
      <c r="AO206" s="353"/>
      <c r="AP206" s="353"/>
      <c r="AQ206" s="353"/>
      <c r="AR206" s="353"/>
      <c r="AS206" s="353"/>
      <c r="AT206" s="353"/>
      <c r="AU206" s="353"/>
      <c r="AV206" s="353"/>
      <c r="AW206" s="353"/>
      <c r="AX206" s="353"/>
      <c r="AY206" s="353"/>
      <c r="AZ206" s="353"/>
      <c r="BA206" s="353"/>
    </row>
    <row r="207" spans="1:53" s="367" customFormat="1" ht="57" customHeight="1" x14ac:dyDescent="0.3">
      <c r="A207" s="367" t="s">
        <v>1305</v>
      </c>
      <c r="B207" s="384" t="s">
        <v>1761</v>
      </c>
      <c r="C207" s="198" t="s">
        <v>1762</v>
      </c>
      <c r="D207" s="338">
        <v>98420106095</v>
      </c>
      <c r="E207" s="416"/>
      <c r="F207" s="416"/>
      <c r="G207" s="391" t="s">
        <v>1763</v>
      </c>
      <c r="H207" s="338"/>
      <c r="I207" s="369">
        <v>466</v>
      </c>
      <c r="J207" s="370">
        <v>12</v>
      </c>
      <c r="K207" s="370">
        <v>0.25</v>
      </c>
      <c r="L207" s="338">
        <v>5592</v>
      </c>
      <c r="M207" s="370">
        <v>1398</v>
      </c>
      <c r="N207" s="370"/>
      <c r="O207" s="338" t="s">
        <v>422</v>
      </c>
      <c r="P207" s="338" t="s">
        <v>422</v>
      </c>
      <c r="Q207" s="338" t="s">
        <v>442</v>
      </c>
      <c r="R207" s="338" t="s">
        <v>1764</v>
      </c>
      <c r="S207" s="338" t="s">
        <v>4</v>
      </c>
      <c r="T207" s="338" t="s">
        <v>1283</v>
      </c>
      <c r="U207" s="198" t="s">
        <v>1649</v>
      </c>
      <c r="V207" s="371" t="s">
        <v>36</v>
      </c>
      <c r="W207" s="371"/>
      <c r="X207" s="338"/>
      <c r="Y207" s="353"/>
      <c r="Z207" s="353"/>
      <c r="AA207" s="353"/>
      <c r="AB207" s="353"/>
      <c r="AC207" s="353"/>
      <c r="AD207" s="353"/>
      <c r="AE207" s="353"/>
      <c r="AF207" s="353"/>
      <c r="AG207" s="353"/>
      <c r="AH207" s="353"/>
      <c r="AI207" s="353"/>
      <c r="AJ207" s="353"/>
      <c r="AK207" s="353"/>
      <c r="AL207" s="353"/>
      <c r="AM207" s="353"/>
      <c r="AN207" s="353"/>
      <c r="AO207" s="353"/>
      <c r="AP207" s="353"/>
      <c r="AQ207" s="353"/>
      <c r="AR207" s="353"/>
      <c r="AS207" s="353"/>
      <c r="AT207" s="353"/>
      <c r="AU207" s="353"/>
      <c r="AV207" s="353"/>
      <c r="AW207" s="353"/>
      <c r="AX207" s="353"/>
      <c r="AY207" s="353"/>
      <c r="AZ207" s="353"/>
      <c r="BA207" s="353"/>
    </row>
    <row r="208" spans="1:53" s="367" customFormat="1" ht="62.15" x14ac:dyDescent="0.3">
      <c r="A208" s="367" t="s">
        <v>1316</v>
      </c>
      <c r="B208" s="384" t="s">
        <v>1765</v>
      </c>
      <c r="C208" s="198" t="s">
        <v>1766</v>
      </c>
      <c r="D208" s="338">
        <v>918339</v>
      </c>
      <c r="E208" s="416"/>
      <c r="F208" s="416"/>
      <c r="G208" s="368">
        <v>39903</v>
      </c>
      <c r="H208" s="338"/>
      <c r="I208" s="369"/>
      <c r="J208" s="370"/>
      <c r="K208" s="370"/>
      <c r="L208" s="338"/>
      <c r="M208" s="370"/>
      <c r="N208" s="370"/>
      <c r="O208" s="338" t="s">
        <v>422</v>
      </c>
      <c r="P208" s="338" t="s">
        <v>6</v>
      </c>
      <c r="Q208" s="338" t="s">
        <v>442</v>
      </c>
      <c r="R208" s="338" t="s">
        <v>1767</v>
      </c>
      <c r="S208" s="338" t="s">
        <v>4</v>
      </c>
      <c r="T208" s="338" t="s">
        <v>1283</v>
      </c>
      <c r="U208" s="198" t="s">
        <v>1768</v>
      </c>
      <c r="V208" s="371" t="s">
        <v>36</v>
      </c>
      <c r="W208" s="371"/>
      <c r="X208" s="338"/>
      <c r="Y208" s="353"/>
      <c r="Z208" s="353"/>
      <c r="AA208" s="353"/>
      <c r="AB208" s="353"/>
      <c r="AC208" s="353"/>
      <c r="AD208" s="353"/>
      <c r="AE208" s="353"/>
      <c r="AF208" s="353"/>
      <c r="AG208" s="353"/>
      <c r="AH208" s="353"/>
      <c r="AI208" s="353"/>
      <c r="AJ208" s="353"/>
      <c r="AK208" s="353"/>
      <c r="AL208" s="353"/>
      <c r="AM208" s="353"/>
      <c r="AN208" s="353"/>
      <c r="AO208" s="353"/>
      <c r="AP208" s="353"/>
      <c r="AQ208" s="353"/>
      <c r="AR208" s="353"/>
      <c r="AS208" s="353"/>
      <c r="AT208" s="353"/>
      <c r="AU208" s="353"/>
      <c r="AV208" s="353"/>
      <c r="AW208" s="353"/>
      <c r="AX208" s="353"/>
      <c r="AY208" s="353"/>
      <c r="AZ208" s="353"/>
      <c r="BA208" s="353"/>
    </row>
    <row r="209" spans="1:53" s="367" customFormat="1" ht="24.9" x14ac:dyDescent="0.3">
      <c r="A209" s="367" t="s">
        <v>1316</v>
      </c>
      <c r="B209" s="384" t="s">
        <v>1769</v>
      </c>
      <c r="C209" s="198" t="s">
        <v>1770</v>
      </c>
      <c r="D209" s="338">
        <v>919814</v>
      </c>
      <c r="E209" s="416"/>
      <c r="F209" s="416"/>
      <c r="G209" s="368">
        <v>40482</v>
      </c>
      <c r="H209" s="338"/>
      <c r="I209" s="369">
        <v>2310</v>
      </c>
      <c r="J209" s="370">
        <v>4.5</v>
      </c>
      <c r="K209" s="370">
        <v>0.2</v>
      </c>
      <c r="L209" s="338">
        <v>10395</v>
      </c>
      <c r="M209" s="370">
        <v>2079</v>
      </c>
      <c r="N209" s="370"/>
      <c r="O209" s="338" t="s">
        <v>422</v>
      </c>
      <c r="P209" s="338" t="s">
        <v>422</v>
      </c>
      <c r="Q209" s="338" t="s">
        <v>442</v>
      </c>
      <c r="R209" s="335" t="s">
        <v>1771</v>
      </c>
      <c r="S209" s="338" t="s">
        <v>4</v>
      </c>
      <c r="T209" s="338" t="s">
        <v>1283</v>
      </c>
      <c r="U209" s="198" t="s">
        <v>1641</v>
      </c>
      <c r="V209" s="371" t="s">
        <v>36</v>
      </c>
      <c r="W209" s="371"/>
      <c r="X209" s="338"/>
      <c r="Y209" s="353"/>
      <c r="Z209" s="353"/>
      <c r="AA209" s="353"/>
      <c r="AB209" s="353"/>
      <c r="AC209" s="353"/>
      <c r="AD209" s="353"/>
      <c r="AE209" s="353"/>
      <c r="AF209" s="353"/>
      <c r="AG209" s="353"/>
      <c r="AH209" s="353"/>
      <c r="AI209" s="353"/>
      <c r="AJ209" s="353"/>
      <c r="AK209" s="353"/>
      <c r="AL209" s="353"/>
      <c r="AM209" s="353"/>
      <c r="AN209" s="353"/>
      <c r="AO209" s="353"/>
      <c r="AP209" s="353"/>
      <c r="AQ209" s="353"/>
      <c r="AR209" s="353"/>
      <c r="AS209" s="353"/>
      <c r="AT209" s="353"/>
      <c r="AU209" s="353"/>
      <c r="AV209" s="353"/>
      <c r="AW209" s="353"/>
      <c r="AX209" s="353"/>
      <c r="AY209" s="353"/>
      <c r="AZ209" s="353"/>
      <c r="BA209" s="353"/>
    </row>
    <row r="210" spans="1:53" s="367" customFormat="1" ht="37.299999999999997" x14ac:dyDescent="0.3">
      <c r="A210" s="367" t="s">
        <v>1316</v>
      </c>
      <c r="B210" s="384" t="s">
        <v>1772</v>
      </c>
      <c r="C210" s="198" t="s">
        <v>1773</v>
      </c>
      <c r="D210" s="338">
        <v>920205</v>
      </c>
      <c r="E210" s="416"/>
      <c r="F210" s="416"/>
      <c r="G210" s="368">
        <v>40640</v>
      </c>
      <c r="H210" s="338"/>
      <c r="I210" s="369">
        <v>15</v>
      </c>
      <c r="J210" s="370"/>
      <c r="K210" s="370" t="s">
        <v>1774</v>
      </c>
      <c r="L210" s="338">
        <v>99</v>
      </c>
      <c r="M210" s="370">
        <v>594</v>
      </c>
      <c r="N210" s="370"/>
      <c r="O210" s="338" t="s">
        <v>422</v>
      </c>
      <c r="P210" s="338" t="s">
        <v>422</v>
      </c>
      <c r="Q210" s="338" t="s">
        <v>422</v>
      </c>
      <c r="R210" s="338" t="s">
        <v>1775</v>
      </c>
      <c r="S210" s="338" t="s">
        <v>4</v>
      </c>
      <c r="T210" s="338" t="s">
        <v>1283</v>
      </c>
      <c r="U210" s="198" t="s">
        <v>1776</v>
      </c>
      <c r="V210" s="371" t="s">
        <v>36</v>
      </c>
      <c r="W210" s="371"/>
      <c r="X210" s="338"/>
      <c r="Y210" s="353"/>
      <c r="Z210" s="353"/>
      <c r="AA210" s="353"/>
      <c r="AB210" s="353"/>
      <c r="AC210" s="353"/>
      <c r="AD210" s="353"/>
      <c r="AE210" s="353"/>
      <c r="AF210" s="353"/>
      <c r="AG210" s="353"/>
      <c r="AH210" s="353"/>
      <c r="AI210" s="353"/>
      <c r="AJ210" s="353"/>
      <c r="AK210" s="353"/>
      <c r="AL210" s="353"/>
      <c r="AM210" s="353"/>
      <c r="AN210" s="353"/>
      <c r="AO210" s="353"/>
      <c r="AP210" s="353"/>
      <c r="AQ210" s="353"/>
      <c r="AR210" s="353"/>
      <c r="AS210" s="353"/>
      <c r="AT210" s="353"/>
      <c r="AU210" s="353"/>
      <c r="AV210" s="353"/>
      <c r="AW210" s="353"/>
      <c r="AX210" s="353"/>
      <c r="AY210" s="353"/>
      <c r="AZ210" s="353"/>
      <c r="BA210" s="353"/>
    </row>
    <row r="211" spans="1:53" s="367" customFormat="1" ht="24.9" x14ac:dyDescent="0.3">
      <c r="B211" s="384" t="s">
        <v>1777</v>
      </c>
      <c r="C211" s="198" t="s">
        <v>1778</v>
      </c>
      <c r="D211" s="338">
        <v>920659</v>
      </c>
      <c r="E211" s="416"/>
      <c r="F211" s="416"/>
      <c r="G211" s="368">
        <v>41305</v>
      </c>
      <c r="H211" s="338"/>
      <c r="I211" s="369">
        <v>400</v>
      </c>
      <c r="J211" s="370">
        <v>2</v>
      </c>
      <c r="K211" s="370" t="s">
        <v>1779</v>
      </c>
      <c r="L211" s="338"/>
      <c r="M211" s="370"/>
      <c r="N211" s="370"/>
      <c r="O211" s="338" t="s">
        <v>422</v>
      </c>
      <c r="P211" s="338" t="s">
        <v>422</v>
      </c>
      <c r="Q211" s="338" t="s">
        <v>422</v>
      </c>
      <c r="R211" s="338" t="s">
        <v>1780</v>
      </c>
      <c r="S211" s="338" t="s">
        <v>4</v>
      </c>
      <c r="T211" s="338" t="s">
        <v>1283</v>
      </c>
      <c r="U211" s="198" t="s">
        <v>1781</v>
      </c>
      <c r="V211" s="371" t="s">
        <v>36</v>
      </c>
      <c r="W211" s="371"/>
      <c r="X211" s="338"/>
      <c r="Y211" s="353"/>
      <c r="Z211" s="353"/>
      <c r="AA211" s="353"/>
      <c r="AB211" s="353"/>
      <c r="AC211" s="353"/>
      <c r="AD211" s="353"/>
      <c r="AE211" s="353"/>
      <c r="AF211" s="353"/>
      <c r="AG211" s="353"/>
      <c r="AH211" s="353"/>
      <c r="AI211" s="353"/>
      <c r="AJ211" s="353"/>
      <c r="AK211" s="353"/>
      <c r="AL211" s="353"/>
      <c r="AM211" s="353"/>
      <c r="AN211" s="353"/>
      <c r="AO211" s="353"/>
      <c r="AP211" s="353"/>
      <c r="AQ211" s="353"/>
      <c r="AR211" s="353"/>
      <c r="AS211" s="353"/>
      <c r="AT211" s="353"/>
      <c r="AU211" s="353"/>
      <c r="AV211" s="353"/>
      <c r="AW211" s="353"/>
      <c r="AX211" s="353"/>
      <c r="AY211" s="353"/>
      <c r="AZ211" s="353"/>
      <c r="BA211" s="353"/>
    </row>
    <row r="212" spans="1:53" s="367" customFormat="1" ht="37.299999999999997" x14ac:dyDescent="0.3">
      <c r="A212" s="367" t="s">
        <v>1305</v>
      </c>
      <c r="B212" s="384" t="s">
        <v>1782</v>
      </c>
      <c r="C212" s="198" t="s">
        <v>1783</v>
      </c>
      <c r="D212" s="338">
        <v>920664</v>
      </c>
      <c r="E212" s="416"/>
      <c r="F212" s="416"/>
      <c r="G212" s="368">
        <v>41333</v>
      </c>
      <c r="H212" s="338"/>
      <c r="I212" s="369">
        <v>3</v>
      </c>
      <c r="J212" s="370">
        <v>5</v>
      </c>
      <c r="K212" s="370">
        <v>3</v>
      </c>
      <c r="L212" s="338">
        <v>15</v>
      </c>
      <c r="M212" s="370">
        <v>45</v>
      </c>
      <c r="N212" s="370"/>
      <c r="O212" s="338" t="s">
        <v>15</v>
      </c>
      <c r="P212" s="338" t="s">
        <v>6</v>
      </c>
      <c r="Q212" s="338">
        <v>0</v>
      </c>
      <c r="R212" s="338" t="s">
        <v>1784</v>
      </c>
      <c r="S212" s="338" t="s">
        <v>4</v>
      </c>
      <c r="T212" s="338" t="s">
        <v>1283</v>
      </c>
      <c r="U212" s="198" t="s">
        <v>1785</v>
      </c>
      <c r="V212" s="371" t="s">
        <v>36</v>
      </c>
      <c r="W212" s="371"/>
      <c r="X212" s="338"/>
      <c r="Y212" s="353"/>
      <c r="Z212" s="353"/>
      <c r="AA212" s="353"/>
      <c r="AB212" s="353"/>
      <c r="AC212" s="353"/>
      <c r="AD212" s="353"/>
      <c r="AE212" s="353"/>
      <c r="AF212" s="353"/>
      <c r="AG212" s="353"/>
      <c r="AH212" s="353"/>
      <c r="AI212" s="353"/>
      <c r="AJ212" s="353"/>
      <c r="AK212" s="353"/>
      <c r="AL212" s="353"/>
      <c r="AM212" s="353"/>
      <c r="AN212" s="353"/>
      <c r="AO212" s="353"/>
      <c r="AP212" s="353"/>
      <c r="AQ212" s="353"/>
      <c r="AR212" s="353"/>
      <c r="AS212" s="353"/>
      <c r="AT212" s="353"/>
      <c r="AU212" s="353"/>
      <c r="AV212" s="353"/>
      <c r="AW212" s="353"/>
      <c r="AX212" s="353"/>
      <c r="AY212" s="353"/>
      <c r="AZ212" s="353"/>
      <c r="BA212" s="353"/>
    </row>
    <row r="213" spans="1:53" s="367" customFormat="1" ht="49.75" x14ac:dyDescent="0.3">
      <c r="A213" s="367" t="s">
        <v>1296</v>
      </c>
      <c r="B213" s="384" t="s">
        <v>1786</v>
      </c>
      <c r="C213" s="198" t="s">
        <v>1787</v>
      </c>
      <c r="D213" s="338">
        <v>920869</v>
      </c>
      <c r="E213" s="416"/>
      <c r="F213" s="416"/>
      <c r="G213" s="368">
        <v>41394</v>
      </c>
      <c r="H213" s="338"/>
      <c r="I213" s="369"/>
      <c r="J213" s="370"/>
      <c r="K213" s="370"/>
      <c r="L213" s="338"/>
      <c r="M213" s="370"/>
      <c r="N213" s="370"/>
      <c r="O213" s="338" t="s">
        <v>422</v>
      </c>
      <c r="P213" s="338" t="s">
        <v>422</v>
      </c>
      <c r="Q213" s="338" t="s">
        <v>422</v>
      </c>
      <c r="R213" s="338" t="s">
        <v>1400</v>
      </c>
      <c r="S213" s="338" t="s">
        <v>4</v>
      </c>
      <c r="T213" s="338" t="s">
        <v>1283</v>
      </c>
      <c r="U213" s="198" t="s">
        <v>1788</v>
      </c>
      <c r="V213" s="371" t="s">
        <v>36</v>
      </c>
      <c r="W213" s="371"/>
      <c r="X213" s="338"/>
      <c r="Y213" s="353"/>
      <c r="Z213" s="353"/>
      <c r="AA213" s="353"/>
      <c r="AB213" s="353"/>
      <c r="AC213" s="353"/>
      <c r="AD213" s="353"/>
      <c r="AE213" s="353"/>
      <c r="AF213" s="353"/>
      <c r="AG213" s="353"/>
      <c r="AH213" s="353"/>
      <c r="AI213" s="353"/>
      <c r="AJ213" s="353"/>
      <c r="AK213" s="353"/>
      <c r="AL213" s="353"/>
      <c r="AM213" s="353"/>
      <c r="AN213" s="353"/>
      <c r="AO213" s="353"/>
      <c r="AP213" s="353"/>
      <c r="AQ213" s="353"/>
      <c r="AR213" s="353"/>
      <c r="AS213" s="353"/>
      <c r="AT213" s="353"/>
      <c r="AU213" s="353"/>
      <c r="AV213" s="353"/>
      <c r="AW213" s="353"/>
      <c r="AX213" s="353"/>
      <c r="AY213" s="353"/>
      <c r="AZ213" s="353"/>
      <c r="BA213" s="353"/>
    </row>
    <row r="214" spans="1:53" s="367" customFormat="1" ht="24.9" x14ac:dyDescent="0.3">
      <c r="A214" s="367" t="s">
        <v>1305</v>
      </c>
      <c r="B214" s="384" t="s">
        <v>1789</v>
      </c>
      <c r="C214" s="198" t="s">
        <v>1790</v>
      </c>
      <c r="D214" s="338">
        <v>921111</v>
      </c>
      <c r="E214" s="416"/>
      <c r="F214" s="416"/>
      <c r="G214" s="368">
        <v>41670</v>
      </c>
      <c r="H214" s="338"/>
      <c r="I214" s="369">
        <v>264</v>
      </c>
      <c r="J214" s="370"/>
      <c r="K214" s="370"/>
      <c r="L214" s="338"/>
      <c r="M214" s="370"/>
      <c r="N214" s="370"/>
      <c r="O214" s="338" t="s">
        <v>422</v>
      </c>
      <c r="P214" s="338" t="s">
        <v>422</v>
      </c>
      <c r="Q214" s="338" t="s">
        <v>422</v>
      </c>
      <c r="R214" s="338" t="s">
        <v>1791</v>
      </c>
      <c r="S214" s="338" t="s">
        <v>4</v>
      </c>
      <c r="T214" s="338" t="s">
        <v>1283</v>
      </c>
      <c r="U214" s="198" t="s">
        <v>1792</v>
      </c>
      <c r="V214" s="371" t="s">
        <v>36</v>
      </c>
      <c r="W214" s="371"/>
      <c r="X214" s="338"/>
      <c r="Y214" s="353"/>
      <c r="Z214" s="353"/>
      <c r="AA214" s="353"/>
      <c r="AB214" s="353"/>
      <c r="AC214" s="353"/>
      <c r="AD214" s="353"/>
      <c r="AE214" s="353"/>
      <c r="AF214" s="353"/>
      <c r="AG214" s="353"/>
      <c r="AH214" s="353"/>
      <c r="AI214" s="353"/>
      <c r="AJ214" s="353"/>
      <c r="AK214" s="353"/>
      <c r="AL214" s="353"/>
      <c r="AM214" s="353"/>
      <c r="AN214" s="353"/>
      <c r="AO214" s="353"/>
      <c r="AP214" s="353"/>
      <c r="AQ214" s="353"/>
      <c r="AR214" s="353"/>
      <c r="AS214" s="353"/>
      <c r="AT214" s="353"/>
      <c r="AU214" s="353"/>
      <c r="AV214" s="353"/>
      <c r="AW214" s="353"/>
      <c r="AX214" s="353"/>
      <c r="AY214" s="353"/>
      <c r="AZ214" s="353"/>
      <c r="BA214" s="353"/>
    </row>
    <row r="215" spans="1:53" s="367" customFormat="1" ht="37.299999999999997" x14ac:dyDescent="0.3">
      <c r="A215" s="367" t="s">
        <v>1278</v>
      </c>
      <c r="B215" s="384" t="s">
        <v>1793</v>
      </c>
      <c r="C215" s="198" t="s">
        <v>1794</v>
      </c>
      <c r="D215" s="338">
        <v>921117</v>
      </c>
      <c r="E215" s="416"/>
      <c r="F215" s="416"/>
      <c r="G215" s="368">
        <v>41698</v>
      </c>
      <c r="H215" s="338"/>
      <c r="I215" s="338" t="s">
        <v>422</v>
      </c>
      <c r="J215" s="338" t="s">
        <v>422</v>
      </c>
      <c r="K215" s="338" t="s">
        <v>422</v>
      </c>
      <c r="L215" s="338" t="s">
        <v>422</v>
      </c>
      <c r="M215" s="338" t="s">
        <v>422</v>
      </c>
      <c r="N215" s="338"/>
      <c r="O215" s="338" t="s">
        <v>422</v>
      </c>
      <c r="P215" s="338" t="s">
        <v>422</v>
      </c>
      <c r="Q215" s="338" t="s">
        <v>422</v>
      </c>
      <c r="R215" s="338" t="s">
        <v>1356</v>
      </c>
      <c r="S215" s="338" t="s">
        <v>4</v>
      </c>
      <c r="T215" s="338" t="s">
        <v>1283</v>
      </c>
      <c r="U215" s="198" t="s">
        <v>1795</v>
      </c>
      <c r="V215" s="371" t="s">
        <v>36</v>
      </c>
      <c r="W215" s="371"/>
      <c r="X215" s="338"/>
      <c r="Y215" s="353"/>
      <c r="Z215" s="353"/>
      <c r="AA215" s="353"/>
      <c r="AB215" s="353"/>
      <c r="AC215" s="353"/>
      <c r="AD215" s="353"/>
      <c r="AE215" s="353"/>
      <c r="AF215" s="353"/>
      <c r="AG215" s="353"/>
      <c r="AH215" s="353"/>
      <c r="AI215" s="353"/>
      <c r="AJ215" s="353"/>
      <c r="AK215" s="353"/>
      <c r="AL215" s="353"/>
      <c r="AM215" s="353"/>
      <c r="AN215" s="353"/>
      <c r="AO215" s="353"/>
      <c r="AP215" s="353"/>
      <c r="AQ215" s="353"/>
      <c r="AR215" s="353"/>
      <c r="AS215" s="353"/>
      <c r="AT215" s="353"/>
      <c r="AU215" s="353"/>
      <c r="AV215" s="353"/>
      <c r="AW215" s="353"/>
      <c r="AX215" s="353"/>
      <c r="AY215" s="353"/>
      <c r="AZ215" s="353"/>
      <c r="BA215" s="353"/>
    </row>
    <row r="216" spans="1:53" s="367" customFormat="1" ht="37.299999999999997" x14ac:dyDescent="0.3">
      <c r="A216" s="367" t="s">
        <v>1278</v>
      </c>
      <c r="B216" s="384" t="s">
        <v>1796</v>
      </c>
      <c r="C216" s="198" t="s">
        <v>1797</v>
      </c>
      <c r="D216" s="338">
        <v>921118</v>
      </c>
      <c r="E216" s="416"/>
      <c r="F216" s="416"/>
      <c r="G216" s="368">
        <v>41698</v>
      </c>
      <c r="H216" s="338"/>
      <c r="I216" s="338" t="s">
        <v>422</v>
      </c>
      <c r="J216" s="338" t="s">
        <v>422</v>
      </c>
      <c r="K216" s="338" t="s">
        <v>422</v>
      </c>
      <c r="L216" s="338" t="s">
        <v>422</v>
      </c>
      <c r="M216" s="338" t="s">
        <v>422</v>
      </c>
      <c r="N216" s="338"/>
      <c r="O216" s="338" t="s">
        <v>422</v>
      </c>
      <c r="P216" s="338" t="s">
        <v>422</v>
      </c>
      <c r="Q216" s="338" t="s">
        <v>422</v>
      </c>
      <c r="R216" s="338" t="s">
        <v>1356</v>
      </c>
      <c r="S216" s="338" t="s">
        <v>4</v>
      </c>
      <c r="T216" s="338" t="s">
        <v>1283</v>
      </c>
      <c r="U216" s="198" t="s">
        <v>1798</v>
      </c>
      <c r="V216" s="371" t="s">
        <v>36</v>
      </c>
      <c r="W216" s="371"/>
      <c r="X216" s="338"/>
      <c r="Y216" s="353"/>
      <c r="Z216" s="353"/>
      <c r="AA216" s="353"/>
      <c r="AB216" s="353"/>
      <c r="AC216" s="353"/>
      <c r="AD216" s="353"/>
      <c r="AE216" s="353"/>
      <c r="AF216" s="353"/>
      <c r="AG216" s="353"/>
      <c r="AH216" s="353"/>
      <c r="AI216" s="353"/>
      <c r="AJ216" s="353"/>
      <c r="AK216" s="353"/>
      <c r="AL216" s="353"/>
      <c r="AM216" s="353"/>
      <c r="AN216" s="353"/>
      <c r="AO216" s="353"/>
      <c r="AP216" s="353"/>
      <c r="AQ216" s="353"/>
      <c r="AR216" s="353"/>
      <c r="AS216" s="353"/>
      <c r="AT216" s="353"/>
      <c r="AU216" s="353"/>
      <c r="AV216" s="353"/>
      <c r="AW216" s="353"/>
      <c r="AX216" s="353"/>
      <c r="AY216" s="353"/>
      <c r="AZ216" s="353"/>
      <c r="BA216" s="353"/>
    </row>
    <row r="217" spans="1:53" s="367" customFormat="1" ht="37.299999999999997" x14ac:dyDescent="0.3">
      <c r="A217" s="367" t="s">
        <v>1278</v>
      </c>
      <c r="B217" s="384" t="s">
        <v>1799</v>
      </c>
      <c r="C217" s="198" t="s">
        <v>1800</v>
      </c>
      <c r="D217" s="338">
        <v>921119</v>
      </c>
      <c r="E217" s="416"/>
      <c r="F217" s="416"/>
      <c r="G217" s="368">
        <v>41698</v>
      </c>
      <c r="H217" s="338"/>
      <c r="I217" s="338" t="s">
        <v>422</v>
      </c>
      <c r="J217" s="338" t="s">
        <v>422</v>
      </c>
      <c r="K217" s="338" t="s">
        <v>422</v>
      </c>
      <c r="L217" s="338" t="s">
        <v>422</v>
      </c>
      <c r="M217" s="338" t="s">
        <v>422</v>
      </c>
      <c r="N217" s="338"/>
      <c r="O217" s="338" t="s">
        <v>422</v>
      </c>
      <c r="P217" s="338" t="s">
        <v>422</v>
      </c>
      <c r="Q217" s="338" t="s">
        <v>422</v>
      </c>
      <c r="R217" s="338" t="s">
        <v>1356</v>
      </c>
      <c r="S217" s="338" t="s">
        <v>4</v>
      </c>
      <c r="T217" s="338" t="s">
        <v>1283</v>
      </c>
      <c r="U217" s="198" t="s">
        <v>1798</v>
      </c>
      <c r="V217" s="371" t="s">
        <v>36</v>
      </c>
      <c r="W217" s="371"/>
      <c r="X217" s="338"/>
      <c r="Y217" s="353"/>
      <c r="Z217" s="353"/>
      <c r="AA217" s="353"/>
      <c r="AB217" s="353"/>
      <c r="AC217" s="353"/>
      <c r="AD217" s="353"/>
      <c r="AE217" s="353"/>
      <c r="AF217" s="353"/>
      <c r="AG217" s="353"/>
      <c r="AH217" s="353"/>
      <c r="AI217" s="353"/>
      <c r="AJ217" s="353"/>
      <c r="AK217" s="353"/>
      <c r="AL217" s="353"/>
      <c r="AM217" s="353"/>
      <c r="AN217" s="353"/>
      <c r="AO217" s="353"/>
      <c r="AP217" s="353"/>
      <c r="AQ217" s="353"/>
      <c r="AR217" s="353"/>
      <c r="AS217" s="353"/>
      <c r="AT217" s="353"/>
      <c r="AU217" s="353"/>
      <c r="AV217" s="353"/>
      <c r="AW217" s="353"/>
      <c r="AX217" s="353"/>
      <c r="AY217" s="353"/>
      <c r="AZ217" s="353"/>
      <c r="BA217" s="353"/>
    </row>
    <row r="218" spans="1:53" s="367" customFormat="1" ht="37.299999999999997" x14ac:dyDescent="0.3">
      <c r="A218" s="367" t="s">
        <v>1278</v>
      </c>
      <c r="B218" s="384" t="s">
        <v>1801</v>
      </c>
      <c r="C218" s="198" t="s">
        <v>1802</v>
      </c>
      <c r="D218" s="338">
        <v>921120</v>
      </c>
      <c r="E218" s="416"/>
      <c r="F218" s="416"/>
      <c r="G218" s="368">
        <v>41698</v>
      </c>
      <c r="H218" s="338"/>
      <c r="I218" s="338" t="s">
        <v>422</v>
      </c>
      <c r="J218" s="338" t="s">
        <v>422</v>
      </c>
      <c r="K218" s="338" t="s">
        <v>422</v>
      </c>
      <c r="L218" s="338" t="s">
        <v>422</v>
      </c>
      <c r="M218" s="338" t="s">
        <v>422</v>
      </c>
      <c r="N218" s="338"/>
      <c r="O218" s="338" t="s">
        <v>422</v>
      </c>
      <c r="P218" s="338" t="s">
        <v>422</v>
      </c>
      <c r="Q218" s="338" t="s">
        <v>422</v>
      </c>
      <c r="R218" s="338" t="s">
        <v>1356</v>
      </c>
      <c r="S218" s="338" t="s">
        <v>4</v>
      </c>
      <c r="T218" s="338" t="s">
        <v>1283</v>
      </c>
      <c r="U218" s="198" t="s">
        <v>1803</v>
      </c>
      <c r="V218" s="371" t="s">
        <v>36</v>
      </c>
      <c r="W218" s="371"/>
      <c r="X218" s="338"/>
      <c r="Y218" s="353"/>
      <c r="Z218" s="353"/>
      <c r="AA218" s="353"/>
      <c r="AB218" s="353"/>
      <c r="AC218" s="353"/>
      <c r="AD218" s="353"/>
      <c r="AE218" s="353"/>
      <c r="AF218" s="353"/>
      <c r="AG218" s="353"/>
      <c r="AH218" s="353"/>
      <c r="AI218" s="353"/>
      <c r="AJ218" s="353"/>
      <c r="AK218" s="353"/>
      <c r="AL218" s="353"/>
      <c r="AM218" s="353"/>
      <c r="AN218" s="353"/>
      <c r="AO218" s="353"/>
      <c r="AP218" s="353"/>
      <c r="AQ218" s="353"/>
      <c r="AR218" s="353"/>
      <c r="AS218" s="353"/>
      <c r="AT218" s="353"/>
      <c r="AU218" s="353"/>
      <c r="AV218" s="353"/>
      <c r="AW218" s="353"/>
      <c r="AX218" s="353"/>
      <c r="AY218" s="353"/>
      <c r="AZ218" s="353"/>
      <c r="BA218" s="353"/>
    </row>
    <row r="219" spans="1:53" s="367" customFormat="1" ht="37.299999999999997" x14ac:dyDescent="0.3">
      <c r="A219" s="367" t="s">
        <v>1278</v>
      </c>
      <c r="B219" s="384" t="s">
        <v>1804</v>
      </c>
      <c r="C219" s="198" t="s">
        <v>1805</v>
      </c>
      <c r="D219" s="338">
        <v>921121</v>
      </c>
      <c r="E219" s="416"/>
      <c r="F219" s="416"/>
      <c r="G219" s="368">
        <v>41698</v>
      </c>
      <c r="H219" s="338"/>
      <c r="I219" s="338" t="s">
        <v>422</v>
      </c>
      <c r="J219" s="338" t="s">
        <v>422</v>
      </c>
      <c r="K219" s="338" t="s">
        <v>422</v>
      </c>
      <c r="L219" s="338" t="s">
        <v>422</v>
      </c>
      <c r="M219" s="338" t="s">
        <v>422</v>
      </c>
      <c r="N219" s="338"/>
      <c r="O219" s="338" t="s">
        <v>422</v>
      </c>
      <c r="P219" s="338" t="s">
        <v>422</v>
      </c>
      <c r="Q219" s="338" t="s">
        <v>422</v>
      </c>
      <c r="R219" s="338" t="s">
        <v>1356</v>
      </c>
      <c r="S219" s="338" t="s">
        <v>4</v>
      </c>
      <c r="T219" s="338" t="s">
        <v>1283</v>
      </c>
      <c r="U219" s="198" t="s">
        <v>1806</v>
      </c>
      <c r="V219" s="371" t="s">
        <v>36</v>
      </c>
      <c r="W219" s="371"/>
      <c r="X219" s="338"/>
      <c r="Y219" s="353"/>
      <c r="Z219" s="353"/>
      <c r="AA219" s="353"/>
      <c r="AB219" s="353"/>
      <c r="AC219" s="353"/>
      <c r="AD219" s="353"/>
      <c r="AE219" s="353"/>
      <c r="AF219" s="353"/>
      <c r="AG219" s="353"/>
      <c r="AH219" s="353"/>
      <c r="AI219" s="353"/>
      <c r="AJ219" s="353"/>
      <c r="AK219" s="353"/>
      <c r="AL219" s="353"/>
      <c r="AM219" s="353"/>
      <c r="AN219" s="353"/>
      <c r="AO219" s="353"/>
      <c r="AP219" s="353"/>
      <c r="AQ219" s="353"/>
      <c r="AR219" s="353"/>
      <c r="AS219" s="353"/>
      <c r="AT219" s="353"/>
      <c r="AU219" s="353"/>
      <c r="AV219" s="353"/>
      <c r="AW219" s="353"/>
      <c r="AX219" s="353"/>
      <c r="AY219" s="353"/>
      <c r="AZ219" s="353"/>
      <c r="BA219" s="353"/>
    </row>
    <row r="220" spans="1:53" s="367" customFormat="1" ht="49.75" x14ac:dyDescent="0.3">
      <c r="A220" s="367" t="s">
        <v>1278</v>
      </c>
      <c r="B220" s="384" t="s">
        <v>1807</v>
      </c>
      <c r="C220" s="198" t="s">
        <v>1808</v>
      </c>
      <c r="D220" s="338">
        <v>921281</v>
      </c>
      <c r="E220" s="416"/>
      <c r="F220" s="416"/>
      <c r="G220" s="368">
        <v>42035</v>
      </c>
      <c r="H220" s="338"/>
      <c r="I220" s="338" t="s">
        <v>422</v>
      </c>
      <c r="J220" s="338" t="s">
        <v>422</v>
      </c>
      <c r="K220" s="370">
        <v>4.13</v>
      </c>
      <c r="L220" s="338">
        <v>21</v>
      </c>
      <c r="M220" s="370">
        <v>86.73</v>
      </c>
      <c r="N220" s="370"/>
      <c r="O220" s="338" t="s">
        <v>15</v>
      </c>
      <c r="P220" s="338" t="s">
        <v>422</v>
      </c>
      <c r="Q220" s="338" t="s">
        <v>422</v>
      </c>
      <c r="R220" s="338" t="s">
        <v>1505</v>
      </c>
      <c r="S220" s="338" t="s">
        <v>4</v>
      </c>
      <c r="T220" s="338" t="s">
        <v>1283</v>
      </c>
      <c r="U220" s="198" t="s">
        <v>1809</v>
      </c>
      <c r="V220" s="371" t="s">
        <v>36</v>
      </c>
      <c r="W220" s="371"/>
      <c r="X220" s="338"/>
      <c r="Y220" s="353"/>
      <c r="Z220" s="353"/>
      <c r="AA220" s="353"/>
      <c r="AB220" s="353"/>
      <c r="AC220" s="353"/>
      <c r="AD220" s="353"/>
      <c r="AE220" s="353"/>
      <c r="AF220" s="353"/>
      <c r="AG220" s="353"/>
      <c r="AH220" s="353"/>
      <c r="AI220" s="353"/>
      <c r="AJ220" s="353"/>
      <c r="AK220" s="353"/>
      <c r="AL220" s="353"/>
      <c r="AM220" s="353"/>
      <c r="AN220" s="353"/>
      <c r="AO220" s="353"/>
      <c r="AP220" s="353"/>
      <c r="AQ220" s="353"/>
      <c r="AR220" s="353"/>
      <c r="AS220" s="353"/>
      <c r="AT220" s="353"/>
      <c r="AU220" s="353"/>
      <c r="AV220" s="353"/>
      <c r="AW220" s="353"/>
      <c r="AX220" s="353"/>
      <c r="AY220" s="353"/>
      <c r="AZ220" s="353"/>
      <c r="BA220" s="353"/>
    </row>
    <row r="221" spans="1:53" s="367" customFormat="1" ht="53.25" customHeight="1" x14ac:dyDescent="0.3">
      <c r="A221" s="367" t="s">
        <v>1278</v>
      </c>
      <c r="B221" s="384" t="s">
        <v>1810</v>
      </c>
      <c r="C221" s="198" t="s">
        <v>1811</v>
      </c>
      <c r="D221" s="338">
        <v>921282</v>
      </c>
      <c r="E221" s="416"/>
      <c r="F221" s="416"/>
      <c r="G221" s="368">
        <v>42035</v>
      </c>
      <c r="H221" s="338"/>
      <c r="I221" s="369">
        <v>1.4</v>
      </c>
      <c r="J221" s="370">
        <v>1.4</v>
      </c>
      <c r="K221" s="370">
        <v>18</v>
      </c>
      <c r="L221" s="338">
        <v>1.9599999999999997</v>
      </c>
      <c r="M221" s="370"/>
      <c r="N221" s="370"/>
      <c r="O221" s="338" t="s">
        <v>422</v>
      </c>
      <c r="P221" s="338" t="s">
        <v>422</v>
      </c>
      <c r="Q221" s="338" t="s">
        <v>422</v>
      </c>
      <c r="R221" s="338" t="s">
        <v>1505</v>
      </c>
      <c r="S221" s="338" t="s">
        <v>4</v>
      </c>
      <c r="T221" s="338" t="s">
        <v>1283</v>
      </c>
      <c r="U221" s="375" t="s">
        <v>1812</v>
      </c>
      <c r="V221" s="371" t="s">
        <v>36</v>
      </c>
      <c r="W221" s="371"/>
      <c r="X221" s="338"/>
      <c r="Y221" s="353"/>
      <c r="Z221" s="353"/>
      <c r="AA221" s="353"/>
      <c r="AB221" s="353"/>
      <c r="AC221" s="353"/>
      <c r="AD221" s="353"/>
      <c r="AE221" s="353"/>
      <c r="AF221" s="353"/>
      <c r="AG221" s="353"/>
      <c r="AH221" s="353"/>
      <c r="AI221" s="353"/>
      <c r="AJ221" s="353"/>
      <c r="AK221" s="353"/>
      <c r="AL221" s="353"/>
      <c r="AM221" s="353"/>
      <c r="AN221" s="353"/>
      <c r="AO221" s="353"/>
      <c r="AP221" s="353"/>
      <c r="AQ221" s="353"/>
      <c r="AR221" s="353"/>
      <c r="AS221" s="353"/>
      <c r="AT221" s="353"/>
      <c r="AU221" s="353"/>
      <c r="AV221" s="353"/>
      <c r="AW221" s="353"/>
      <c r="AX221" s="353"/>
      <c r="AY221" s="353"/>
      <c r="AZ221" s="353"/>
      <c r="BA221" s="353"/>
    </row>
    <row r="222" spans="1:53" s="367" customFormat="1" ht="37.299999999999997" x14ac:dyDescent="0.3">
      <c r="A222" s="367" t="s">
        <v>1278</v>
      </c>
      <c r="B222" s="384" t="s">
        <v>1813</v>
      </c>
      <c r="C222" s="198" t="s">
        <v>1814</v>
      </c>
      <c r="D222" s="338">
        <v>921283</v>
      </c>
      <c r="E222" s="416"/>
      <c r="F222" s="416"/>
      <c r="G222" s="368">
        <v>42035</v>
      </c>
      <c r="H222" s="338"/>
      <c r="I222" s="369">
        <v>760.14</v>
      </c>
      <c r="J222" s="370">
        <v>0</v>
      </c>
      <c r="K222" s="370">
        <v>2.5</v>
      </c>
      <c r="L222" s="338" t="s">
        <v>422</v>
      </c>
      <c r="M222" s="338" t="s">
        <v>422</v>
      </c>
      <c r="N222" s="370"/>
      <c r="O222" s="338" t="s">
        <v>422</v>
      </c>
      <c r="P222" s="338" t="s">
        <v>422</v>
      </c>
      <c r="Q222" s="338" t="s">
        <v>422</v>
      </c>
      <c r="R222" s="338" t="s">
        <v>1505</v>
      </c>
      <c r="S222" s="338" t="s">
        <v>4</v>
      </c>
      <c r="T222" s="338" t="s">
        <v>1283</v>
      </c>
      <c r="U222" s="198" t="s">
        <v>1815</v>
      </c>
      <c r="V222" s="371" t="s">
        <v>36</v>
      </c>
      <c r="W222" s="371"/>
      <c r="X222" s="338"/>
      <c r="Y222" s="353"/>
      <c r="Z222" s="353"/>
      <c r="AA222" s="353"/>
      <c r="AB222" s="353"/>
      <c r="AC222" s="353"/>
      <c r="AD222" s="353"/>
      <c r="AE222" s="353"/>
      <c r="AF222" s="353"/>
      <c r="AG222" s="353"/>
      <c r="AH222" s="353"/>
      <c r="AI222" s="353"/>
      <c r="AJ222" s="353"/>
      <c r="AK222" s="353"/>
      <c r="AL222" s="353"/>
      <c r="AM222" s="353"/>
      <c r="AN222" s="353"/>
      <c r="AO222" s="353"/>
      <c r="AP222" s="353"/>
      <c r="AQ222" s="353"/>
      <c r="AR222" s="353"/>
      <c r="AS222" s="353"/>
      <c r="AT222" s="353"/>
      <c r="AU222" s="353"/>
      <c r="AV222" s="353"/>
      <c r="AW222" s="353"/>
      <c r="AX222" s="353"/>
      <c r="AY222" s="353"/>
      <c r="AZ222" s="353"/>
      <c r="BA222" s="353"/>
    </row>
    <row r="223" spans="1:53" s="367" customFormat="1" ht="74.599999999999994" x14ac:dyDescent="0.3">
      <c r="A223" s="367" t="s">
        <v>1278</v>
      </c>
      <c r="B223" s="384" t="s">
        <v>1816</v>
      </c>
      <c r="C223" s="198" t="s">
        <v>1817</v>
      </c>
      <c r="D223" s="338">
        <v>921285</v>
      </c>
      <c r="E223" s="416"/>
      <c r="F223" s="416"/>
      <c r="G223" s="368">
        <v>42035</v>
      </c>
      <c r="H223" s="338"/>
      <c r="I223" s="369">
        <v>3.2</v>
      </c>
      <c r="J223" s="370">
        <v>3</v>
      </c>
      <c r="K223" s="370">
        <v>3</v>
      </c>
      <c r="L223" s="338">
        <v>9.6000000000000014</v>
      </c>
      <c r="M223" s="370">
        <v>28.800000000000004</v>
      </c>
      <c r="N223" s="370"/>
      <c r="O223" s="338">
        <v>1</v>
      </c>
      <c r="P223" s="338" t="s">
        <v>422</v>
      </c>
      <c r="Q223" s="338">
        <v>0</v>
      </c>
      <c r="R223" s="338" t="s">
        <v>1505</v>
      </c>
      <c r="S223" s="338" t="s">
        <v>4</v>
      </c>
      <c r="T223" s="338" t="s">
        <v>1283</v>
      </c>
      <c r="U223" s="198" t="s">
        <v>1818</v>
      </c>
      <c r="V223" s="371" t="s">
        <v>36</v>
      </c>
      <c r="W223" s="371"/>
      <c r="X223" s="338"/>
      <c r="Y223" s="353"/>
      <c r="Z223" s="353"/>
      <c r="AA223" s="353"/>
      <c r="AB223" s="353"/>
      <c r="AC223" s="353"/>
      <c r="AD223" s="353"/>
      <c r="AE223" s="353"/>
      <c r="AF223" s="353"/>
      <c r="AG223" s="353"/>
      <c r="AH223" s="353"/>
      <c r="AI223" s="353"/>
      <c r="AJ223" s="353"/>
      <c r="AK223" s="353"/>
      <c r="AL223" s="353"/>
      <c r="AM223" s="353"/>
      <c r="AN223" s="353"/>
      <c r="AO223" s="353"/>
      <c r="AP223" s="353"/>
      <c r="AQ223" s="353"/>
      <c r="AR223" s="353"/>
      <c r="AS223" s="353"/>
      <c r="AT223" s="353"/>
      <c r="AU223" s="353"/>
      <c r="AV223" s="353"/>
      <c r="AW223" s="353"/>
      <c r="AX223" s="353"/>
      <c r="AY223" s="353"/>
      <c r="AZ223" s="353"/>
      <c r="BA223" s="353"/>
    </row>
    <row r="224" spans="1:53" s="367" customFormat="1" ht="74.599999999999994" x14ac:dyDescent="0.3">
      <c r="A224" s="367" t="s">
        <v>1278</v>
      </c>
      <c r="B224" s="384" t="s">
        <v>1819</v>
      </c>
      <c r="C224" s="198" t="s">
        <v>1820</v>
      </c>
      <c r="D224" s="338">
        <v>921286</v>
      </c>
      <c r="E224" s="416"/>
      <c r="F224" s="416"/>
      <c r="G224" s="368">
        <v>42035</v>
      </c>
      <c r="H224" s="338"/>
      <c r="I224" s="369">
        <v>3.2</v>
      </c>
      <c r="J224" s="370">
        <v>3</v>
      </c>
      <c r="K224" s="370">
        <v>3</v>
      </c>
      <c r="L224" s="338">
        <v>9.6000000000000014</v>
      </c>
      <c r="M224" s="370">
        <v>28.800000000000004</v>
      </c>
      <c r="N224" s="370"/>
      <c r="O224" s="338">
        <v>1</v>
      </c>
      <c r="P224" s="338" t="s">
        <v>422</v>
      </c>
      <c r="Q224" s="338">
        <v>0</v>
      </c>
      <c r="R224" s="338" t="s">
        <v>1505</v>
      </c>
      <c r="S224" s="338" t="s">
        <v>4</v>
      </c>
      <c r="T224" s="338" t="s">
        <v>1283</v>
      </c>
      <c r="U224" s="198" t="s">
        <v>1818</v>
      </c>
      <c r="V224" s="371" t="s">
        <v>36</v>
      </c>
      <c r="W224" s="371"/>
      <c r="X224" s="338"/>
      <c r="Y224" s="353"/>
      <c r="Z224" s="353"/>
      <c r="AA224" s="353"/>
      <c r="AB224" s="353"/>
      <c r="AC224" s="353"/>
      <c r="AD224" s="353"/>
      <c r="AE224" s="353"/>
      <c r="AF224" s="353"/>
      <c r="AG224" s="353"/>
      <c r="AH224" s="353"/>
      <c r="AI224" s="353"/>
      <c r="AJ224" s="353"/>
      <c r="AK224" s="353"/>
      <c r="AL224" s="353"/>
      <c r="AM224" s="353"/>
      <c r="AN224" s="353"/>
      <c r="AO224" s="353"/>
      <c r="AP224" s="353"/>
      <c r="AQ224" s="353"/>
      <c r="AR224" s="353"/>
      <c r="AS224" s="353"/>
      <c r="AT224" s="353"/>
      <c r="AU224" s="353"/>
      <c r="AV224" s="353"/>
      <c r="AW224" s="353"/>
      <c r="AX224" s="353"/>
      <c r="AY224" s="353"/>
      <c r="AZ224" s="353"/>
      <c r="BA224" s="353"/>
    </row>
    <row r="225" spans="1:53" s="367" customFormat="1" ht="37.299999999999997" x14ac:dyDescent="0.3">
      <c r="A225" s="367" t="s">
        <v>1296</v>
      </c>
      <c r="B225" s="384" t="s">
        <v>1821</v>
      </c>
      <c r="C225" s="198" t="s">
        <v>1822</v>
      </c>
      <c r="D225" s="338">
        <v>921322</v>
      </c>
      <c r="E225" s="416"/>
      <c r="F225" s="416"/>
      <c r="G225" s="368">
        <v>42277</v>
      </c>
      <c r="H225" s="338"/>
      <c r="I225" s="369"/>
      <c r="J225" s="370"/>
      <c r="K225" s="370"/>
      <c r="L225" s="338">
        <v>6.6</v>
      </c>
      <c r="M225" s="370"/>
      <c r="N225" s="370"/>
      <c r="O225" s="338" t="s">
        <v>15</v>
      </c>
      <c r="P225" s="338" t="s">
        <v>422</v>
      </c>
      <c r="Q225" s="338" t="s">
        <v>422</v>
      </c>
      <c r="R225" s="338" t="s">
        <v>1400</v>
      </c>
      <c r="S225" s="338" t="s">
        <v>4</v>
      </c>
      <c r="T225" s="338" t="s">
        <v>1283</v>
      </c>
      <c r="U225" s="198" t="s">
        <v>1823</v>
      </c>
      <c r="V225" s="371" t="s">
        <v>36</v>
      </c>
      <c r="W225" s="371"/>
      <c r="X225" s="338"/>
      <c r="Y225" s="353"/>
      <c r="Z225" s="353"/>
      <c r="AA225" s="353"/>
      <c r="AB225" s="353"/>
      <c r="AC225" s="353"/>
      <c r="AD225" s="353"/>
      <c r="AE225" s="353"/>
      <c r="AF225" s="353"/>
      <c r="AG225" s="353"/>
      <c r="AH225" s="353"/>
      <c r="AI225" s="353"/>
      <c r="AJ225" s="353"/>
      <c r="AK225" s="353"/>
      <c r="AL225" s="353"/>
      <c r="AM225" s="353"/>
      <c r="AN225" s="353"/>
      <c r="AO225" s="353"/>
      <c r="AP225" s="353"/>
      <c r="AQ225" s="353"/>
      <c r="AR225" s="353"/>
      <c r="AS225" s="353"/>
      <c r="AT225" s="353"/>
      <c r="AU225" s="353"/>
      <c r="AV225" s="353"/>
      <c r="AW225" s="353"/>
      <c r="AX225" s="353"/>
      <c r="AY225" s="353"/>
      <c r="AZ225" s="353"/>
      <c r="BA225" s="353"/>
    </row>
    <row r="226" spans="1:53" s="367" customFormat="1" ht="37.299999999999997" x14ac:dyDescent="0.3">
      <c r="A226" s="367" t="s">
        <v>1296</v>
      </c>
      <c r="B226" s="384" t="s">
        <v>1824</v>
      </c>
      <c r="C226" s="198" t="s">
        <v>1825</v>
      </c>
      <c r="D226" s="338">
        <v>921323</v>
      </c>
      <c r="E226" s="416"/>
      <c r="F226" s="416"/>
      <c r="G226" s="368">
        <v>42277</v>
      </c>
      <c r="H226" s="338"/>
      <c r="I226" s="369"/>
      <c r="J226" s="370"/>
      <c r="K226" s="370"/>
      <c r="L226" s="338">
        <v>6.6</v>
      </c>
      <c r="M226" s="370"/>
      <c r="N226" s="370"/>
      <c r="O226" s="338" t="s">
        <v>15</v>
      </c>
      <c r="P226" s="338" t="s">
        <v>422</v>
      </c>
      <c r="Q226" s="338" t="s">
        <v>422</v>
      </c>
      <c r="R226" s="338" t="s">
        <v>1400</v>
      </c>
      <c r="S226" s="338" t="s">
        <v>4</v>
      </c>
      <c r="T226" s="338" t="s">
        <v>1283</v>
      </c>
      <c r="U226" s="198" t="s">
        <v>1823</v>
      </c>
      <c r="V226" s="371" t="s">
        <v>36</v>
      </c>
      <c r="W226" s="371"/>
      <c r="X226" s="338"/>
      <c r="Y226" s="353"/>
      <c r="Z226" s="353"/>
      <c r="AA226" s="353"/>
      <c r="AB226" s="353"/>
      <c r="AC226" s="353"/>
      <c r="AD226" s="353"/>
      <c r="AE226" s="353"/>
      <c r="AF226" s="353"/>
      <c r="AG226" s="353"/>
      <c r="AH226" s="353"/>
      <c r="AI226" s="353"/>
      <c r="AJ226" s="353"/>
      <c r="AK226" s="353"/>
      <c r="AL226" s="353"/>
      <c r="AM226" s="353"/>
      <c r="AN226" s="353"/>
      <c r="AO226" s="353"/>
      <c r="AP226" s="353"/>
      <c r="AQ226" s="353"/>
      <c r="AR226" s="353"/>
      <c r="AS226" s="353"/>
      <c r="AT226" s="353"/>
      <c r="AU226" s="353"/>
      <c r="AV226" s="353"/>
      <c r="AW226" s="353"/>
      <c r="AX226" s="353"/>
      <c r="AY226" s="353"/>
      <c r="AZ226" s="353"/>
      <c r="BA226" s="353"/>
    </row>
    <row r="227" spans="1:53" s="367" customFormat="1" ht="37.299999999999997" x14ac:dyDescent="0.3">
      <c r="A227" s="367" t="s">
        <v>1296</v>
      </c>
      <c r="B227" s="384" t="s">
        <v>1826</v>
      </c>
      <c r="C227" s="198" t="s">
        <v>1827</v>
      </c>
      <c r="D227" s="338">
        <v>921324</v>
      </c>
      <c r="E227" s="416"/>
      <c r="F227" s="416"/>
      <c r="G227" s="368">
        <v>42277</v>
      </c>
      <c r="H227" s="338"/>
      <c r="I227" s="369"/>
      <c r="J227" s="370"/>
      <c r="K227" s="370"/>
      <c r="L227" s="338">
        <v>6.6</v>
      </c>
      <c r="M227" s="370"/>
      <c r="N227" s="370"/>
      <c r="O227" s="338" t="s">
        <v>15</v>
      </c>
      <c r="P227" s="338" t="s">
        <v>422</v>
      </c>
      <c r="Q227" s="338" t="s">
        <v>422</v>
      </c>
      <c r="R227" s="338" t="s">
        <v>1400</v>
      </c>
      <c r="S227" s="338" t="s">
        <v>4</v>
      </c>
      <c r="T227" s="338" t="s">
        <v>1283</v>
      </c>
      <c r="U227" s="198" t="s">
        <v>1823</v>
      </c>
      <c r="V227" s="371" t="s">
        <v>36</v>
      </c>
      <c r="W227" s="371"/>
      <c r="X227" s="338"/>
      <c r="Y227" s="353"/>
      <c r="Z227" s="353"/>
      <c r="AA227" s="353"/>
      <c r="AB227" s="353"/>
      <c r="AC227" s="353"/>
      <c r="AD227" s="353"/>
      <c r="AE227" s="353"/>
      <c r="AF227" s="353"/>
      <c r="AG227" s="353"/>
      <c r="AH227" s="353"/>
      <c r="AI227" s="353"/>
      <c r="AJ227" s="353"/>
      <c r="AK227" s="353"/>
      <c r="AL227" s="353"/>
      <c r="AM227" s="353"/>
      <c r="AN227" s="353"/>
      <c r="AO227" s="353"/>
      <c r="AP227" s="353"/>
      <c r="AQ227" s="353"/>
      <c r="AR227" s="353"/>
      <c r="AS227" s="353"/>
      <c r="AT227" s="353"/>
      <c r="AU227" s="353"/>
      <c r="AV227" s="353"/>
      <c r="AW227" s="353"/>
      <c r="AX227" s="353"/>
      <c r="AY227" s="353"/>
      <c r="AZ227" s="353"/>
      <c r="BA227" s="353"/>
    </row>
    <row r="228" spans="1:53" s="367" customFormat="1" ht="37.299999999999997" x14ac:dyDescent="0.3">
      <c r="A228" s="367" t="s">
        <v>1296</v>
      </c>
      <c r="B228" s="384" t="s">
        <v>1828</v>
      </c>
      <c r="C228" s="198" t="s">
        <v>1829</v>
      </c>
      <c r="D228" s="338">
        <v>921325</v>
      </c>
      <c r="E228" s="416"/>
      <c r="F228" s="416"/>
      <c r="G228" s="368">
        <v>42277</v>
      </c>
      <c r="H228" s="338"/>
      <c r="I228" s="369"/>
      <c r="J228" s="370"/>
      <c r="K228" s="370"/>
      <c r="L228" s="338">
        <v>6.6</v>
      </c>
      <c r="M228" s="370"/>
      <c r="N228" s="370"/>
      <c r="O228" s="338" t="s">
        <v>15</v>
      </c>
      <c r="P228" s="338" t="s">
        <v>422</v>
      </c>
      <c r="Q228" s="338" t="s">
        <v>422</v>
      </c>
      <c r="R228" s="338" t="s">
        <v>1400</v>
      </c>
      <c r="S228" s="338" t="s">
        <v>4</v>
      </c>
      <c r="T228" s="338" t="s">
        <v>1283</v>
      </c>
      <c r="U228" s="198" t="s">
        <v>1823</v>
      </c>
      <c r="V228" s="371" t="s">
        <v>36</v>
      </c>
      <c r="W228" s="371"/>
      <c r="X228" s="338"/>
      <c r="Y228" s="353"/>
      <c r="Z228" s="353"/>
      <c r="AA228" s="353"/>
      <c r="AB228" s="353"/>
      <c r="AC228" s="353"/>
      <c r="AD228" s="353"/>
      <c r="AE228" s="353"/>
      <c r="AF228" s="353"/>
      <c r="AG228" s="353"/>
      <c r="AH228" s="353"/>
      <c r="AI228" s="353"/>
      <c r="AJ228" s="353"/>
      <c r="AK228" s="353"/>
      <c r="AL228" s="353"/>
      <c r="AM228" s="353"/>
      <c r="AN228" s="353"/>
      <c r="AO228" s="353"/>
      <c r="AP228" s="353"/>
      <c r="AQ228" s="353"/>
      <c r="AR228" s="353"/>
      <c r="AS228" s="353"/>
      <c r="AT228" s="353"/>
      <c r="AU228" s="353"/>
      <c r="AV228" s="353"/>
      <c r="AW228" s="353"/>
      <c r="AX228" s="353"/>
      <c r="AY228" s="353"/>
      <c r="AZ228" s="353"/>
      <c r="BA228" s="353"/>
    </row>
    <row r="229" spans="1:53" s="367" customFormat="1" ht="37.299999999999997" x14ac:dyDescent="0.3">
      <c r="A229" s="367" t="s">
        <v>1296</v>
      </c>
      <c r="B229" s="384" t="s">
        <v>1830</v>
      </c>
      <c r="C229" s="198" t="s">
        <v>1831</v>
      </c>
      <c r="D229" s="338">
        <v>921326</v>
      </c>
      <c r="E229" s="416"/>
      <c r="F229" s="416"/>
      <c r="G229" s="368">
        <v>42277</v>
      </c>
      <c r="H229" s="338"/>
      <c r="I229" s="369"/>
      <c r="J229" s="370"/>
      <c r="K229" s="370"/>
      <c r="L229" s="338">
        <v>6.6</v>
      </c>
      <c r="M229" s="370"/>
      <c r="N229" s="370"/>
      <c r="O229" s="338" t="s">
        <v>15</v>
      </c>
      <c r="P229" s="338" t="s">
        <v>422</v>
      </c>
      <c r="Q229" s="338" t="s">
        <v>422</v>
      </c>
      <c r="R229" s="338" t="s">
        <v>1400</v>
      </c>
      <c r="S229" s="338" t="s">
        <v>4</v>
      </c>
      <c r="T229" s="338" t="s">
        <v>1283</v>
      </c>
      <c r="U229" s="198" t="s">
        <v>1823</v>
      </c>
      <c r="V229" s="371" t="s">
        <v>36</v>
      </c>
      <c r="W229" s="371"/>
      <c r="X229" s="338"/>
      <c r="Y229" s="353"/>
      <c r="Z229" s="353"/>
      <c r="AA229" s="353"/>
      <c r="AB229" s="353"/>
      <c r="AC229" s="353"/>
      <c r="AD229" s="353"/>
      <c r="AE229" s="353"/>
      <c r="AF229" s="353"/>
      <c r="AG229" s="353"/>
      <c r="AH229" s="353"/>
      <c r="AI229" s="353"/>
      <c r="AJ229" s="353"/>
      <c r="AK229" s="353"/>
      <c r="AL229" s="353"/>
      <c r="AM229" s="353"/>
      <c r="AN229" s="353"/>
      <c r="AO229" s="353"/>
      <c r="AP229" s="353"/>
      <c r="AQ229" s="353"/>
      <c r="AR229" s="353"/>
      <c r="AS229" s="353"/>
      <c r="AT229" s="353"/>
      <c r="AU229" s="353"/>
      <c r="AV229" s="353"/>
      <c r="AW229" s="353"/>
      <c r="AX229" s="353"/>
      <c r="AY229" s="353"/>
      <c r="AZ229" s="353"/>
      <c r="BA229" s="353"/>
    </row>
    <row r="230" spans="1:53" s="367" customFormat="1" ht="37.299999999999997" x14ac:dyDescent="0.3">
      <c r="A230" s="367" t="s">
        <v>1296</v>
      </c>
      <c r="B230" s="384" t="s">
        <v>1832</v>
      </c>
      <c r="C230" s="198" t="s">
        <v>1833</v>
      </c>
      <c r="D230" s="338">
        <v>921327</v>
      </c>
      <c r="E230" s="416"/>
      <c r="F230" s="416"/>
      <c r="G230" s="368">
        <v>42277</v>
      </c>
      <c r="H230" s="338"/>
      <c r="I230" s="369"/>
      <c r="J230" s="370"/>
      <c r="K230" s="370"/>
      <c r="L230" s="338">
        <v>6.6</v>
      </c>
      <c r="M230" s="370"/>
      <c r="N230" s="370"/>
      <c r="O230" s="338" t="s">
        <v>15</v>
      </c>
      <c r="P230" s="338" t="s">
        <v>422</v>
      </c>
      <c r="Q230" s="338" t="s">
        <v>422</v>
      </c>
      <c r="R230" s="338" t="s">
        <v>1400</v>
      </c>
      <c r="S230" s="338" t="s">
        <v>4</v>
      </c>
      <c r="T230" s="338" t="s">
        <v>1283</v>
      </c>
      <c r="U230" s="198" t="s">
        <v>1823</v>
      </c>
      <c r="V230" s="371" t="s">
        <v>36</v>
      </c>
      <c r="W230" s="371"/>
      <c r="X230" s="338"/>
      <c r="Y230" s="353"/>
      <c r="Z230" s="353"/>
      <c r="AA230" s="353"/>
      <c r="AB230" s="353"/>
      <c r="AC230" s="353"/>
      <c r="AD230" s="353"/>
      <c r="AE230" s="353"/>
      <c r="AF230" s="353"/>
      <c r="AG230" s="353"/>
      <c r="AH230" s="353"/>
      <c r="AI230" s="353"/>
      <c r="AJ230" s="353"/>
      <c r="AK230" s="353"/>
      <c r="AL230" s="353"/>
      <c r="AM230" s="353"/>
      <c r="AN230" s="353"/>
      <c r="AO230" s="353"/>
      <c r="AP230" s="353"/>
      <c r="AQ230" s="353"/>
      <c r="AR230" s="353"/>
      <c r="AS230" s="353"/>
      <c r="AT230" s="353"/>
      <c r="AU230" s="353"/>
      <c r="AV230" s="353"/>
      <c r="AW230" s="353"/>
      <c r="AX230" s="353"/>
      <c r="AY230" s="353"/>
      <c r="AZ230" s="353"/>
      <c r="BA230" s="353"/>
    </row>
    <row r="231" spans="1:53" s="367" customFormat="1" ht="37.299999999999997" x14ac:dyDescent="0.3">
      <c r="A231" s="367" t="s">
        <v>1316</v>
      </c>
      <c r="B231" s="384" t="s">
        <v>1834</v>
      </c>
      <c r="C231" s="198" t="s">
        <v>1835</v>
      </c>
      <c r="D231" s="338">
        <v>922826</v>
      </c>
      <c r="E231" s="416"/>
      <c r="F231" s="416"/>
      <c r="G231" s="368">
        <v>42438</v>
      </c>
      <c r="H231" s="338"/>
      <c r="I231" s="369"/>
      <c r="J231" s="370"/>
      <c r="K231" s="370"/>
      <c r="L231" s="338"/>
      <c r="M231" s="370"/>
      <c r="N231" s="370"/>
      <c r="O231" s="338" t="s">
        <v>422</v>
      </c>
      <c r="P231" s="338" t="s">
        <v>422</v>
      </c>
      <c r="Q231" s="338" t="s">
        <v>422</v>
      </c>
      <c r="R231" s="338" t="s">
        <v>1622</v>
      </c>
      <c r="S231" s="338" t="s">
        <v>4</v>
      </c>
      <c r="T231" s="338" t="s">
        <v>1283</v>
      </c>
      <c r="U231" s="198" t="s">
        <v>1836</v>
      </c>
      <c r="V231" s="371" t="s">
        <v>36</v>
      </c>
      <c r="W231" s="371"/>
      <c r="X231" s="338"/>
      <c r="Y231" s="353"/>
      <c r="Z231" s="353"/>
      <c r="AA231" s="353"/>
      <c r="AB231" s="353"/>
      <c r="AC231" s="353"/>
      <c r="AD231" s="353"/>
      <c r="AE231" s="353"/>
      <c r="AF231" s="353"/>
      <c r="AG231" s="353"/>
      <c r="AH231" s="353"/>
      <c r="AI231" s="353"/>
      <c r="AJ231" s="353"/>
      <c r="AK231" s="353"/>
      <c r="AL231" s="353"/>
      <c r="AM231" s="353"/>
      <c r="AN231" s="353"/>
      <c r="AO231" s="353"/>
      <c r="AP231" s="353"/>
      <c r="AQ231" s="353"/>
      <c r="AR231" s="353"/>
      <c r="AS231" s="353"/>
      <c r="AT231" s="353"/>
      <c r="AU231" s="353"/>
      <c r="AV231" s="353"/>
      <c r="AW231" s="353"/>
      <c r="AX231" s="353"/>
      <c r="AY231" s="353"/>
      <c r="AZ231" s="353"/>
      <c r="BA231" s="353"/>
    </row>
    <row r="232" spans="1:53" s="367" customFormat="1" ht="49.75" x14ac:dyDescent="0.3">
      <c r="A232" s="367" t="s">
        <v>1278</v>
      </c>
      <c r="B232" s="384" t="s">
        <v>1837</v>
      </c>
      <c r="C232" s="198" t="s">
        <v>1838</v>
      </c>
      <c r="D232" s="338">
        <v>922831</v>
      </c>
      <c r="E232" s="416"/>
      <c r="F232" s="416"/>
      <c r="G232" s="368">
        <v>42438</v>
      </c>
      <c r="H232" s="338"/>
      <c r="I232" s="369"/>
      <c r="J232" s="370"/>
      <c r="K232" s="370"/>
      <c r="L232" s="338"/>
      <c r="M232" s="370"/>
      <c r="N232" s="370"/>
      <c r="O232" s="338" t="s">
        <v>422</v>
      </c>
      <c r="P232" s="338" t="s">
        <v>422</v>
      </c>
      <c r="Q232" s="338" t="s">
        <v>422</v>
      </c>
      <c r="R232" s="338" t="s">
        <v>1356</v>
      </c>
      <c r="S232" s="338" t="s">
        <v>6</v>
      </c>
      <c r="T232" s="338" t="s">
        <v>1283</v>
      </c>
      <c r="U232" s="198" t="s">
        <v>1839</v>
      </c>
      <c r="V232" s="371" t="s">
        <v>36</v>
      </c>
      <c r="W232" s="371"/>
      <c r="X232" s="338"/>
      <c r="Y232" s="353"/>
      <c r="Z232" s="353"/>
      <c r="AA232" s="353"/>
      <c r="AB232" s="353"/>
      <c r="AC232" s="353"/>
      <c r="AD232" s="353"/>
      <c r="AE232" s="353"/>
      <c r="AF232" s="353"/>
      <c r="AG232" s="353"/>
      <c r="AH232" s="353"/>
      <c r="AI232" s="353"/>
      <c r="AJ232" s="353"/>
      <c r="AK232" s="353"/>
      <c r="AL232" s="353"/>
      <c r="AM232" s="353"/>
      <c r="AN232" s="353"/>
      <c r="AO232" s="353"/>
      <c r="AP232" s="353"/>
      <c r="AQ232" s="353"/>
      <c r="AR232" s="353"/>
      <c r="AS232" s="353"/>
      <c r="AT232" s="353"/>
      <c r="AU232" s="353"/>
      <c r="AV232" s="353"/>
      <c r="AW232" s="353"/>
      <c r="AX232" s="353"/>
      <c r="AY232" s="353"/>
      <c r="AZ232" s="353"/>
      <c r="BA232" s="353"/>
    </row>
    <row r="233" spans="1:53" s="367" customFormat="1" ht="37.299999999999997" x14ac:dyDescent="0.3">
      <c r="A233" s="367" t="s">
        <v>1296</v>
      </c>
      <c r="B233" s="384" t="s">
        <v>1840</v>
      </c>
      <c r="C233" s="198" t="s">
        <v>1841</v>
      </c>
      <c r="D233" s="338">
        <v>922832</v>
      </c>
      <c r="E233" s="416"/>
      <c r="F233" s="416"/>
      <c r="G233" s="368">
        <v>42438</v>
      </c>
      <c r="H233" s="338"/>
      <c r="I233" s="338" t="s">
        <v>422</v>
      </c>
      <c r="J233" s="338" t="s">
        <v>422</v>
      </c>
      <c r="K233" s="338" t="s">
        <v>422</v>
      </c>
      <c r="L233" s="338" t="s">
        <v>422</v>
      </c>
      <c r="M233" s="338" t="s">
        <v>422</v>
      </c>
      <c r="N233" s="338"/>
      <c r="O233" s="338" t="s">
        <v>422</v>
      </c>
      <c r="P233" s="338" t="s">
        <v>422</v>
      </c>
      <c r="Q233" s="338" t="s">
        <v>422</v>
      </c>
      <c r="R233" s="338" t="s">
        <v>1400</v>
      </c>
      <c r="S233" s="338" t="s">
        <v>4</v>
      </c>
      <c r="T233" s="338" t="s">
        <v>1283</v>
      </c>
      <c r="U233" s="198" t="s">
        <v>1842</v>
      </c>
      <c r="V233" s="371" t="s">
        <v>36</v>
      </c>
      <c r="W233" s="371"/>
      <c r="X233" s="338"/>
      <c r="Y233" s="353"/>
      <c r="Z233" s="353"/>
      <c r="AA233" s="353"/>
      <c r="AB233" s="353"/>
      <c r="AC233" s="353"/>
      <c r="AD233" s="353"/>
      <c r="AE233" s="353"/>
      <c r="AF233" s="353"/>
      <c r="AG233" s="353"/>
      <c r="AH233" s="353"/>
      <c r="AI233" s="353"/>
      <c r="AJ233" s="353"/>
      <c r="AK233" s="353"/>
      <c r="AL233" s="353"/>
      <c r="AM233" s="353"/>
      <c r="AN233" s="353"/>
      <c r="AO233" s="353"/>
      <c r="AP233" s="353"/>
      <c r="AQ233" s="353"/>
      <c r="AR233" s="353"/>
      <c r="AS233" s="353"/>
      <c r="AT233" s="353"/>
      <c r="AU233" s="353"/>
      <c r="AV233" s="353"/>
      <c r="AW233" s="353"/>
      <c r="AX233" s="353"/>
      <c r="AY233" s="353"/>
      <c r="AZ233" s="353"/>
      <c r="BA233" s="353"/>
    </row>
    <row r="234" spans="1:53" s="367" customFormat="1" ht="37.299999999999997" x14ac:dyDescent="0.3">
      <c r="A234" s="367" t="s">
        <v>1296</v>
      </c>
      <c r="B234" s="384" t="s">
        <v>1843</v>
      </c>
      <c r="C234" s="198" t="s">
        <v>1844</v>
      </c>
      <c r="D234" s="338">
        <v>922835</v>
      </c>
      <c r="E234" s="416"/>
      <c r="F234" s="416"/>
      <c r="G234" s="368">
        <v>42438</v>
      </c>
      <c r="H234" s="338"/>
      <c r="I234" s="338" t="s">
        <v>422</v>
      </c>
      <c r="J234" s="338" t="s">
        <v>422</v>
      </c>
      <c r="K234" s="338" t="s">
        <v>422</v>
      </c>
      <c r="L234" s="338" t="s">
        <v>422</v>
      </c>
      <c r="M234" s="338" t="s">
        <v>422</v>
      </c>
      <c r="N234" s="338"/>
      <c r="O234" s="338" t="s">
        <v>422</v>
      </c>
      <c r="P234" s="338" t="s">
        <v>422</v>
      </c>
      <c r="Q234" s="338" t="s">
        <v>422</v>
      </c>
      <c r="R234" s="338" t="s">
        <v>1400</v>
      </c>
      <c r="S234" s="338" t="s">
        <v>4</v>
      </c>
      <c r="T234" s="338" t="s">
        <v>1283</v>
      </c>
      <c r="U234" s="198" t="s">
        <v>1845</v>
      </c>
      <c r="V234" s="371" t="s">
        <v>36</v>
      </c>
      <c r="W234" s="371"/>
      <c r="X234" s="338"/>
      <c r="Y234" s="353"/>
      <c r="Z234" s="353"/>
      <c r="AA234" s="353"/>
      <c r="AB234" s="353"/>
      <c r="AC234" s="353"/>
      <c r="AD234" s="353"/>
      <c r="AE234" s="353"/>
      <c r="AF234" s="353"/>
      <c r="AG234" s="353"/>
      <c r="AH234" s="353"/>
      <c r="AI234" s="353"/>
      <c r="AJ234" s="353"/>
      <c r="AK234" s="353"/>
      <c r="AL234" s="353"/>
      <c r="AM234" s="353"/>
      <c r="AN234" s="353"/>
      <c r="AO234" s="353"/>
      <c r="AP234" s="353"/>
      <c r="AQ234" s="353"/>
      <c r="AR234" s="353"/>
      <c r="AS234" s="353"/>
      <c r="AT234" s="353"/>
      <c r="AU234" s="353"/>
      <c r="AV234" s="353"/>
      <c r="AW234" s="353"/>
      <c r="AX234" s="353"/>
      <c r="AY234" s="353"/>
      <c r="AZ234" s="353"/>
      <c r="BA234" s="353"/>
    </row>
    <row r="235" spans="1:53" s="367" customFormat="1" ht="37.299999999999997" x14ac:dyDescent="0.3">
      <c r="A235" s="367" t="s">
        <v>1296</v>
      </c>
      <c r="B235" s="384" t="s">
        <v>1846</v>
      </c>
      <c r="C235" s="198" t="s">
        <v>1847</v>
      </c>
      <c r="D235" s="338">
        <v>922838</v>
      </c>
      <c r="E235" s="416"/>
      <c r="F235" s="416"/>
      <c r="G235" s="368">
        <v>42438</v>
      </c>
      <c r="H235" s="338"/>
      <c r="I235" s="338" t="s">
        <v>422</v>
      </c>
      <c r="J235" s="338" t="s">
        <v>422</v>
      </c>
      <c r="K235" s="338" t="s">
        <v>422</v>
      </c>
      <c r="L235" s="338" t="s">
        <v>422</v>
      </c>
      <c r="M235" s="338" t="s">
        <v>422</v>
      </c>
      <c r="N235" s="338"/>
      <c r="O235" s="338" t="s">
        <v>422</v>
      </c>
      <c r="P235" s="338" t="s">
        <v>422</v>
      </c>
      <c r="Q235" s="338" t="s">
        <v>422</v>
      </c>
      <c r="R235" s="338" t="s">
        <v>1400</v>
      </c>
      <c r="S235" s="338" t="s">
        <v>4</v>
      </c>
      <c r="T235" s="338" t="s">
        <v>1283</v>
      </c>
      <c r="U235" s="198" t="s">
        <v>1848</v>
      </c>
      <c r="V235" s="371" t="s">
        <v>36</v>
      </c>
      <c r="W235" s="371"/>
      <c r="X235" s="338"/>
      <c r="Y235" s="353"/>
      <c r="Z235" s="353"/>
      <c r="AA235" s="353"/>
      <c r="AB235" s="353"/>
      <c r="AC235" s="353"/>
      <c r="AD235" s="353"/>
      <c r="AE235" s="353"/>
      <c r="AF235" s="353"/>
      <c r="AG235" s="353"/>
      <c r="AH235" s="353"/>
      <c r="AI235" s="353"/>
      <c r="AJ235" s="353"/>
      <c r="AK235" s="353"/>
      <c r="AL235" s="353"/>
      <c r="AM235" s="353"/>
      <c r="AN235" s="353"/>
      <c r="AO235" s="353"/>
      <c r="AP235" s="353"/>
      <c r="AQ235" s="353"/>
      <c r="AR235" s="353"/>
      <c r="AS235" s="353"/>
      <c r="AT235" s="353"/>
      <c r="AU235" s="353"/>
      <c r="AV235" s="353"/>
      <c r="AW235" s="353"/>
      <c r="AX235" s="353"/>
      <c r="AY235" s="353"/>
      <c r="AZ235" s="353"/>
      <c r="BA235" s="353"/>
    </row>
    <row r="236" spans="1:53" s="367" customFormat="1" ht="74.599999999999994" x14ac:dyDescent="0.3">
      <c r="A236" s="367" t="s">
        <v>1316</v>
      </c>
      <c r="B236" s="384" t="s">
        <v>1849</v>
      </c>
      <c r="C236" s="198" t="s">
        <v>1850</v>
      </c>
      <c r="D236" s="338">
        <v>922904</v>
      </c>
      <c r="E236" s="416"/>
      <c r="F236" s="416"/>
      <c r="G236" s="368">
        <v>42551</v>
      </c>
      <c r="H236" s="338"/>
      <c r="I236" s="369">
        <v>11</v>
      </c>
      <c r="J236" s="370"/>
      <c r="K236" s="370">
        <v>12</v>
      </c>
      <c r="L236" s="338"/>
      <c r="M236" s="370"/>
      <c r="N236" s="370"/>
      <c r="O236" s="338" t="s">
        <v>422</v>
      </c>
      <c r="P236" s="338" t="s">
        <v>422</v>
      </c>
      <c r="Q236" s="338" t="s">
        <v>422</v>
      </c>
      <c r="R236" s="338" t="s">
        <v>1851</v>
      </c>
      <c r="S236" s="338" t="s">
        <v>4</v>
      </c>
      <c r="T236" s="338" t="s">
        <v>1283</v>
      </c>
      <c r="U236" s="198" t="s">
        <v>1852</v>
      </c>
      <c r="V236" s="371" t="s">
        <v>36</v>
      </c>
      <c r="W236" s="371"/>
      <c r="X236" s="338"/>
      <c r="Y236" s="353"/>
      <c r="Z236" s="353"/>
      <c r="AA236" s="353"/>
      <c r="AB236" s="353"/>
      <c r="AC236" s="353"/>
      <c r="AD236" s="353"/>
      <c r="AE236" s="353"/>
      <c r="AF236" s="353"/>
      <c r="AG236" s="353"/>
      <c r="AH236" s="353"/>
      <c r="AI236" s="353"/>
      <c r="AJ236" s="353"/>
      <c r="AK236" s="353"/>
      <c r="AL236" s="353"/>
      <c r="AM236" s="353"/>
      <c r="AN236" s="353"/>
      <c r="AO236" s="353"/>
      <c r="AP236" s="353"/>
      <c r="AQ236" s="353"/>
      <c r="AR236" s="353"/>
      <c r="AS236" s="353"/>
      <c r="AT236" s="353"/>
      <c r="AU236" s="353"/>
      <c r="AV236" s="353"/>
      <c r="AW236" s="353"/>
      <c r="AX236" s="353"/>
      <c r="AY236" s="353"/>
      <c r="AZ236" s="353"/>
      <c r="BA236" s="353"/>
    </row>
    <row r="237" spans="1:53" s="367" customFormat="1" ht="74.599999999999994" x14ac:dyDescent="0.3">
      <c r="A237" s="367" t="s">
        <v>1316</v>
      </c>
      <c r="B237" s="384" t="s">
        <v>1853</v>
      </c>
      <c r="C237" s="198" t="s">
        <v>1854</v>
      </c>
      <c r="D237" s="338">
        <v>922905</v>
      </c>
      <c r="E237" s="416"/>
      <c r="F237" s="416"/>
      <c r="G237" s="368">
        <v>42551</v>
      </c>
      <c r="H237" s="338"/>
      <c r="I237" s="369">
        <v>92</v>
      </c>
      <c r="J237" s="370"/>
      <c r="K237" s="370">
        <v>11</v>
      </c>
      <c r="L237" s="338"/>
      <c r="M237" s="370"/>
      <c r="N237" s="370"/>
      <c r="O237" s="338" t="s">
        <v>422</v>
      </c>
      <c r="P237" s="338" t="s">
        <v>422</v>
      </c>
      <c r="Q237" s="338" t="s">
        <v>422</v>
      </c>
      <c r="R237" s="338" t="s">
        <v>1851</v>
      </c>
      <c r="S237" s="338" t="s">
        <v>4</v>
      </c>
      <c r="T237" s="338" t="s">
        <v>1283</v>
      </c>
      <c r="U237" s="198" t="s">
        <v>1855</v>
      </c>
      <c r="V237" s="371" t="s">
        <v>36</v>
      </c>
      <c r="W237" s="371"/>
      <c r="X237" s="338"/>
      <c r="Y237" s="353"/>
      <c r="Z237" s="353"/>
      <c r="AA237" s="353"/>
      <c r="AB237" s="353"/>
      <c r="AC237" s="353"/>
      <c r="AD237" s="353"/>
      <c r="AE237" s="353"/>
      <c r="AF237" s="353"/>
      <c r="AG237" s="353"/>
      <c r="AH237" s="353"/>
      <c r="AI237" s="353"/>
      <c r="AJ237" s="353"/>
      <c r="AK237" s="353"/>
      <c r="AL237" s="353"/>
      <c r="AM237" s="353"/>
      <c r="AN237" s="353"/>
      <c r="AO237" s="353"/>
      <c r="AP237" s="353"/>
      <c r="AQ237" s="353"/>
      <c r="AR237" s="353"/>
      <c r="AS237" s="353"/>
      <c r="AT237" s="353"/>
      <c r="AU237" s="353"/>
      <c r="AV237" s="353"/>
      <c r="AW237" s="353"/>
      <c r="AX237" s="353"/>
      <c r="AY237" s="353"/>
      <c r="AZ237" s="353"/>
      <c r="BA237" s="353"/>
    </row>
    <row r="238" spans="1:53" s="367" customFormat="1" ht="74.599999999999994" x14ac:dyDescent="0.3">
      <c r="A238" s="367" t="s">
        <v>1316</v>
      </c>
      <c r="B238" s="384" t="s">
        <v>1856</v>
      </c>
      <c r="C238" s="198" t="s">
        <v>1857</v>
      </c>
      <c r="D238" s="338">
        <v>922906</v>
      </c>
      <c r="E238" s="416"/>
      <c r="F238" s="416"/>
      <c r="G238" s="368">
        <v>42551</v>
      </c>
      <c r="H238" s="338"/>
      <c r="I238" s="369">
        <v>21</v>
      </c>
      <c r="J238" s="370"/>
      <c r="K238" s="370">
        <v>1</v>
      </c>
      <c r="L238" s="338"/>
      <c r="M238" s="370"/>
      <c r="N238" s="370"/>
      <c r="O238" s="338" t="s">
        <v>422</v>
      </c>
      <c r="P238" s="338" t="s">
        <v>422</v>
      </c>
      <c r="Q238" s="338" t="s">
        <v>422</v>
      </c>
      <c r="R238" s="338" t="s">
        <v>1851</v>
      </c>
      <c r="S238" s="338" t="s">
        <v>4</v>
      </c>
      <c r="T238" s="338" t="s">
        <v>1283</v>
      </c>
      <c r="U238" s="198" t="s">
        <v>1858</v>
      </c>
      <c r="V238" s="371" t="s">
        <v>36</v>
      </c>
      <c r="W238" s="371"/>
      <c r="X238" s="338"/>
      <c r="Y238" s="353"/>
      <c r="Z238" s="353"/>
      <c r="AA238" s="353"/>
      <c r="AB238" s="353"/>
      <c r="AC238" s="353"/>
      <c r="AD238" s="353"/>
      <c r="AE238" s="353"/>
      <c r="AF238" s="353"/>
      <c r="AG238" s="353"/>
      <c r="AH238" s="353"/>
      <c r="AI238" s="353"/>
      <c r="AJ238" s="353"/>
      <c r="AK238" s="353"/>
      <c r="AL238" s="353"/>
      <c r="AM238" s="353"/>
      <c r="AN238" s="353"/>
      <c r="AO238" s="353"/>
      <c r="AP238" s="353"/>
      <c r="AQ238" s="353"/>
      <c r="AR238" s="353"/>
      <c r="AS238" s="353"/>
      <c r="AT238" s="353"/>
      <c r="AU238" s="353"/>
      <c r="AV238" s="353"/>
      <c r="AW238" s="353"/>
      <c r="AX238" s="353"/>
      <c r="AY238" s="353"/>
      <c r="AZ238" s="353"/>
      <c r="BA238" s="353"/>
    </row>
    <row r="239" spans="1:53" s="367" customFormat="1" ht="74.599999999999994" x14ac:dyDescent="0.3">
      <c r="A239" s="367" t="s">
        <v>1316</v>
      </c>
      <c r="B239" s="384" t="s">
        <v>1859</v>
      </c>
      <c r="C239" s="198" t="s">
        <v>1860</v>
      </c>
      <c r="D239" s="338">
        <v>922907</v>
      </c>
      <c r="E239" s="416"/>
      <c r="F239" s="416"/>
      <c r="G239" s="368">
        <v>42551</v>
      </c>
      <c r="H239" s="338"/>
      <c r="I239" s="369">
        <v>48</v>
      </c>
      <c r="J239" s="370"/>
      <c r="K239" s="370">
        <v>7</v>
      </c>
      <c r="L239" s="338"/>
      <c r="M239" s="370"/>
      <c r="N239" s="370"/>
      <c r="O239" s="338" t="s">
        <v>422</v>
      </c>
      <c r="P239" s="338" t="s">
        <v>422</v>
      </c>
      <c r="Q239" s="338" t="s">
        <v>422</v>
      </c>
      <c r="R239" s="338" t="s">
        <v>1851</v>
      </c>
      <c r="S239" s="338" t="s">
        <v>4</v>
      </c>
      <c r="T239" s="338" t="s">
        <v>1283</v>
      </c>
      <c r="U239" s="198" t="s">
        <v>1861</v>
      </c>
      <c r="V239" s="371" t="s">
        <v>36</v>
      </c>
      <c r="W239" s="371"/>
      <c r="X239" s="338"/>
      <c r="Y239" s="353"/>
      <c r="Z239" s="353"/>
      <c r="AA239" s="353"/>
      <c r="AB239" s="353"/>
      <c r="AC239" s="353"/>
      <c r="AD239" s="353"/>
      <c r="AE239" s="353"/>
      <c r="AF239" s="353"/>
      <c r="AG239" s="353"/>
      <c r="AH239" s="353"/>
      <c r="AI239" s="353"/>
      <c r="AJ239" s="353"/>
      <c r="AK239" s="353"/>
      <c r="AL239" s="353"/>
      <c r="AM239" s="353"/>
      <c r="AN239" s="353"/>
      <c r="AO239" s="353"/>
      <c r="AP239" s="353"/>
      <c r="AQ239" s="353"/>
      <c r="AR239" s="353"/>
      <c r="AS239" s="353"/>
      <c r="AT239" s="353"/>
      <c r="AU239" s="353"/>
      <c r="AV239" s="353"/>
      <c r="AW239" s="353"/>
      <c r="AX239" s="353"/>
      <c r="AY239" s="353"/>
      <c r="AZ239" s="353"/>
      <c r="BA239" s="353"/>
    </row>
    <row r="240" spans="1:53" s="367" customFormat="1" ht="74.599999999999994" x14ac:dyDescent="0.3">
      <c r="A240" s="367" t="s">
        <v>1316</v>
      </c>
      <c r="B240" s="384" t="s">
        <v>1862</v>
      </c>
      <c r="C240" s="198" t="s">
        <v>1863</v>
      </c>
      <c r="D240" s="338">
        <v>922908</v>
      </c>
      <c r="E240" s="416"/>
      <c r="F240" s="416"/>
      <c r="G240" s="368">
        <v>42551</v>
      </c>
      <c r="H240" s="338"/>
      <c r="I240" s="369">
        <v>21</v>
      </c>
      <c r="J240" s="370"/>
      <c r="K240" s="370">
        <v>1</v>
      </c>
      <c r="L240" s="338"/>
      <c r="M240" s="370"/>
      <c r="N240" s="370"/>
      <c r="O240" s="338" t="s">
        <v>422</v>
      </c>
      <c r="P240" s="338" t="s">
        <v>422</v>
      </c>
      <c r="Q240" s="338" t="s">
        <v>422</v>
      </c>
      <c r="R240" s="338" t="s">
        <v>1851</v>
      </c>
      <c r="S240" s="338" t="s">
        <v>4</v>
      </c>
      <c r="T240" s="338" t="s">
        <v>1283</v>
      </c>
      <c r="U240" s="198" t="s">
        <v>1858</v>
      </c>
      <c r="V240" s="371" t="s">
        <v>36</v>
      </c>
      <c r="W240" s="371"/>
      <c r="X240" s="338"/>
      <c r="Y240" s="353"/>
      <c r="Z240" s="353"/>
      <c r="AA240" s="353"/>
      <c r="AB240" s="353"/>
      <c r="AC240" s="353"/>
      <c r="AD240" s="353"/>
      <c r="AE240" s="353"/>
      <c r="AF240" s="353"/>
      <c r="AG240" s="353"/>
      <c r="AH240" s="353"/>
      <c r="AI240" s="353"/>
      <c r="AJ240" s="353"/>
      <c r="AK240" s="353"/>
      <c r="AL240" s="353"/>
      <c r="AM240" s="353"/>
      <c r="AN240" s="353"/>
      <c r="AO240" s="353"/>
      <c r="AP240" s="353"/>
      <c r="AQ240" s="353"/>
      <c r="AR240" s="353"/>
      <c r="AS240" s="353"/>
      <c r="AT240" s="353"/>
      <c r="AU240" s="353"/>
      <c r="AV240" s="353"/>
      <c r="AW240" s="353"/>
      <c r="AX240" s="353"/>
      <c r="AY240" s="353"/>
      <c r="AZ240" s="353"/>
      <c r="BA240" s="353"/>
    </row>
    <row r="241" spans="1:53" s="367" customFormat="1" ht="74.599999999999994" x14ac:dyDescent="0.3">
      <c r="A241" s="367" t="s">
        <v>1316</v>
      </c>
      <c r="B241" s="384" t="s">
        <v>1864</v>
      </c>
      <c r="C241" s="198" t="s">
        <v>1865</v>
      </c>
      <c r="D241" s="338">
        <v>922909</v>
      </c>
      <c r="E241" s="416"/>
      <c r="F241" s="416"/>
      <c r="G241" s="368">
        <v>42551</v>
      </c>
      <c r="H241" s="338"/>
      <c r="I241" s="369">
        <v>9</v>
      </c>
      <c r="J241" s="370"/>
      <c r="K241" s="370">
        <v>10</v>
      </c>
      <c r="L241" s="338"/>
      <c r="M241" s="370"/>
      <c r="N241" s="370"/>
      <c r="O241" s="338" t="s">
        <v>422</v>
      </c>
      <c r="P241" s="338" t="s">
        <v>422</v>
      </c>
      <c r="Q241" s="338" t="s">
        <v>422</v>
      </c>
      <c r="R241" s="338" t="s">
        <v>1851</v>
      </c>
      <c r="S241" s="338" t="s">
        <v>4</v>
      </c>
      <c r="T241" s="338" t="s">
        <v>1283</v>
      </c>
      <c r="U241" s="198" t="s">
        <v>1866</v>
      </c>
      <c r="V241" s="371" t="s">
        <v>36</v>
      </c>
      <c r="W241" s="371"/>
      <c r="X241" s="338"/>
      <c r="Y241" s="353"/>
      <c r="Z241" s="353"/>
      <c r="AA241" s="353"/>
      <c r="AB241" s="353"/>
      <c r="AC241" s="353"/>
      <c r="AD241" s="353"/>
      <c r="AE241" s="353"/>
      <c r="AF241" s="353"/>
      <c r="AG241" s="353"/>
      <c r="AH241" s="353"/>
      <c r="AI241" s="353"/>
      <c r="AJ241" s="353"/>
      <c r="AK241" s="353"/>
      <c r="AL241" s="353"/>
      <c r="AM241" s="353"/>
      <c r="AN241" s="353"/>
      <c r="AO241" s="353"/>
      <c r="AP241" s="353"/>
      <c r="AQ241" s="353"/>
      <c r="AR241" s="353"/>
      <c r="AS241" s="353"/>
      <c r="AT241" s="353"/>
      <c r="AU241" s="353"/>
      <c r="AV241" s="353"/>
      <c r="AW241" s="353"/>
      <c r="AX241" s="353"/>
      <c r="AY241" s="353"/>
      <c r="AZ241" s="353"/>
      <c r="BA241" s="353"/>
    </row>
    <row r="242" spans="1:53" s="367" customFormat="1" ht="74.599999999999994" x14ac:dyDescent="0.3">
      <c r="A242" s="367" t="s">
        <v>1316</v>
      </c>
      <c r="B242" s="384" t="s">
        <v>1867</v>
      </c>
      <c r="C242" s="198" t="s">
        <v>1868</v>
      </c>
      <c r="D242" s="338">
        <v>922910</v>
      </c>
      <c r="E242" s="416"/>
      <c r="F242" s="416"/>
      <c r="G242" s="368">
        <v>42551</v>
      </c>
      <c r="H242" s="338"/>
      <c r="I242" s="369">
        <v>18</v>
      </c>
      <c r="J242" s="370"/>
      <c r="K242" s="370">
        <v>1.6</v>
      </c>
      <c r="L242" s="338"/>
      <c r="M242" s="370"/>
      <c r="N242" s="370"/>
      <c r="O242" s="338" t="s">
        <v>422</v>
      </c>
      <c r="P242" s="338" t="s">
        <v>422</v>
      </c>
      <c r="Q242" s="338" t="s">
        <v>422</v>
      </c>
      <c r="R242" s="338" t="s">
        <v>1851</v>
      </c>
      <c r="S242" s="338" t="s">
        <v>4</v>
      </c>
      <c r="T242" s="338" t="s">
        <v>1283</v>
      </c>
      <c r="U242" s="198" t="s">
        <v>1869</v>
      </c>
      <c r="V242" s="371" t="s">
        <v>36</v>
      </c>
      <c r="W242" s="371"/>
      <c r="X242" s="338"/>
      <c r="Y242" s="353"/>
      <c r="Z242" s="353"/>
      <c r="AA242" s="353"/>
      <c r="AB242" s="353"/>
      <c r="AC242" s="353"/>
      <c r="AD242" s="353"/>
      <c r="AE242" s="353"/>
      <c r="AF242" s="353"/>
      <c r="AG242" s="353"/>
      <c r="AH242" s="353"/>
      <c r="AI242" s="353"/>
      <c r="AJ242" s="353"/>
      <c r="AK242" s="353"/>
      <c r="AL242" s="353"/>
      <c r="AM242" s="353"/>
      <c r="AN242" s="353"/>
      <c r="AO242" s="353"/>
      <c r="AP242" s="353"/>
      <c r="AQ242" s="353"/>
      <c r="AR242" s="353"/>
      <c r="AS242" s="353"/>
      <c r="AT242" s="353"/>
      <c r="AU242" s="353"/>
      <c r="AV242" s="353"/>
      <c r="AW242" s="353"/>
      <c r="AX242" s="353"/>
      <c r="AY242" s="353"/>
      <c r="AZ242" s="353"/>
      <c r="BA242" s="353"/>
    </row>
    <row r="243" spans="1:53" s="367" customFormat="1" ht="37.299999999999997" x14ac:dyDescent="0.3">
      <c r="A243" s="367" t="s">
        <v>1316</v>
      </c>
      <c r="B243" s="384" t="s">
        <v>1870</v>
      </c>
      <c r="C243" s="198" t="s">
        <v>1871</v>
      </c>
      <c r="D243" s="338">
        <v>922911</v>
      </c>
      <c r="E243" s="416"/>
      <c r="F243" s="416"/>
      <c r="G243" s="368">
        <v>42551</v>
      </c>
      <c r="H243" s="338"/>
      <c r="I243" s="369">
        <v>860</v>
      </c>
      <c r="J243" s="370"/>
      <c r="K243" s="370"/>
      <c r="L243" s="338"/>
      <c r="M243" s="370"/>
      <c r="N243" s="370"/>
      <c r="O243" s="338" t="s">
        <v>422</v>
      </c>
      <c r="P243" s="338" t="s">
        <v>422</v>
      </c>
      <c r="Q243" s="338" t="s">
        <v>422</v>
      </c>
      <c r="R243" s="338" t="s">
        <v>1851</v>
      </c>
      <c r="S243" s="338" t="s">
        <v>4</v>
      </c>
      <c r="T243" s="338" t="s">
        <v>1283</v>
      </c>
      <c r="U243" s="198" t="s">
        <v>1872</v>
      </c>
      <c r="V243" s="371" t="s">
        <v>36</v>
      </c>
      <c r="W243" s="371"/>
      <c r="X243" s="338"/>
      <c r="Y243" s="353"/>
      <c r="Z243" s="353"/>
      <c r="AA243" s="353"/>
      <c r="AB243" s="353"/>
      <c r="AC243" s="353"/>
      <c r="AD243" s="353"/>
      <c r="AE243" s="353"/>
      <c r="AF243" s="353"/>
      <c r="AG243" s="353"/>
      <c r="AH243" s="353"/>
      <c r="AI243" s="353"/>
      <c r="AJ243" s="353"/>
      <c r="AK243" s="353"/>
      <c r="AL243" s="353"/>
      <c r="AM243" s="353"/>
      <c r="AN243" s="353"/>
      <c r="AO243" s="353"/>
      <c r="AP243" s="353"/>
      <c r="AQ243" s="353"/>
      <c r="AR243" s="353"/>
      <c r="AS243" s="353"/>
      <c r="AT243" s="353"/>
      <c r="AU243" s="353"/>
      <c r="AV243" s="353"/>
      <c r="AW243" s="353"/>
      <c r="AX243" s="353"/>
      <c r="AY243" s="353"/>
      <c r="AZ243" s="353"/>
      <c r="BA243" s="353"/>
    </row>
    <row r="244" spans="1:53" s="367" customFormat="1" ht="24.9" x14ac:dyDescent="0.3">
      <c r="A244" s="367" t="s">
        <v>1296</v>
      </c>
      <c r="B244" s="384" t="s">
        <v>1873</v>
      </c>
      <c r="C244" s="198" t="s">
        <v>1874</v>
      </c>
      <c r="D244" s="338">
        <v>98420102096</v>
      </c>
      <c r="E244" s="416"/>
      <c r="F244" s="416"/>
      <c r="G244" s="368">
        <v>41182</v>
      </c>
      <c r="H244" s="338"/>
      <c r="I244" s="369">
        <v>256</v>
      </c>
      <c r="J244" s="370"/>
      <c r="K244" s="370"/>
      <c r="L244" s="338"/>
      <c r="M244" s="370"/>
      <c r="N244" s="370"/>
      <c r="O244" s="338" t="s">
        <v>422</v>
      </c>
      <c r="P244" s="338" t="s">
        <v>422</v>
      </c>
      <c r="Q244" s="338" t="s">
        <v>422</v>
      </c>
      <c r="R244" s="338" t="s">
        <v>1510</v>
      </c>
      <c r="S244" s="338" t="s">
        <v>4</v>
      </c>
      <c r="T244" s="338" t="s">
        <v>1283</v>
      </c>
      <c r="U244" s="198" t="s">
        <v>1875</v>
      </c>
      <c r="V244" s="371" t="s">
        <v>36</v>
      </c>
      <c r="W244" s="371"/>
      <c r="X244" s="338"/>
      <c r="Y244" s="353"/>
      <c r="Z244" s="353"/>
      <c r="AA244" s="353"/>
      <c r="AB244" s="353"/>
      <c r="AC244" s="353"/>
      <c r="AD244" s="353"/>
      <c r="AE244" s="353"/>
      <c r="AF244" s="353"/>
      <c r="AG244" s="353"/>
      <c r="AH244" s="353"/>
      <c r="AI244" s="353"/>
      <c r="AJ244" s="353"/>
      <c r="AK244" s="353"/>
      <c r="AL244" s="353"/>
      <c r="AM244" s="353"/>
      <c r="AN244" s="353"/>
      <c r="AO244" s="353"/>
      <c r="AP244" s="353"/>
      <c r="AQ244" s="353"/>
      <c r="AR244" s="353"/>
      <c r="AS244" s="353"/>
      <c r="AT244" s="353"/>
      <c r="AU244" s="353"/>
      <c r="AV244" s="353"/>
      <c r="AW244" s="353"/>
      <c r="AX244" s="353"/>
      <c r="AY244" s="353"/>
      <c r="AZ244" s="353"/>
      <c r="BA244" s="353"/>
    </row>
    <row r="245" spans="1:53" s="367" customFormat="1" ht="62.15" x14ac:dyDescent="0.3">
      <c r="A245" s="367" t="s">
        <v>1296</v>
      </c>
      <c r="B245" s="384" t="s">
        <v>1876</v>
      </c>
      <c r="C245" s="198" t="s">
        <v>1877</v>
      </c>
      <c r="D245" s="338">
        <v>98420102099</v>
      </c>
      <c r="E245" s="416"/>
      <c r="F245" s="416"/>
      <c r="G245" s="368">
        <v>41182</v>
      </c>
      <c r="H245" s="338"/>
      <c r="I245" s="338" t="s">
        <v>422</v>
      </c>
      <c r="J245" s="338" t="s">
        <v>422</v>
      </c>
      <c r="K245" s="338" t="s">
        <v>422</v>
      </c>
      <c r="L245" s="338">
        <v>82</v>
      </c>
      <c r="M245" s="338" t="s">
        <v>422</v>
      </c>
      <c r="N245" s="338"/>
      <c r="O245" s="338" t="s">
        <v>422</v>
      </c>
      <c r="P245" s="338" t="s">
        <v>422</v>
      </c>
      <c r="Q245" s="338" t="s">
        <v>422</v>
      </c>
      <c r="R245" s="338" t="s">
        <v>1510</v>
      </c>
      <c r="S245" s="338" t="s">
        <v>4</v>
      </c>
      <c r="T245" s="338" t="s">
        <v>1283</v>
      </c>
      <c r="U245" s="198" t="s">
        <v>1878</v>
      </c>
      <c r="V245" s="371" t="s">
        <v>36</v>
      </c>
      <c r="W245" s="371"/>
      <c r="X245" s="338"/>
      <c r="Y245" s="353"/>
      <c r="Z245" s="353"/>
      <c r="AA245" s="353"/>
      <c r="AB245" s="353"/>
      <c r="AC245" s="353"/>
      <c r="AD245" s="353"/>
      <c r="AE245" s="353"/>
      <c r="AF245" s="353"/>
      <c r="AG245" s="353"/>
      <c r="AH245" s="353"/>
      <c r="AI245" s="353"/>
      <c r="AJ245" s="353"/>
      <c r="AK245" s="353"/>
      <c r="AL245" s="353"/>
      <c r="AM245" s="353"/>
      <c r="AN245" s="353"/>
      <c r="AO245" s="353"/>
      <c r="AP245" s="353"/>
      <c r="AQ245" s="353"/>
      <c r="AR245" s="353"/>
      <c r="AS245" s="353"/>
      <c r="AT245" s="353"/>
      <c r="AU245" s="353"/>
      <c r="AV245" s="353"/>
      <c r="AW245" s="353"/>
      <c r="AX245" s="353"/>
      <c r="AY245" s="353"/>
      <c r="AZ245" s="353"/>
      <c r="BA245" s="353"/>
    </row>
    <row r="246" spans="1:53" s="367" customFormat="1" ht="62.15" x14ac:dyDescent="0.3">
      <c r="A246" s="367" t="s">
        <v>1296</v>
      </c>
      <c r="B246" s="384" t="s">
        <v>1879</v>
      </c>
      <c r="C246" s="198" t="s">
        <v>1880</v>
      </c>
      <c r="D246" s="338">
        <v>98420102100</v>
      </c>
      <c r="E246" s="416"/>
      <c r="F246" s="416"/>
      <c r="G246" s="368">
        <v>41182</v>
      </c>
      <c r="H246" s="338"/>
      <c r="I246" s="338" t="s">
        <v>422</v>
      </c>
      <c r="J246" s="338" t="s">
        <v>422</v>
      </c>
      <c r="K246" s="338" t="s">
        <v>422</v>
      </c>
      <c r="L246" s="338">
        <v>65.7</v>
      </c>
      <c r="M246" s="338" t="s">
        <v>422</v>
      </c>
      <c r="N246" s="338"/>
      <c r="O246" s="338" t="s">
        <v>422</v>
      </c>
      <c r="P246" s="338" t="s">
        <v>422</v>
      </c>
      <c r="Q246" s="338" t="s">
        <v>422</v>
      </c>
      <c r="R246" s="338" t="s">
        <v>1881</v>
      </c>
      <c r="S246" s="338" t="s">
        <v>4</v>
      </c>
      <c r="T246" s="338" t="s">
        <v>1283</v>
      </c>
      <c r="U246" s="198" t="s">
        <v>1882</v>
      </c>
      <c r="V246" s="371" t="s">
        <v>36</v>
      </c>
      <c r="W246" s="371"/>
      <c r="X246" s="338"/>
      <c r="Y246" s="353"/>
      <c r="Z246" s="353"/>
      <c r="AA246" s="353"/>
      <c r="AB246" s="353"/>
      <c r="AC246" s="353"/>
      <c r="AD246" s="353"/>
      <c r="AE246" s="353"/>
      <c r="AF246" s="353"/>
      <c r="AG246" s="353"/>
      <c r="AH246" s="353"/>
      <c r="AI246" s="353"/>
      <c r="AJ246" s="353"/>
      <c r="AK246" s="353"/>
      <c r="AL246" s="353"/>
      <c r="AM246" s="353"/>
      <c r="AN246" s="353"/>
      <c r="AO246" s="353"/>
      <c r="AP246" s="353"/>
      <c r="AQ246" s="353"/>
      <c r="AR246" s="353"/>
      <c r="AS246" s="353"/>
      <c r="AT246" s="353"/>
      <c r="AU246" s="353"/>
      <c r="AV246" s="353"/>
      <c r="AW246" s="353"/>
      <c r="AX246" s="353"/>
      <c r="AY246" s="353"/>
      <c r="AZ246" s="353"/>
      <c r="BA246" s="353"/>
    </row>
    <row r="247" spans="1:53" s="367" customFormat="1" ht="49.75" x14ac:dyDescent="0.3">
      <c r="A247" s="367" t="s">
        <v>1296</v>
      </c>
      <c r="B247" s="384" t="s">
        <v>1883</v>
      </c>
      <c r="C247" s="198" t="s">
        <v>1884</v>
      </c>
      <c r="D247" s="338">
        <v>98420102101</v>
      </c>
      <c r="E247" s="416"/>
      <c r="F247" s="416"/>
      <c r="G247" s="368">
        <v>41182</v>
      </c>
      <c r="H247" s="338"/>
      <c r="I247" s="338" t="s">
        <v>422</v>
      </c>
      <c r="J247" s="338" t="s">
        <v>422</v>
      </c>
      <c r="K247" s="338" t="s">
        <v>422</v>
      </c>
      <c r="L247" s="338">
        <v>136.69999999999999</v>
      </c>
      <c r="M247" s="338" t="s">
        <v>422</v>
      </c>
      <c r="N247" s="338"/>
      <c r="O247" s="338" t="s">
        <v>422</v>
      </c>
      <c r="P247" s="338" t="s">
        <v>422</v>
      </c>
      <c r="Q247" s="338" t="s">
        <v>422</v>
      </c>
      <c r="R247" s="338" t="s">
        <v>1510</v>
      </c>
      <c r="S247" s="338" t="s">
        <v>4</v>
      </c>
      <c r="T247" s="338" t="s">
        <v>1283</v>
      </c>
      <c r="U247" s="198" t="s">
        <v>1885</v>
      </c>
      <c r="V247" s="371" t="s">
        <v>36</v>
      </c>
      <c r="W247" s="371"/>
      <c r="X247" s="338"/>
      <c r="Y247" s="353"/>
      <c r="Z247" s="353"/>
      <c r="AA247" s="353"/>
      <c r="AB247" s="353"/>
      <c r="AC247" s="353"/>
      <c r="AD247" s="353"/>
      <c r="AE247" s="353"/>
      <c r="AF247" s="353"/>
      <c r="AG247" s="353"/>
      <c r="AH247" s="353"/>
      <c r="AI247" s="353"/>
      <c r="AJ247" s="353"/>
      <c r="AK247" s="353"/>
      <c r="AL247" s="353"/>
      <c r="AM247" s="353"/>
      <c r="AN247" s="353"/>
      <c r="AO247" s="353"/>
      <c r="AP247" s="353"/>
      <c r="AQ247" s="353"/>
      <c r="AR247" s="353"/>
      <c r="AS247" s="353"/>
      <c r="AT247" s="353"/>
      <c r="AU247" s="353"/>
      <c r="AV247" s="353"/>
      <c r="AW247" s="353"/>
      <c r="AX247" s="353"/>
      <c r="AY247" s="353"/>
      <c r="AZ247" s="353"/>
      <c r="BA247" s="353"/>
    </row>
    <row r="248" spans="1:53" s="367" customFormat="1" ht="49.75" x14ac:dyDescent="0.3">
      <c r="A248" s="367" t="s">
        <v>1296</v>
      </c>
      <c r="B248" s="384" t="s">
        <v>1886</v>
      </c>
      <c r="C248" s="198" t="s">
        <v>1887</v>
      </c>
      <c r="D248" s="338">
        <v>98420102102</v>
      </c>
      <c r="E248" s="416"/>
      <c r="F248" s="416"/>
      <c r="G248" s="368">
        <v>41182</v>
      </c>
      <c r="H248" s="338"/>
      <c r="I248" s="338" t="s">
        <v>422</v>
      </c>
      <c r="J248" s="338" t="s">
        <v>422</v>
      </c>
      <c r="K248" s="338" t="s">
        <v>422</v>
      </c>
      <c r="L248" s="338">
        <v>136.69999999999999</v>
      </c>
      <c r="M248" s="338" t="s">
        <v>422</v>
      </c>
      <c r="N248" s="338"/>
      <c r="O248" s="338" t="s">
        <v>422</v>
      </c>
      <c r="P248" s="338" t="s">
        <v>422</v>
      </c>
      <c r="Q248" s="338" t="s">
        <v>422</v>
      </c>
      <c r="R248" s="338" t="s">
        <v>1510</v>
      </c>
      <c r="S248" s="338" t="s">
        <v>4</v>
      </c>
      <c r="T248" s="338" t="s">
        <v>1283</v>
      </c>
      <c r="U248" s="198" t="s">
        <v>1888</v>
      </c>
      <c r="V248" s="371" t="s">
        <v>36</v>
      </c>
      <c r="W248" s="371"/>
      <c r="X248" s="338"/>
      <c r="Y248" s="353"/>
      <c r="Z248" s="353"/>
      <c r="AA248" s="353"/>
      <c r="AB248" s="353"/>
      <c r="AC248" s="353"/>
      <c r="AD248" s="353"/>
      <c r="AE248" s="353"/>
      <c r="AF248" s="353"/>
      <c r="AG248" s="353"/>
      <c r="AH248" s="353"/>
      <c r="AI248" s="353"/>
      <c r="AJ248" s="353"/>
      <c r="AK248" s="353"/>
      <c r="AL248" s="353"/>
      <c r="AM248" s="353"/>
      <c r="AN248" s="353"/>
      <c r="AO248" s="353"/>
      <c r="AP248" s="353"/>
      <c r="AQ248" s="353"/>
      <c r="AR248" s="353"/>
      <c r="AS248" s="353"/>
      <c r="AT248" s="353"/>
      <c r="AU248" s="353"/>
      <c r="AV248" s="353"/>
      <c r="AW248" s="353"/>
      <c r="AX248" s="353"/>
      <c r="AY248" s="353"/>
      <c r="AZ248" s="353"/>
      <c r="BA248" s="353"/>
    </row>
    <row r="249" spans="1:53" s="367" customFormat="1" ht="37.299999999999997" x14ac:dyDescent="0.3">
      <c r="A249" s="367" t="s">
        <v>1296</v>
      </c>
      <c r="B249" s="384" t="s">
        <v>1889</v>
      </c>
      <c r="C249" s="198" t="s">
        <v>1890</v>
      </c>
      <c r="D249" s="338">
        <v>98420102104</v>
      </c>
      <c r="E249" s="416"/>
      <c r="F249" s="416"/>
      <c r="G249" s="368">
        <v>41182</v>
      </c>
      <c r="H249" s="338"/>
      <c r="I249" s="369">
        <v>332</v>
      </c>
      <c r="J249" s="370"/>
      <c r="K249" s="370"/>
      <c r="L249" s="338"/>
      <c r="M249" s="370"/>
      <c r="N249" s="370"/>
      <c r="O249" s="338" t="s">
        <v>422</v>
      </c>
      <c r="P249" s="338" t="s">
        <v>422</v>
      </c>
      <c r="Q249" s="338" t="s">
        <v>422</v>
      </c>
      <c r="R249" s="338" t="s">
        <v>1510</v>
      </c>
      <c r="S249" s="338" t="s">
        <v>4</v>
      </c>
      <c r="T249" s="338" t="s">
        <v>1283</v>
      </c>
      <c r="U249" s="198" t="s">
        <v>1891</v>
      </c>
      <c r="V249" s="371" t="s">
        <v>36</v>
      </c>
      <c r="W249" s="371"/>
      <c r="X249" s="338"/>
      <c r="Y249" s="353"/>
      <c r="Z249" s="353"/>
      <c r="AA249" s="353"/>
      <c r="AB249" s="353"/>
      <c r="AC249" s="353"/>
      <c r="AD249" s="353"/>
      <c r="AE249" s="353"/>
      <c r="AF249" s="353"/>
      <c r="AG249" s="353"/>
      <c r="AH249" s="353"/>
      <c r="AI249" s="353"/>
      <c r="AJ249" s="353"/>
      <c r="AK249" s="353"/>
      <c r="AL249" s="353"/>
      <c r="AM249" s="353"/>
      <c r="AN249" s="353"/>
      <c r="AO249" s="353"/>
      <c r="AP249" s="353"/>
      <c r="AQ249" s="353"/>
      <c r="AR249" s="353"/>
      <c r="AS249" s="353"/>
      <c r="AT249" s="353"/>
      <c r="AU249" s="353"/>
      <c r="AV249" s="353"/>
      <c r="AW249" s="353"/>
      <c r="AX249" s="353"/>
      <c r="AY249" s="353"/>
      <c r="AZ249" s="353"/>
      <c r="BA249" s="353"/>
    </row>
    <row r="250" spans="1:53" s="367" customFormat="1" ht="24.9" x14ac:dyDescent="0.3">
      <c r="A250" s="367" t="s">
        <v>1296</v>
      </c>
      <c r="B250" s="384" t="s">
        <v>1892</v>
      </c>
      <c r="C250" s="198" t="s">
        <v>1893</v>
      </c>
      <c r="D250" s="338">
        <v>98420104050</v>
      </c>
      <c r="E250" s="416"/>
      <c r="F250" s="416"/>
      <c r="G250" s="368">
        <v>41639</v>
      </c>
      <c r="H250" s="338"/>
      <c r="I250" s="338" t="s">
        <v>422</v>
      </c>
      <c r="J250" s="338" t="s">
        <v>422</v>
      </c>
      <c r="K250" s="338" t="s">
        <v>422</v>
      </c>
      <c r="L250" s="338"/>
      <c r="M250" s="370">
        <v>50</v>
      </c>
      <c r="N250" s="370"/>
      <c r="O250" s="338" t="s">
        <v>422</v>
      </c>
      <c r="P250" s="338" t="s">
        <v>422</v>
      </c>
      <c r="Q250" s="338" t="s">
        <v>422</v>
      </c>
      <c r="R250" s="392" t="s">
        <v>1517</v>
      </c>
      <c r="S250" s="338" t="s">
        <v>4</v>
      </c>
      <c r="T250" s="338" t="s">
        <v>1283</v>
      </c>
      <c r="U250" s="198" t="s">
        <v>1894</v>
      </c>
      <c r="V250" s="371" t="s">
        <v>36</v>
      </c>
      <c r="W250" s="371"/>
      <c r="X250" s="338"/>
      <c r="Y250" s="353"/>
      <c r="Z250" s="353"/>
      <c r="AA250" s="353"/>
      <c r="AB250" s="353"/>
      <c r="AC250" s="353"/>
      <c r="AD250" s="353"/>
      <c r="AE250" s="353"/>
      <c r="AF250" s="353"/>
      <c r="AG250" s="353"/>
      <c r="AH250" s="353"/>
      <c r="AI250" s="353"/>
      <c r="AJ250" s="353"/>
      <c r="AK250" s="353"/>
      <c r="AL250" s="353"/>
      <c r="AM250" s="353"/>
      <c r="AN250" s="353"/>
      <c r="AO250" s="353"/>
      <c r="AP250" s="353"/>
      <c r="AQ250" s="353"/>
      <c r="AR250" s="353"/>
      <c r="AS250" s="353"/>
      <c r="AT250" s="353"/>
      <c r="AU250" s="353"/>
      <c r="AV250" s="353"/>
      <c r="AW250" s="353"/>
      <c r="AX250" s="353"/>
      <c r="AY250" s="353"/>
      <c r="AZ250" s="353"/>
      <c r="BA250" s="353"/>
    </row>
    <row r="251" spans="1:53" s="367" customFormat="1" ht="24.9" x14ac:dyDescent="0.3">
      <c r="A251" s="367" t="s">
        <v>1296</v>
      </c>
      <c r="B251" s="384" t="s">
        <v>1895</v>
      </c>
      <c r="C251" s="198" t="s">
        <v>1896</v>
      </c>
      <c r="D251" s="338">
        <v>98420104051</v>
      </c>
      <c r="E251" s="416"/>
      <c r="F251" s="416"/>
      <c r="G251" s="368">
        <v>41639</v>
      </c>
      <c r="H251" s="338"/>
      <c r="I251" s="338" t="s">
        <v>422</v>
      </c>
      <c r="J251" s="338" t="s">
        <v>422</v>
      </c>
      <c r="K251" s="338" t="s">
        <v>422</v>
      </c>
      <c r="L251" s="338"/>
      <c r="M251" s="370">
        <v>50</v>
      </c>
      <c r="N251" s="370"/>
      <c r="O251" s="338" t="s">
        <v>422</v>
      </c>
      <c r="P251" s="338" t="s">
        <v>422</v>
      </c>
      <c r="Q251" s="338" t="s">
        <v>422</v>
      </c>
      <c r="R251" s="392" t="s">
        <v>1517</v>
      </c>
      <c r="S251" s="338" t="s">
        <v>4</v>
      </c>
      <c r="T251" s="338" t="s">
        <v>1283</v>
      </c>
      <c r="U251" s="198" t="s">
        <v>1897</v>
      </c>
      <c r="V251" s="371" t="s">
        <v>36</v>
      </c>
      <c r="W251" s="371"/>
      <c r="X251" s="338"/>
      <c r="Y251" s="353"/>
      <c r="Z251" s="353"/>
      <c r="AA251" s="353"/>
      <c r="AB251" s="353"/>
      <c r="AC251" s="353"/>
      <c r="AD251" s="353"/>
      <c r="AE251" s="353"/>
      <c r="AF251" s="353"/>
      <c r="AG251" s="353"/>
      <c r="AH251" s="353"/>
      <c r="AI251" s="353"/>
      <c r="AJ251" s="353"/>
      <c r="AK251" s="353"/>
      <c r="AL251" s="353"/>
      <c r="AM251" s="353"/>
      <c r="AN251" s="353"/>
      <c r="AO251" s="353"/>
      <c r="AP251" s="353"/>
      <c r="AQ251" s="353"/>
      <c r="AR251" s="353"/>
      <c r="AS251" s="353"/>
      <c r="AT251" s="353"/>
      <c r="AU251" s="353"/>
      <c r="AV251" s="353"/>
      <c r="AW251" s="353"/>
      <c r="AX251" s="353"/>
      <c r="AY251" s="353"/>
      <c r="AZ251" s="353"/>
      <c r="BA251" s="353"/>
    </row>
    <row r="252" spans="1:53" s="367" customFormat="1" ht="24.9" x14ac:dyDescent="0.3">
      <c r="A252" s="367" t="s">
        <v>1296</v>
      </c>
      <c r="B252" s="384" t="s">
        <v>1898</v>
      </c>
      <c r="C252" s="198" t="s">
        <v>1896</v>
      </c>
      <c r="D252" s="338">
        <v>98420104052</v>
      </c>
      <c r="E252" s="416"/>
      <c r="F252" s="416"/>
      <c r="G252" s="368">
        <v>41639</v>
      </c>
      <c r="H252" s="338"/>
      <c r="I252" s="338" t="s">
        <v>422</v>
      </c>
      <c r="J252" s="338" t="s">
        <v>422</v>
      </c>
      <c r="K252" s="338" t="s">
        <v>422</v>
      </c>
      <c r="L252" s="338"/>
      <c r="M252" s="370">
        <v>50</v>
      </c>
      <c r="N252" s="370"/>
      <c r="O252" s="338" t="s">
        <v>422</v>
      </c>
      <c r="P252" s="338" t="s">
        <v>422</v>
      </c>
      <c r="Q252" s="338" t="s">
        <v>422</v>
      </c>
      <c r="R252" s="392" t="s">
        <v>1517</v>
      </c>
      <c r="S252" s="338" t="s">
        <v>4</v>
      </c>
      <c r="T252" s="338" t="s">
        <v>1283</v>
      </c>
      <c r="U252" s="198" t="s">
        <v>1897</v>
      </c>
      <c r="V252" s="371" t="s">
        <v>36</v>
      </c>
      <c r="W252" s="371"/>
      <c r="X252" s="338"/>
      <c r="Y252" s="353"/>
      <c r="Z252" s="353"/>
      <c r="AA252" s="353"/>
      <c r="AB252" s="353"/>
      <c r="AC252" s="353"/>
      <c r="AD252" s="353"/>
      <c r="AE252" s="353"/>
      <c r="AF252" s="353"/>
      <c r="AG252" s="353"/>
      <c r="AH252" s="353"/>
      <c r="AI252" s="353"/>
      <c r="AJ252" s="353"/>
      <c r="AK252" s="353"/>
      <c r="AL252" s="353"/>
      <c r="AM252" s="353"/>
      <c r="AN252" s="353"/>
      <c r="AO252" s="353"/>
      <c r="AP252" s="353"/>
      <c r="AQ252" s="353"/>
      <c r="AR252" s="353"/>
      <c r="AS252" s="353"/>
      <c r="AT252" s="353"/>
      <c r="AU252" s="353"/>
      <c r="AV252" s="353"/>
      <c r="AW252" s="353"/>
      <c r="AX252" s="353"/>
      <c r="AY252" s="353"/>
      <c r="AZ252" s="353"/>
      <c r="BA252" s="353"/>
    </row>
    <row r="253" spans="1:53" s="367" customFormat="1" ht="37.299999999999997" x14ac:dyDescent="0.3">
      <c r="A253" s="367" t="s">
        <v>1296</v>
      </c>
      <c r="B253" s="384" t="s">
        <v>1899</v>
      </c>
      <c r="C253" s="198" t="s">
        <v>1900</v>
      </c>
      <c r="D253" s="338">
        <v>98420104562</v>
      </c>
      <c r="E253" s="416"/>
      <c r="F253" s="416"/>
      <c r="G253" s="368">
        <v>29526</v>
      </c>
      <c r="H253" s="338"/>
      <c r="I253" s="369" t="s">
        <v>422</v>
      </c>
      <c r="J253" s="369" t="s">
        <v>422</v>
      </c>
      <c r="K253" s="369" t="s">
        <v>422</v>
      </c>
      <c r="L253" s="369" t="s">
        <v>422</v>
      </c>
      <c r="M253" s="369" t="s">
        <v>422</v>
      </c>
      <c r="N253" s="369" t="s">
        <v>422</v>
      </c>
      <c r="O253" s="369" t="s">
        <v>422</v>
      </c>
      <c r="P253" s="338" t="s">
        <v>422</v>
      </c>
      <c r="Q253" s="338" t="s">
        <v>422</v>
      </c>
      <c r="R253" s="338" t="s">
        <v>1400</v>
      </c>
      <c r="S253" s="338" t="s">
        <v>4</v>
      </c>
      <c r="T253" s="338" t="s">
        <v>1283</v>
      </c>
      <c r="U253" s="335" t="s">
        <v>1901</v>
      </c>
      <c r="V253" s="371" t="s">
        <v>36</v>
      </c>
      <c r="W253" s="371"/>
      <c r="X253" s="338"/>
      <c r="Y253" s="353"/>
      <c r="Z253" s="353"/>
      <c r="AA253" s="353"/>
      <c r="AB253" s="353"/>
      <c r="AC253" s="353"/>
      <c r="AD253" s="353"/>
      <c r="AE253" s="353"/>
      <c r="AF253" s="353"/>
      <c r="AG253" s="353"/>
      <c r="AH253" s="353"/>
      <c r="AI253" s="353"/>
      <c r="AJ253" s="353"/>
      <c r="AK253" s="353"/>
      <c r="AL253" s="353"/>
      <c r="AM253" s="353"/>
      <c r="AN253" s="353"/>
      <c r="AO253" s="353"/>
      <c r="AP253" s="353"/>
      <c r="AQ253" s="353"/>
      <c r="AR253" s="353"/>
      <c r="AS253" s="353"/>
      <c r="AT253" s="353"/>
      <c r="AU253" s="353"/>
      <c r="AV253" s="353"/>
      <c r="AW253" s="353"/>
      <c r="AX253" s="353"/>
      <c r="AY253" s="353"/>
      <c r="AZ253" s="353"/>
      <c r="BA253" s="353"/>
    </row>
    <row r="254" spans="1:53" s="367" customFormat="1" ht="37.299999999999997" x14ac:dyDescent="0.3">
      <c r="A254" s="367" t="s">
        <v>1296</v>
      </c>
      <c r="B254" s="384" t="s">
        <v>1902</v>
      </c>
      <c r="C254" s="198" t="s">
        <v>1903</v>
      </c>
      <c r="D254" s="338">
        <v>98420104561</v>
      </c>
      <c r="E254" s="416"/>
      <c r="F254" s="416"/>
      <c r="G254" s="368">
        <v>29526</v>
      </c>
      <c r="H254" s="338"/>
      <c r="I254" s="369" t="s">
        <v>422</v>
      </c>
      <c r="J254" s="369" t="s">
        <v>422</v>
      </c>
      <c r="K254" s="369" t="s">
        <v>422</v>
      </c>
      <c r="L254" s="369" t="s">
        <v>422</v>
      </c>
      <c r="M254" s="369" t="s">
        <v>422</v>
      </c>
      <c r="N254" s="369" t="s">
        <v>422</v>
      </c>
      <c r="O254" s="369" t="s">
        <v>422</v>
      </c>
      <c r="P254" s="338" t="s">
        <v>422</v>
      </c>
      <c r="Q254" s="338" t="s">
        <v>422</v>
      </c>
      <c r="R254" s="338" t="s">
        <v>1400</v>
      </c>
      <c r="S254" s="338" t="s">
        <v>4</v>
      </c>
      <c r="T254" s="338" t="s">
        <v>1283</v>
      </c>
      <c r="U254" s="335" t="s">
        <v>1901</v>
      </c>
      <c r="V254" s="371" t="s">
        <v>36</v>
      </c>
      <c r="W254" s="371"/>
      <c r="X254" s="338"/>
      <c r="Y254" s="353"/>
      <c r="Z254" s="353"/>
      <c r="AA254" s="353"/>
      <c r="AB254" s="353"/>
      <c r="AC254" s="353"/>
      <c r="AD254" s="353"/>
      <c r="AE254" s="353"/>
      <c r="AF254" s="353"/>
      <c r="AG254" s="353"/>
      <c r="AH254" s="353"/>
      <c r="AI254" s="353"/>
      <c r="AJ254" s="353"/>
      <c r="AK254" s="353"/>
      <c r="AL254" s="353"/>
      <c r="AM254" s="353"/>
      <c r="AN254" s="353"/>
      <c r="AO254" s="353"/>
      <c r="AP254" s="353"/>
      <c r="AQ254" s="353"/>
      <c r="AR254" s="353"/>
      <c r="AS254" s="353"/>
      <c r="AT254" s="353"/>
      <c r="AU254" s="353"/>
      <c r="AV254" s="353"/>
      <c r="AW254" s="353"/>
      <c r="AX254" s="353"/>
      <c r="AY254" s="353"/>
      <c r="AZ254" s="353"/>
      <c r="BA254" s="353"/>
    </row>
    <row r="255" spans="1:53" s="367" customFormat="1" ht="62.15" x14ac:dyDescent="0.3">
      <c r="A255" s="367" t="s">
        <v>1278</v>
      </c>
      <c r="B255" s="384" t="s">
        <v>1904</v>
      </c>
      <c r="C255" s="198" t="s">
        <v>1905</v>
      </c>
      <c r="D255" s="372">
        <v>98420105123</v>
      </c>
      <c r="E255" s="372"/>
      <c r="F255" s="372"/>
      <c r="G255" s="368">
        <v>20090</v>
      </c>
      <c r="H255" s="385"/>
      <c r="I255" s="369" t="s">
        <v>422</v>
      </c>
      <c r="J255" s="386" t="s">
        <v>1608</v>
      </c>
      <c r="K255" s="387">
        <v>8</v>
      </c>
      <c r="L255" s="386">
        <v>307.72000000000003</v>
      </c>
      <c r="M255" s="393">
        <v>2461.7600000000002</v>
      </c>
      <c r="N255" s="393"/>
      <c r="O255" s="389" t="s">
        <v>422</v>
      </c>
      <c r="P255" s="338" t="s">
        <v>4</v>
      </c>
      <c r="Q255" s="338" t="s">
        <v>5</v>
      </c>
      <c r="R255" s="338" t="s">
        <v>1417</v>
      </c>
      <c r="S255" s="338" t="s">
        <v>4</v>
      </c>
      <c r="T255" s="338" t="s">
        <v>1283</v>
      </c>
      <c r="U255" s="198" t="s">
        <v>1906</v>
      </c>
      <c r="V255" s="371" t="s">
        <v>36</v>
      </c>
      <c r="W255" s="371"/>
      <c r="X255" s="338"/>
      <c r="Y255" s="353"/>
      <c r="Z255" s="353"/>
      <c r="AA255" s="353"/>
      <c r="AB255" s="353"/>
      <c r="AC255" s="353"/>
      <c r="AD255" s="353"/>
      <c r="AE255" s="353"/>
      <c r="AF255" s="353"/>
      <c r="AG255" s="353"/>
      <c r="AH255" s="353"/>
      <c r="AI255" s="353"/>
      <c r="AJ255" s="353"/>
      <c r="AK255" s="353"/>
      <c r="AL255" s="353"/>
      <c r="AM255" s="353"/>
      <c r="AN255" s="353"/>
      <c r="AO255" s="353"/>
      <c r="AP255" s="353"/>
      <c r="AQ255" s="353"/>
      <c r="AR255" s="353"/>
      <c r="AS255" s="353"/>
      <c r="AT255" s="353"/>
      <c r="AU255" s="353"/>
      <c r="AV255" s="353"/>
      <c r="AW255" s="353"/>
      <c r="AX255" s="353"/>
      <c r="AY255" s="353"/>
      <c r="AZ255" s="353"/>
      <c r="BA255" s="353"/>
    </row>
    <row r="256" spans="1:53" s="367" customFormat="1" ht="24.9" x14ac:dyDescent="0.3">
      <c r="B256" s="384" t="s">
        <v>1907</v>
      </c>
      <c r="C256" s="198" t="s">
        <v>1908</v>
      </c>
      <c r="D256" s="338">
        <v>922914</v>
      </c>
      <c r="E256" s="416"/>
      <c r="F256" s="416"/>
      <c r="G256" s="368">
        <v>42582</v>
      </c>
      <c r="H256" s="338"/>
      <c r="I256" s="338"/>
      <c r="J256" s="338"/>
      <c r="K256" s="370"/>
      <c r="L256" s="338"/>
      <c r="M256" s="370"/>
      <c r="N256" s="370"/>
      <c r="O256" s="338"/>
      <c r="P256" s="338"/>
      <c r="Q256" s="338"/>
      <c r="R256" s="374" t="s">
        <v>1909</v>
      </c>
      <c r="S256" s="338" t="s">
        <v>4</v>
      </c>
      <c r="T256" s="338" t="s">
        <v>1283</v>
      </c>
      <c r="U256" s="394" t="s">
        <v>1910</v>
      </c>
      <c r="V256" s="371" t="s">
        <v>36</v>
      </c>
      <c r="W256" s="371"/>
      <c r="X256" s="338"/>
      <c r="Y256" s="353"/>
      <c r="Z256" s="353"/>
      <c r="AA256" s="353"/>
      <c r="AB256" s="353"/>
      <c r="AC256" s="353"/>
      <c r="AD256" s="353"/>
      <c r="AE256" s="353"/>
      <c r="AF256" s="353"/>
      <c r="AG256" s="353"/>
      <c r="AH256" s="353"/>
      <c r="AI256" s="353"/>
      <c r="AJ256" s="353"/>
      <c r="AK256" s="353"/>
      <c r="AL256" s="353"/>
      <c r="AM256" s="353"/>
      <c r="AN256" s="353"/>
      <c r="AO256" s="353"/>
      <c r="AP256" s="353"/>
      <c r="AQ256" s="353"/>
      <c r="AR256" s="353"/>
      <c r="AS256" s="353"/>
      <c r="AT256" s="353"/>
      <c r="AU256" s="353"/>
      <c r="AV256" s="353"/>
      <c r="AW256" s="353"/>
      <c r="AX256" s="353"/>
      <c r="AY256" s="353"/>
      <c r="AZ256" s="353"/>
      <c r="BA256" s="353"/>
    </row>
    <row r="257" spans="2:53" s="367" customFormat="1" ht="24.9" x14ac:dyDescent="0.3">
      <c r="B257" s="384" t="s">
        <v>1911</v>
      </c>
      <c r="C257" s="198" t="s">
        <v>1912</v>
      </c>
      <c r="D257" s="338">
        <v>922915</v>
      </c>
      <c r="E257" s="416"/>
      <c r="F257" s="416"/>
      <c r="G257" s="368">
        <v>42582</v>
      </c>
      <c r="H257" s="338"/>
      <c r="I257" s="369"/>
      <c r="J257" s="370"/>
      <c r="K257" s="370"/>
      <c r="L257" s="338"/>
      <c r="M257" s="370"/>
      <c r="N257" s="370"/>
      <c r="O257" s="338"/>
      <c r="P257" s="338"/>
      <c r="Q257" s="338"/>
      <c r="R257" s="374" t="s">
        <v>1909</v>
      </c>
      <c r="S257" s="338" t="s">
        <v>4</v>
      </c>
      <c r="T257" s="338" t="s">
        <v>1283</v>
      </c>
      <c r="U257" s="375" t="s">
        <v>1913</v>
      </c>
      <c r="V257" s="371" t="s">
        <v>36</v>
      </c>
      <c r="W257" s="371"/>
      <c r="X257" s="338"/>
      <c r="Y257" s="353"/>
      <c r="Z257" s="353"/>
      <c r="AA257" s="353"/>
      <c r="AB257" s="353"/>
      <c r="AC257" s="353"/>
      <c r="AD257" s="353"/>
      <c r="AE257" s="353"/>
      <c r="AF257" s="353"/>
      <c r="AG257" s="353"/>
      <c r="AH257" s="353"/>
      <c r="AI257" s="353"/>
      <c r="AJ257" s="353"/>
      <c r="AK257" s="353"/>
      <c r="AL257" s="353"/>
      <c r="AM257" s="353"/>
      <c r="AN257" s="353"/>
      <c r="AO257" s="353"/>
      <c r="AP257" s="353"/>
      <c r="AQ257" s="353"/>
      <c r="AR257" s="353"/>
      <c r="AS257" s="353"/>
      <c r="AT257" s="353"/>
      <c r="AU257" s="353"/>
      <c r="AV257" s="353"/>
      <c r="AW257" s="353"/>
      <c r="AX257" s="353"/>
      <c r="AY257" s="353"/>
      <c r="AZ257" s="353"/>
      <c r="BA257" s="353"/>
    </row>
    <row r="258" spans="2:53" s="367" customFormat="1" ht="24.9" x14ac:dyDescent="0.3">
      <c r="B258" s="384" t="s">
        <v>1914</v>
      </c>
      <c r="C258" s="198" t="s">
        <v>1915</v>
      </c>
      <c r="D258" s="338">
        <v>420031</v>
      </c>
      <c r="E258" s="416"/>
      <c r="F258" s="416"/>
      <c r="G258" s="368">
        <v>29556</v>
      </c>
      <c r="H258" s="338"/>
      <c r="I258" s="369"/>
      <c r="J258" s="370"/>
      <c r="K258" s="370"/>
      <c r="L258" s="338"/>
      <c r="M258" s="370"/>
      <c r="N258" s="370"/>
      <c r="O258" s="338"/>
      <c r="P258" s="338"/>
      <c r="Q258" s="338"/>
      <c r="R258" s="374" t="s">
        <v>1909</v>
      </c>
      <c r="S258" s="338"/>
      <c r="T258" s="338" t="s">
        <v>1283</v>
      </c>
      <c r="U258" s="375" t="s">
        <v>1916</v>
      </c>
      <c r="V258" s="371" t="s">
        <v>36</v>
      </c>
      <c r="W258" s="371"/>
      <c r="X258" s="338"/>
      <c r="Y258" s="353"/>
      <c r="Z258" s="353"/>
      <c r="AA258" s="353"/>
      <c r="AB258" s="353"/>
      <c r="AC258" s="353"/>
      <c r="AD258" s="353"/>
      <c r="AE258" s="353"/>
      <c r="AF258" s="353"/>
      <c r="AG258" s="353"/>
      <c r="AH258" s="353"/>
      <c r="AI258" s="353"/>
      <c r="AJ258" s="353"/>
      <c r="AK258" s="353"/>
      <c r="AL258" s="353"/>
      <c r="AM258" s="353"/>
      <c r="AN258" s="353"/>
      <c r="AO258" s="353"/>
      <c r="AP258" s="353"/>
      <c r="AQ258" s="353"/>
      <c r="AR258" s="353"/>
      <c r="AS258" s="353"/>
      <c r="AT258" s="353"/>
      <c r="AU258" s="353"/>
      <c r="AV258" s="353"/>
      <c r="AW258" s="353"/>
      <c r="AX258" s="353"/>
      <c r="AY258" s="353"/>
      <c r="AZ258" s="353"/>
      <c r="BA258" s="353"/>
    </row>
    <row r="259" spans="2:53" s="367" customFormat="1" ht="24.9" x14ac:dyDescent="0.3">
      <c r="B259" s="384" t="s">
        <v>1917</v>
      </c>
      <c r="C259" s="198" t="s">
        <v>1918</v>
      </c>
      <c r="D259" s="338">
        <v>420039</v>
      </c>
      <c r="E259" s="416"/>
      <c r="F259" s="416"/>
      <c r="G259" s="368">
        <v>29160</v>
      </c>
      <c r="H259" s="338"/>
      <c r="I259" s="369"/>
      <c r="J259" s="370"/>
      <c r="K259" s="370"/>
      <c r="L259" s="338"/>
      <c r="M259" s="370"/>
      <c r="N259" s="370"/>
      <c r="O259" s="338"/>
      <c r="P259" s="338"/>
      <c r="Q259" s="338"/>
      <c r="R259" s="374" t="s">
        <v>1909</v>
      </c>
      <c r="S259" s="338"/>
      <c r="T259" s="338" t="s">
        <v>1283</v>
      </c>
      <c r="U259" s="375" t="s">
        <v>1919</v>
      </c>
      <c r="V259" s="371" t="s">
        <v>36</v>
      </c>
      <c r="W259" s="371"/>
      <c r="X259" s="338"/>
      <c r="Y259" s="353"/>
      <c r="Z259" s="353"/>
      <c r="AA259" s="353"/>
      <c r="AB259" s="353"/>
      <c r="AC259" s="353"/>
      <c r="AD259" s="353"/>
      <c r="AE259" s="353"/>
      <c r="AF259" s="353"/>
      <c r="AG259" s="353"/>
      <c r="AH259" s="353"/>
      <c r="AI259" s="353"/>
      <c r="AJ259" s="353"/>
      <c r="AK259" s="353"/>
      <c r="AL259" s="353"/>
      <c r="AM259" s="353"/>
      <c r="AN259" s="353"/>
      <c r="AO259" s="353"/>
      <c r="AP259" s="353"/>
      <c r="AQ259" s="353"/>
      <c r="AR259" s="353"/>
      <c r="AS259" s="353"/>
      <c r="AT259" s="353"/>
      <c r="AU259" s="353"/>
      <c r="AV259" s="353"/>
      <c r="AW259" s="353"/>
      <c r="AX259" s="353"/>
      <c r="AY259" s="353"/>
      <c r="AZ259" s="353"/>
      <c r="BA259" s="353"/>
    </row>
    <row r="260" spans="2:53" s="367" customFormat="1" ht="49.75" x14ac:dyDescent="0.3">
      <c r="B260" s="384" t="s">
        <v>1920</v>
      </c>
      <c r="C260" s="198" t="s">
        <v>1921</v>
      </c>
      <c r="D260" s="338">
        <v>98420111374</v>
      </c>
      <c r="E260" s="416"/>
      <c r="F260" s="416"/>
      <c r="G260" s="368">
        <v>43823</v>
      </c>
      <c r="H260" s="338"/>
      <c r="I260" s="370">
        <v>6.03</v>
      </c>
      <c r="J260" s="370"/>
      <c r="K260" s="370"/>
      <c r="L260" s="370"/>
      <c r="M260" s="370">
        <v>25</v>
      </c>
      <c r="N260" s="370"/>
      <c r="O260" s="338"/>
      <c r="P260" s="338"/>
      <c r="Q260" s="338"/>
      <c r="R260" s="339" t="s">
        <v>1517</v>
      </c>
      <c r="S260" s="338" t="s">
        <v>4</v>
      </c>
      <c r="T260" s="338" t="s">
        <v>1283</v>
      </c>
      <c r="U260" s="375" t="s">
        <v>1922</v>
      </c>
      <c r="V260" s="371" t="s">
        <v>36</v>
      </c>
      <c r="W260" s="371"/>
      <c r="X260" s="338"/>
      <c r="Y260" s="353"/>
      <c r="Z260" s="353"/>
      <c r="AA260" s="353"/>
      <c r="AB260" s="353"/>
      <c r="AC260" s="353"/>
      <c r="AD260" s="353"/>
      <c r="AE260" s="353"/>
      <c r="AF260" s="353"/>
      <c r="AG260" s="353"/>
      <c r="AH260" s="353"/>
      <c r="AI260" s="353"/>
      <c r="AJ260" s="353"/>
      <c r="AK260" s="353"/>
      <c r="AL260" s="353"/>
      <c r="AM260" s="353"/>
      <c r="AN260" s="353"/>
      <c r="AO260" s="353"/>
      <c r="AP260" s="353"/>
      <c r="AQ260" s="353"/>
      <c r="AR260" s="353"/>
      <c r="AS260" s="353"/>
      <c r="AT260" s="353"/>
      <c r="AU260" s="353"/>
      <c r="AV260" s="353"/>
      <c r="AW260" s="353"/>
      <c r="AX260" s="353"/>
      <c r="AY260" s="353"/>
      <c r="AZ260" s="353"/>
      <c r="BA260" s="353"/>
    </row>
    <row r="261" spans="2:53" s="367" customFormat="1" ht="49.75" x14ac:dyDescent="0.3">
      <c r="B261" s="384" t="s">
        <v>1923</v>
      </c>
      <c r="C261" s="198" t="s">
        <v>1924</v>
      </c>
      <c r="D261" s="338">
        <v>98420111375</v>
      </c>
      <c r="E261" s="416"/>
      <c r="F261" s="416"/>
      <c r="G261" s="368">
        <v>43823</v>
      </c>
      <c r="H261" s="338"/>
      <c r="I261" s="370">
        <v>12.84</v>
      </c>
      <c r="J261" s="370"/>
      <c r="K261" s="370"/>
      <c r="L261" s="370"/>
      <c r="M261" s="370">
        <v>75</v>
      </c>
      <c r="N261" s="370"/>
      <c r="O261" s="338"/>
      <c r="P261" s="338"/>
      <c r="Q261" s="338"/>
      <c r="R261" s="339" t="s">
        <v>1517</v>
      </c>
      <c r="S261" s="338" t="s">
        <v>4</v>
      </c>
      <c r="T261" s="338" t="s">
        <v>1283</v>
      </c>
      <c r="U261" s="375" t="s">
        <v>1925</v>
      </c>
      <c r="V261" s="371" t="s">
        <v>36</v>
      </c>
      <c r="W261" s="371"/>
      <c r="X261" s="338"/>
      <c r="Y261" s="353"/>
      <c r="Z261" s="353"/>
      <c r="AA261" s="353"/>
      <c r="AB261" s="353"/>
      <c r="AC261" s="353"/>
      <c r="AD261" s="353"/>
      <c r="AE261" s="353"/>
      <c r="AF261" s="353"/>
      <c r="AG261" s="353"/>
      <c r="AH261" s="353"/>
      <c r="AI261" s="353"/>
      <c r="AJ261" s="353"/>
      <c r="AK261" s="353"/>
      <c r="AL261" s="353"/>
      <c r="AM261" s="353"/>
      <c r="AN261" s="353"/>
      <c r="AO261" s="353"/>
      <c r="AP261" s="353"/>
      <c r="AQ261" s="353"/>
      <c r="AR261" s="353"/>
      <c r="AS261" s="353"/>
      <c r="AT261" s="353"/>
      <c r="AU261" s="353"/>
      <c r="AV261" s="353"/>
      <c r="AW261" s="353"/>
      <c r="AX261" s="353"/>
      <c r="AY261" s="353"/>
      <c r="AZ261" s="353"/>
      <c r="BA261" s="353"/>
    </row>
    <row r="262" spans="2:53" s="367" customFormat="1" ht="49.75" x14ac:dyDescent="0.3">
      <c r="B262" s="384" t="s">
        <v>1926</v>
      </c>
      <c r="C262" s="198" t="s">
        <v>1924</v>
      </c>
      <c r="D262" s="338">
        <v>98420111376</v>
      </c>
      <c r="E262" s="416"/>
      <c r="F262" s="416"/>
      <c r="G262" s="368">
        <v>43823</v>
      </c>
      <c r="H262" s="338"/>
      <c r="I262" s="370">
        <v>12.84</v>
      </c>
      <c r="J262" s="370"/>
      <c r="K262" s="370"/>
      <c r="L262" s="370"/>
      <c r="M262" s="370">
        <v>75</v>
      </c>
      <c r="N262" s="370"/>
      <c r="O262" s="338"/>
      <c r="P262" s="338"/>
      <c r="Q262" s="338"/>
      <c r="R262" s="339" t="s">
        <v>1517</v>
      </c>
      <c r="S262" s="338" t="s">
        <v>4</v>
      </c>
      <c r="T262" s="338" t="s">
        <v>1283</v>
      </c>
      <c r="U262" s="375" t="s">
        <v>1925</v>
      </c>
      <c r="V262" s="371" t="s">
        <v>36</v>
      </c>
      <c r="W262" s="371"/>
      <c r="X262" s="338"/>
      <c r="Y262" s="353"/>
      <c r="Z262" s="353"/>
      <c r="AA262" s="353"/>
      <c r="AB262" s="353"/>
      <c r="AC262" s="353"/>
      <c r="AD262" s="353"/>
      <c r="AE262" s="353"/>
      <c r="AF262" s="353"/>
      <c r="AG262" s="353"/>
      <c r="AH262" s="353"/>
      <c r="AI262" s="353"/>
      <c r="AJ262" s="353"/>
      <c r="AK262" s="353"/>
      <c r="AL262" s="353"/>
      <c r="AM262" s="353"/>
      <c r="AN262" s="353"/>
      <c r="AO262" s="353"/>
      <c r="AP262" s="353"/>
      <c r="AQ262" s="353"/>
      <c r="AR262" s="353"/>
      <c r="AS262" s="353"/>
      <c r="AT262" s="353"/>
      <c r="AU262" s="353"/>
      <c r="AV262" s="353"/>
      <c r="AW262" s="353"/>
      <c r="AX262" s="353"/>
      <c r="AY262" s="353"/>
      <c r="AZ262" s="353"/>
      <c r="BA262" s="353"/>
    </row>
    <row r="263" spans="2:53" s="367" customFormat="1" ht="74.599999999999994" x14ac:dyDescent="0.3">
      <c r="B263" s="384" t="s">
        <v>1927</v>
      </c>
      <c r="C263" s="198" t="s">
        <v>1928</v>
      </c>
      <c r="D263" s="338">
        <v>98420111377</v>
      </c>
      <c r="E263" s="416"/>
      <c r="F263" s="416"/>
      <c r="G263" s="368">
        <v>43823</v>
      </c>
      <c r="H263" s="338"/>
      <c r="I263" s="370">
        <v>6.1</v>
      </c>
      <c r="J263" s="370">
        <v>2.4500000000000002</v>
      </c>
      <c r="K263" s="370">
        <v>2.95</v>
      </c>
      <c r="L263" s="370"/>
      <c r="M263" s="370"/>
      <c r="N263" s="370"/>
      <c r="O263" s="338"/>
      <c r="P263" s="338"/>
      <c r="Q263" s="338"/>
      <c r="R263" s="339" t="s">
        <v>1517</v>
      </c>
      <c r="S263" s="338" t="s">
        <v>4</v>
      </c>
      <c r="T263" s="338" t="s">
        <v>1283</v>
      </c>
      <c r="U263" s="375" t="s">
        <v>1929</v>
      </c>
      <c r="V263" s="371" t="s">
        <v>36</v>
      </c>
      <c r="W263" s="371"/>
      <c r="X263" s="338"/>
      <c r="Y263" s="353"/>
      <c r="Z263" s="353"/>
      <c r="AA263" s="353"/>
      <c r="AB263" s="353"/>
      <c r="AC263" s="353"/>
      <c r="AD263" s="353"/>
      <c r="AE263" s="353"/>
      <c r="AF263" s="353"/>
      <c r="AG263" s="353"/>
      <c r="AH263" s="353"/>
      <c r="AI263" s="353"/>
      <c r="AJ263" s="353"/>
      <c r="AK263" s="353"/>
      <c r="AL263" s="353"/>
      <c r="AM263" s="353"/>
      <c r="AN263" s="353"/>
      <c r="AO263" s="353"/>
      <c r="AP263" s="353"/>
      <c r="AQ263" s="353"/>
      <c r="AR263" s="353"/>
      <c r="AS263" s="353"/>
      <c r="AT263" s="353"/>
      <c r="AU263" s="353"/>
      <c r="AV263" s="353"/>
      <c r="AW263" s="353"/>
      <c r="AX263" s="353"/>
      <c r="AY263" s="353"/>
      <c r="AZ263" s="353"/>
      <c r="BA263" s="353"/>
    </row>
    <row r="264" spans="2:53" s="367" customFormat="1" ht="24.9" x14ac:dyDescent="0.3">
      <c r="B264" s="384" t="s">
        <v>1930</v>
      </c>
      <c r="C264" s="198" t="s">
        <v>1931</v>
      </c>
      <c r="D264" s="338">
        <v>98420108293</v>
      </c>
      <c r="E264" s="416"/>
      <c r="F264" s="416"/>
      <c r="G264" s="368">
        <v>40908</v>
      </c>
      <c r="H264" s="338"/>
      <c r="I264" s="370">
        <v>14.4</v>
      </c>
      <c r="J264" s="370">
        <v>7.5</v>
      </c>
      <c r="K264" s="370"/>
      <c r="L264" s="370">
        <v>108</v>
      </c>
      <c r="M264" s="370"/>
      <c r="N264" s="370"/>
      <c r="O264" s="338"/>
      <c r="P264" s="338"/>
      <c r="Q264" s="338"/>
      <c r="R264" s="339" t="s">
        <v>1517</v>
      </c>
      <c r="S264" s="338" t="s">
        <v>4</v>
      </c>
      <c r="T264" s="338" t="s">
        <v>1283</v>
      </c>
      <c r="U264" s="375" t="s">
        <v>1932</v>
      </c>
      <c r="V264" s="371" t="s">
        <v>36</v>
      </c>
      <c r="W264" s="371"/>
      <c r="X264" s="338"/>
      <c r="Y264" s="353"/>
      <c r="Z264" s="353"/>
      <c r="AA264" s="353"/>
      <c r="AB264" s="353"/>
      <c r="AC264" s="353"/>
      <c r="AD264" s="353"/>
      <c r="AE264" s="353"/>
      <c r="AF264" s="353"/>
      <c r="AG264" s="353"/>
      <c r="AH264" s="353"/>
      <c r="AI264" s="353"/>
      <c r="AJ264" s="353"/>
      <c r="AK264" s="353"/>
      <c r="AL264" s="353"/>
      <c r="AM264" s="353"/>
      <c r="AN264" s="353"/>
      <c r="AO264" s="353"/>
      <c r="AP264" s="353"/>
      <c r="AQ264" s="353"/>
      <c r="AR264" s="353"/>
      <c r="AS264" s="353"/>
      <c r="AT264" s="353"/>
      <c r="AU264" s="353"/>
      <c r="AV264" s="353"/>
      <c r="AW264" s="353"/>
      <c r="AX264" s="353"/>
      <c r="AY264" s="353"/>
      <c r="AZ264" s="353"/>
      <c r="BA264" s="353"/>
    </row>
    <row r="265" spans="2:53" s="367" customFormat="1" ht="49.75" x14ac:dyDescent="0.3">
      <c r="B265" s="384" t="s">
        <v>1933</v>
      </c>
      <c r="C265" s="198" t="s">
        <v>1934</v>
      </c>
      <c r="D265" s="338">
        <v>430081</v>
      </c>
      <c r="E265" s="416"/>
      <c r="F265" s="416"/>
      <c r="G265" s="368"/>
      <c r="H265" s="338"/>
      <c r="I265" s="370"/>
      <c r="J265" s="370"/>
      <c r="K265" s="370"/>
      <c r="L265" s="370"/>
      <c r="M265" s="370"/>
      <c r="N265" s="370"/>
      <c r="O265" s="338"/>
      <c r="P265" s="338"/>
      <c r="Q265" s="338"/>
      <c r="R265" s="339" t="s">
        <v>1935</v>
      </c>
      <c r="S265" s="338" t="s">
        <v>4</v>
      </c>
      <c r="T265" s="338" t="s">
        <v>1283</v>
      </c>
      <c r="U265" s="198" t="s">
        <v>1936</v>
      </c>
      <c r="V265" s="371" t="s">
        <v>36</v>
      </c>
      <c r="W265" s="371"/>
      <c r="X265" s="338"/>
      <c r="Y265" s="353"/>
      <c r="Z265" s="353"/>
      <c r="AA265" s="353"/>
      <c r="AB265" s="353"/>
      <c r="AC265" s="353"/>
      <c r="AD265" s="353"/>
      <c r="AE265" s="353"/>
      <c r="AF265" s="353"/>
      <c r="AG265" s="353"/>
      <c r="AH265" s="353"/>
      <c r="AI265" s="353"/>
      <c r="AJ265" s="353"/>
      <c r="AK265" s="353"/>
      <c r="AL265" s="353"/>
      <c r="AM265" s="353"/>
      <c r="AN265" s="353"/>
      <c r="AO265" s="353"/>
      <c r="AP265" s="353"/>
      <c r="AQ265" s="353"/>
      <c r="AR265" s="353"/>
      <c r="AS265" s="353"/>
      <c r="AT265" s="353"/>
      <c r="AU265" s="353"/>
      <c r="AV265" s="353"/>
      <c r="AW265" s="353"/>
      <c r="AX265" s="353"/>
      <c r="AY265" s="353"/>
      <c r="AZ265" s="353"/>
      <c r="BA265" s="353"/>
    </row>
    <row r="266" spans="2:53" s="367" customFormat="1" ht="49.75" x14ac:dyDescent="0.3">
      <c r="B266" s="384" t="s">
        <v>1937</v>
      </c>
      <c r="C266" s="198" t="s">
        <v>1938</v>
      </c>
      <c r="D266" s="338">
        <v>430081</v>
      </c>
      <c r="E266" s="416"/>
      <c r="F266" s="416"/>
      <c r="G266" s="368"/>
      <c r="H266" s="338"/>
      <c r="I266" s="370"/>
      <c r="J266" s="370"/>
      <c r="K266" s="370"/>
      <c r="L266" s="370"/>
      <c r="M266" s="370"/>
      <c r="N266" s="370"/>
      <c r="O266" s="338"/>
      <c r="P266" s="338"/>
      <c r="Q266" s="338"/>
      <c r="R266" s="339" t="s">
        <v>1935</v>
      </c>
      <c r="S266" s="338" t="s">
        <v>4</v>
      </c>
      <c r="T266" s="338" t="s">
        <v>1283</v>
      </c>
      <c r="U266" s="198" t="s">
        <v>1936</v>
      </c>
      <c r="V266" s="371" t="s">
        <v>36</v>
      </c>
      <c r="W266" s="371"/>
      <c r="X266" s="338"/>
      <c r="Y266" s="353"/>
      <c r="Z266" s="353"/>
      <c r="AA266" s="353"/>
      <c r="AB266" s="353"/>
      <c r="AC266" s="353"/>
      <c r="AD266" s="353"/>
      <c r="AE266" s="353"/>
      <c r="AF266" s="353"/>
      <c r="AG266" s="353"/>
      <c r="AH266" s="353"/>
      <c r="AI266" s="353"/>
      <c r="AJ266" s="353"/>
      <c r="AK266" s="353"/>
      <c r="AL266" s="353"/>
      <c r="AM266" s="353"/>
      <c r="AN266" s="353"/>
      <c r="AO266" s="353"/>
      <c r="AP266" s="353"/>
      <c r="AQ266" s="353"/>
      <c r="AR266" s="353"/>
      <c r="AS266" s="353"/>
      <c r="AT266" s="353"/>
      <c r="AU266" s="353"/>
      <c r="AV266" s="353"/>
      <c r="AW266" s="353"/>
      <c r="AX266" s="353"/>
      <c r="AY266" s="353"/>
      <c r="AZ266" s="353"/>
      <c r="BA266" s="353"/>
    </row>
    <row r="267" spans="2:53" s="367" customFormat="1" ht="49.75" x14ac:dyDescent="0.3">
      <c r="B267" s="384" t="s">
        <v>1939</v>
      </c>
      <c r="C267" s="198" t="s">
        <v>1940</v>
      </c>
      <c r="D267" s="338">
        <v>430081</v>
      </c>
      <c r="E267" s="416"/>
      <c r="F267" s="416"/>
      <c r="G267" s="368"/>
      <c r="H267" s="338"/>
      <c r="I267" s="370"/>
      <c r="J267" s="370"/>
      <c r="K267" s="370"/>
      <c r="L267" s="370"/>
      <c r="M267" s="370"/>
      <c r="N267" s="370"/>
      <c r="O267" s="338"/>
      <c r="P267" s="338"/>
      <c r="Q267" s="338"/>
      <c r="R267" s="339" t="s">
        <v>1935</v>
      </c>
      <c r="S267" s="338" t="s">
        <v>4</v>
      </c>
      <c r="T267" s="338" t="s">
        <v>1283</v>
      </c>
      <c r="U267" s="198" t="s">
        <v>1936</v>
      </c>
      <c r="V267" s="371" t="s">
        <v>36</v>
      </c>
      <c r="W267" s="371"/>
      <c r="X267" s="338"/>
      <c r="Y267" s="353"/>
      <c r="Z267" s="353"/>
      <c r="AA267" s="353"/>
      <c r="AB267" s="353"/>
      <c r="AC267" s="353"/>
      <c r="AD267" s="353"/>
      <c r="AE267" s="353"/>
      <c r="AF267" s="353"/>
      <c r="AG267" s="353"/>
      <c r="AH267" s="353"/>
      <c r="AI267" s="353"/>
      <c r="AJ267" s="353"/>
      <c r="AK267" s="353"/>
      <c r="AL267" s="353"/>
      <c r="AM267" s="353"/>
      <c r="AN267" s="353"/>
      <c r="AO267" s="353"/>
      <c r="AP267" s="353"/>
      <c r="AQ267" s="353"/>
      <c r="AR267" s="353"/>
      <c r="AS267" s="353"/>
      <c r="AT267" s="353"/>
      <c r="AU267" s="353"/>
      <c r="AV267" s="353"/>
      <c r="AW267" s="353"/>
      <c r="AX267" s="353"/>
      <c r="AY267" s="353"/>
      <c r="AZ267" s="353"/>
      <c r="BA267" s="353"/>
    </row>
    <row r="268" spans="2:53" s="367" customFormat="1" ht="49.75" x14ac:dyDescent="0.3">
      <c r="B268" s="384" t="s">
        <v>1941</v>
      </c>
      <c r="C268" s="198" t="s">
        <v>1942</v>
      </c>
      <c r="D268" s="338">
        <v>430081</v>
      </c>
      <c r="E268" s="416"/>
      <c r="F268" s="416"/>
      <c r="G268" s="368"/>
      <c r="H268" s="338"/>
      <c r="I268" s="370"/>
      <c r="J268" s="370"/>
      <c r="K268" s="370"/>
      <c r="L268" s="370"/>
      <c r="M268" s="370"/>
      <c r="N268" s="370"/>
      <c r="O268" s="338"/>
      <c r="P268" s="338"/>
      <c r="Q268" s="338"/>
      <c r="R268" s="339" t="s">
        <v>1935</v>
      </c>
      <c r="S268" s="338" t="s">
        <v>4</v>
      </c>
      <c r="T268" s="338" t="s">
        <v>1283</v>
      </c>
      <c r="U268" s="198" t="s">
        <v>1936</v>
      </c>
      <c r="V268" s="371" t="s">
        <v>36</v>
      </c>
      <c r="W268" s="371"/>
      <c r="X268" s="338"/>
      <c r="Y268" s="353"/>
      <c r="Z268" s="353"/>
      <c r="AA268" s="353"/>
      <c r="AB268" s="353"/>
      <c r="AC268" s="353"/>
      <c r="AD268" s="353"/>
      <c r="AE268" s="353"/>
      <c r="AF268" s="353"/>
      <c r="AG268" s="353"/>
      <c r="AH268" s="353"/>
      <c r="AI268" s="353"/>
      <c r="AJ268" s="353"/>
      <c r="AK268" s="353"/>
      <c r="AL268" s="353"/>
      <c r="AM268" s="353"/>
      <c r="AN268" s="353"/>
      <c r="AO268" s="353"/>
      <c r="AP268" s="353"/>
      <c r="AQ268" s="353"/>
      <c r="AR268" s="353"/>
      <c r="AS268" s="353"/>
      <c r="AT268" s="353"/>
      <c r="AU268" s="353"/>
      <c r="AV268" s="353"/>
      <c r="AW268" s="353"/>
      <c r="AX268" s="353"/>
      <c r="AY268" s="353"/>
      <c r="AZ268" s="353"/>
      <c r="BA268" s="353"/>
    </row>
    <row r="269" spans="2:53" s="367" customFormat="1" ht="37.299999999999997" x14ac:dyDescent="0.3">
      <c r="B269" s="384" t="s">
        <v>1943</v>
      </c>
      <c r="C269" s="198" t="s">
        <v>1944</v>
      </c>
      <c r="D269" s="338">
        <v>922785</v>
      </c>
      <c r="E269" s="416"/>
      <c r="F269" s="416"/>
      <c r="G269" s="395" t="s">
        <v>1945</v>
      </c>
      <c r="H269" s="338"/>
      <c r="I269" s="370">
        <v>24</v>
      </c>
      <c r="J269" s="370">
        <v>6</v>
      </c>
      <c r="K269" s="370">
        <v>4.5</v>
      </c>
      <c r="L269" s="370">
        <v>144</v>
      </c>
      <c r="M269" s="370">
        <v>648</v>
      </c>
      <c r="N269" s="370"/>
      <c r="O269" s="338"/>
      <c r="P269" s="338"/>
      <c r="Q269" s="338"/>
      <c r="R269" s="339" t="s">
        <v>1946</v>
      </c>
      <c r="S269" s="338"/>
      <c r="T269" s="338" t="s">
        <v>1283</v>
      </c>
      <c r="U269" s="375" t="s">
        <v>1947</v>
      </c>
      <c r="V269" s="371" t="s">
        <v>36</v>
      </c>
      <c r="W269" s="371"/>
      <c r="X269" s="338"/>
      <c r="Y269" s="353"/>
      <c r="Z269" s="353"/>
      <c r="AA269" s="353"/>
      <c r="AB269" s="353"/>
      <c r="AC269" s="353"/>
      <c r="AD269" s="353"/>
      <c r="AE269" s="353"/>
      <c r="AF269" s="353"/>
      <c r="AG269" s="353"/>
      <c r="AH269" s="353"/>
      <c r="AI269" s="353"/>
      <c r="AJ269" s="353"/>
      <c r="AK269" s="353"/>
      <c r="AL269" s="353"/>
      <c r="AM269" s="353"/>
      <c r="AN269" s="353"/>
      <c r="AO269" s="353"/>
      <c r="AP269" s="353"/>
      <c r="AQ269" s="353"/>
      <c r="AR269" s="353"/>
      <c r="AS269" s="353"/>
      <c r="AT269" s="353"/>
      <c r="AU269" s="353"/>
      <c r="AV269" s="353"/>
      <c r="AW269" s="353"/>
      <c r="AX269" s="353"/>
      <c r="AY269" s="353"/>
      <c r="AZ269" s="353"/>
      <c r="BA269" s="353"/>
    </row>
    <row r="270" spans="2:53" s="367" customFormat="1" ht="49.75" x14ac:dyDescent="0.3">
      <c r="B270" s="384" t="s">
        <v>1948</v>
      </c>
      <c r="C270" s="198" t="s">
        <v>1949</v>
      </c>
      <c r="D270" s="338">
        <v>79158</v>
      </c>
      <c r="E270" s="416"/>
      <c r="F270" s="416"/>
      <c r="G270" s="395" t="s">
        <v>1950</v>
      </c>
      <c r="H270" s="338"/>
      <c r="I270" s="370">
        <v>36</v>
      </c>
      <c r="J270" s="370">
        <v>4.2</v>
      </c>
      <c r="K270" s="370">
        <v>8.35</v>
      </c>
      <c r="L270" s="370"/>
      <c r="M270" s="370"/>
      <c r="N270" s="370"/>
      <c r="O270" s="338"/>
      <c r="P270" s="338"/>
      <c r="Q270" s="338"/>
      <c r="R270" s="339" t="s">
        <v>1951</v>
      </c>
      <c r="S270" s="338" t="s">
        <v>4</v>
      </c>
      <c r="T270" s="338" t="s">
        <v>1283</v>
      </c>
      <c r="U270" s="197" t="s">
        <v>1936</v>
      </c>
      <c r="V270" s="371" t="s">
        <v>36</v>
      </c>
      <c r="W270" s="371"/>
      <c r="X270" s="338"/>
      <c r="Y270" s="353"/>
      <c r="Z270" s="353"/>
      <c r="AA270" s="353"/>
      <c r="AB270" s="353"/>
      <c r="AC270" s="353"/>
      <c r="AD270" s="353"/>
      <c r="AE270" s="353"/>
      <c r="AF270" s="353"/>
      <c r="AG270" s="353"/>
      <c r="AH270" s="353"/>
      <c r="AI270" s="353"/>
      <c r="AJ270" s="353"/>
      <c r="AK270" s="353"/>
      <c r="AL270" s="353"/>
      <c r="AM270" s="353"/>
      <c r="AN270" s="353"/>
      <c r="AO270" s="353"/>
      <c r="AP270" s="353"/>
      <c r="AQ270" s="353"/>
      <c r="AR270" s="353"/>
      <c r="AS270" s="353"/>
      <c r="AT270" s="353"/>
      <c r="AU270" s="353"/>
      <c r="AV270" s="353"/>
      <c r="AW270" s="353"/>
      <c r="AX270" s="353"/>
      <c r="AY270" s="353"/>
      <c r="AZ270" s="353"/>
      <c r="BA270" s="353"/>
    </row>
    <row r="271" spans="2:53" s="367" customFormat="1" ht="37.299999999999997" x14ac:dyDescent="0.3">
      <c r="B271" s="384" t="s">
        <v>1952</v>
      </c>
      <c r="C271" s="198" t="s">
        <v>1953</v>
      </c>
      <c r="D271" s="338">
        <v>98420108294</v>
      </c>
      <c r="E271" s="416"/>
      <c r="F271" s="416"/>
      <c r="G271" s="368">
        <v>40878</v>
      </c>
      <c r="H271" s="338"/>
      <c r="I271" s="370">
        <v>23.3</v>
      </c>
      <c r="J271" s="370"/>
      <c r="K271" s="370"/>
      <c r="L271" s="338"/>
      <c r="M271" s="370"/>
      <c r="N271" s="370"/>
      <c r="O271" s="338"/>
      <c r="P271" s="338"/>
      <c r="Q271" s="338"/>
      <c r="R271" s="339" t="s">
        <v>1517</v>
      </c>
      <c r="S271" s="338" t="s">
        <v>4</v>
      </c>
      <c r="T271" s="338" t="s">
        <v>1283</v>
      </c>
      <c r="U271" s="375" t="s">
        <v>1954</v>
      </c>
      <c r="V271" s="371" t="s">
        <v>36</v>
      </c>
      <c r="W271" s="371"/>
      <c r="X271" s="338"/>
      <c r="Y271" s="353"/>
      <c r="Z271" s="353"/>
      <c r="AA271" s="353"/>
      <c r="AB271" s="353"/>
      <c r="AC271" s="353"/>
      <c r="AD271" s="353"/>
      <c r="AE271" s="353"/>
      <c r="AF271" s="353"/>
      <c r="AG271" s="353"/>
      <c r="AH271" s="353"/>
      <c r="AI271" s="353"/>
      <c r="AJ271" s="353"/>
      <c r="AK271" s="353"/>
      <c r="AL271" s="353"/>
      <c r="AM271" s="353"/>
      <c r="AN271" s="353"/>
      <c r="AO271" s="353"/>
      <c r="AP271" s="353"/>
      <c r="AQ271" s="353"/>
      <c r="AR271" s="353"/>
      <c r="AS271" s="353"/>
      <c r="AT271" s="353"/>
      <c r="AU271" s="353"/>
      <c r="AV271" s="353"/>
      <c r="AW271" s="353"/>
      <c r="AX271" s="353"/>
      <c r="AY271" s="353"/>
      <c r="AZ271" s="353"/>
      <c r="BA271" s="353"/>
    </row>
    <row r="272" spans="2:53" s="367" customFormat="1" ht="62.15" x14ac:dyDescent="0.3">
      <c r="B272" s="384" t="s">
        <v>1955</v>
      </c>
      <c r="C272" s="198" t="s">
        <v>1956</v>
      </c>
      <c r="D272" s="338">
        <v>79140</v>
      </c>
      <c r="E272" s="416"/>
      <c r="F272" s="416"/>
      <c r="G272" s="338" t="s">
        <v>974</v>
      </c>
      <c r="H272" s="338"/>
      <c r="I272" s="370"/>
      <c r="J272" s="370"/>
      <c r="K272" s="370"/>
      <c r="L272" s="338"/>
      <c r="M272" s="370"/>
      <c r="N272" s="370"/>
      <c r="O272" s="338"/>
      <c r="P272" s="338"/>
      <c r="Q272" s="338"/>
      <c r="R272" s="198" t="s">
        <v>1957</v>
      </c>
      <c r="S272" s="380" t="s">
        <v>4</v>
      </c>
      <c r="T272" s="338" t="s">
        <v>1283</v>
      </c>
      <c r="U272" s="197" t="s">
        <v>1936</v>
      </c>
      <c r="V272" s="371" t="s">
        <v>36</v>
      </c>
      <c r="W272" s="371"/>
      <c r="X272" s="338"/>
      <c r="Y272" s="353"/>
      <c r="Z272" s="353"/>
      <c r="AA272" s="353"/>
      <c r="AB272" s="353"/>
      <c r="AC272" s="353"/>
      <c r="AD272" s="353"/>
      <c r="AE272" s="353"/>
      <c r="AF272" s="353"/>
      <c r="AG272" s="353"/>
      <c r="AH272" s="353"/>
      <c r="AI272" s="353"/>
      <c r="AJ272" s="353"/>
      <c r="AK272" s="353"/>
      <c r="AL272" s="353"/>
      <c r="AM272" s="353"/>
      <c r="AN272" s="353"/>
      <c r="AO272" s="353"/>
      <c r="AP272" s="353"/>
      <c r="AQ272" s="353"/>
      <c r="AR272" s="353"/>
      <c r="AS272" s="353"/>
      <c r="AT272" s="353"/>
      <c r="AU272" s="353"/>
      <c r="AV272" s="353"/>
      <c r="AW272" s="353"/>
      <c r="AX272" s="353"/>
      <c r="AY272" s="353"/>
      <c r="AZ272" s="353"/>
      <c r="BA272" s="353"/>
    </row>
    <row r="273" spans="2:53" s="367" customFormat="1" ht="49.75" x14ac:dyDescent="0.3">
      <c r="B273" s="384" t="s">
        <v>1958</v>
      </c>
      <c r="C273" s="198" t="s">
        <v>1959</v>
      </c>
      <c r="D273" s="338">
        <v>79140</v>
      </c>
      <c r="E273" s="416"/>
      <c r="F273" s="416"/>
      <c r="G273" s="338" t="s">
        <v>974</v>
      </c>
      <c r="H273" s="338"/>
      <c r="I273" s="370"/>
      <c r="J273" s="370"/>
      <c r="K273" s="370"/>
      <c r="L273" s="338"/>
      <c r="M273" s="370"/>
      <c r="N273" s="370"/>
      <c r="O273" s="338"/>
      <c r="P273" s="338"/>
      <c r="Q273" s="338"/>
      <c r="R273" s="198" t="s">
        <v>1957</v>
      </c>
      <c r="S273" s="380" t="s">
        <v>4</v>
      </c>
      <c r="T273" s="338" t="s">
        <v>1283</v>
      </c>
      <c r="U273" s="197" t="s">
        <v>1936</v>
      </c>
      <c r="V273" s="371" t="s">
        <v>36</v>
      </c>
      <c r="W273" s="371"/>
      <c r="X273" s="338"/>
      <c r="Y273" s="353"/>
      <c r="Z273" s="353"/>
      <c r="AA273" s="353"/>
      <c r="AB273" s="353"/>
      <c r="AC273" s="353"/>
      <c r="AD273" s="353"/>
      <c r="AE273" s="353"/>
      <c r="AF273" s="353"/>
      <c r="AG273" s="353"/>
      <c r="AH273" s="353"/>
      <c r="AI273" s="353"/>
      <c r="AJ273" s="353"/>
      <c r="AK273" s="353"/>
      <c r="AL273" s="353"/>
      <c r="AM273" s="353"/>
      <c r="AN273" s="353"/>
      <c r="AO273" s="353"/>
      <c r="AP273" s="353"/>
      <c r="AQ273" s="353"/>
      <c r="AR273" s="353"/>
      <c r="AS273" s="353"/>
      <c r="AT273" s="353"/>
      <c r="AU273" s="353"/>
      <c r="AV273" s="353"/>
      <c r="AW273" s="353"/>
      <c r="AX273" s="353"/>
      <c r="AY273" s="353"/>
      <c r="AZ273" s="353"/>
      <c r="BA273" s="353"/>
    </row>
    <row r="274" spans="2:53" s="367" customFormat="1" ht="49.75" x14ac:dyDescent="0.3">
      <c r="B274" s="384" t="s">
        <v>1960</v>
      </c>
      <c r="C274" s="198" t="s">
        <v>1961</v>
      </c>
      <c r="D274" s="338">
        <v>79173</v>
      </c>
      <c r="E274" s="416"/>
      <c r="F274" s="416"/>
      <c r="G274" s="338" t="s">
        <v>974</v>
      </c>
      <c r="H274" s="338"/>
      <c r="I274" s="370"/>
      <c r="J274" s="370"/>
      <c r="K274" s="370"/>
      <c r="L274" s="338"/>
      <c r="M274" s="370"/>
      <c r="N274" s="370"/>
      <c r="O274" s="338"/>
      <c r="P274" s="338"/>
      <c r="Q274" s="338"/>
      <c r="R274" s="339" t="s">
        <v>1962</v>
      </c>
      <c r="S274" s="338" t="s">
        <v>4</v>
      </c>
      <c r="T274" s="338" t="s">
        <v>1283</v>
      </c>
      <c r="U274" s="197" t="s">
        <v>1936</v>
      </c>
      <c r="V274" s="371" t="s">
        <v>36</v>
      </c>
      <c r="W274" s="371"/>
      <c r="X274" s="338"/>
      <c r="Y274" s="353"/>
      <c r="Z274" s="353"/>
      <c r="AA274" s="353"/>
      <c r="AB274" s="353"/>
      <c r="AC274" s="353"/>
      <c r="AD274" s="353"/>
      <c r="AE274" s="353"/>
      <c r="AF274" s="353"/>
      <c r="AG274" s="353"/>
      <c r="AH274" s="353"/>
      <c r="AI274" s="353"/>
      <c r="AJ274" s="353"/>
      <c r="AK274" s="353"/>
      <c r="AL274" s="353"/>
      <c r="AM274" s="353"/>
      <c r="AN274" s="353"/>
      <c r="AO274" s="353"/>
      <c r="AP274" s="353"/>
      <c r="AQ274" s="353"/>
      <c r="AR274" s="353"/>
      <c r="AS274" s="353"/>
      <c r="AT274" s="353"/>
      <c r="AU274" s="353"/>
      <c r="AV274" s="353"/>
      <c r="AW274" s="353"/>
      <c r="AX274" s="353"/>
      <c r="AY274" s="353"/>
      <c r="AZ274" s="353"/>
      <c r="BA274" s="353"/>
    </row>
    <row r="275" spans="2:53" s="367" customFormat="1" ht="37.299999999999997" x14ac:dyDescent="0.3">
      <c r="B275" s="384" t="s">
        <v>1963</v>
      </c>
      <c r="C275" s="198" t="s">
        <v>1964</v>
      </c>
      <c r="D275" s="338">
        <v>79173</v>
      </c>
      <c r="E275" s="416"/>
      <c r="F275" s="416"/>
      <c r="G275" s="338" t="s">
        <v>974</v>
      </c>
      <c r="H275" s="338"/>
      <c r="I275" s="370"/>
      <c r="J275" s="370"/>
      <c r="K275" s="370"/>
      <c r="L275" s="338"/>
      <c r="M275" s="370"/>
      <c r="N275" s="370"/>
      <c r="O275" s="338"/>
      <c r="P275" s="338"/>
      <c r="Q275" s="338"/>
      <c r="R275" s="338" t="s">
        <v>1965</v>
      </c>
      <c r="S275" s="338" t="s">
        <v>4</v>
      </c>
      <c r="T275" s="338" t="s">
        <v>1283</v>
      </c>
      <c r="U275" s="197" t="s">
        <v>1936</v>
      </c>
      <c r="V275" s="371" t="s">
        <v>36</v>
      </c>
      <c r="W275" s="371"/>
      <c r="X275" s="338"/>
      <c r="Y275" s="353"/>
      <c r="Z275" s="353"/>
      <c r="AA275" s="353"/>
      <c r="AB275" s="353"/>
      <c r="AC275" s="353"/>
      <c r="AD275" s="353"/>
      <c r="AE275" s="353"/>
      <c r="AF275" s="353"/>
      <c r="AG275" s="353"/>
      <c r="AH275" s="353"/>
      <c r="AI275" s="353"/>
      <c r="AJ275" s="353"/>
      <c r="AK275" s="353"/>
      <c r="AL275" s="353"/>
      <c r="AM275" s="353"/>
      <c r="AN275" s="353"/>
      <c r="AO275" s="353"/>
      <c r="AP275" s="353"/>
      <c r="AQ275" s="353"/>
      <c r="AR275" s="353"/>
      <c r="AS275" s="353"/>
      <c r="AT275" s="353"/>
      <c r="AU275" s="353"/>
      <c r="AV275" s="353"/>
      <c r="AW275" s="353"/>
      <c r="AX275" s="353"/>
      <c r="AY275" s="353"/>
      <c r="AZ275" s="353"/>
      <c r="BA275" s="353"/>
    </row>
    <row r="276" spans="2:53" s="367" customFormat="1" ht="49.75" x14ac:dyDescent="0.3">
      <c r="B276" s="384" t="s">
        <v>1966</v>
      </c>
      <c r="C276" s="198" t="s">
        <v>1967</v>
      </c>
      <c r="D276" s="338">
        <v>79173</v>
      </c>
      <c r="E276" s="416"/>
      <c r="F276" s="416"/>
      <c r="G276" s="338" t="s">
        <v>974</v>
      </c>
      <c r="H276" s="338"/>
      <c r="I276" s="370"/>
      <c r="J276" s="370"/>
      <c r="K276" s="370"/>
      <c r="L276" s="338"/>
      <c r="M276" s="370"/>
      <c r="N276" s="370"/>
      <c r="O276" s="338"/>
      <c r="P276" s="338"/>
      <c r="Q276" s="338"/>
      <c r="R276" s="339" t="s">
        <v>1968</v>
      </c>
      <c r="S276" s="338" t="s">
        <v>4</v>
      </c>
      <c r="T276" s="338" t="s">
        <v>1283</v>
      </c>
      <c r="U276" s="197" t="s">
        <v>1936</v>
      </c>
      <c r="V276" s="371" t="s">
        <v>36</v>
      </c>
      <c r="W276" s="371"/>
      <c r="X276" s="338"/>
      <c r="Y276" s="353"/>
      <c r="Z276" s="353"/>
      <c r="AA276" s="353"/>
      <c r="AB276" s="353"/>
      <c r="AC276" s="353"/>
      <c r="AD276" s="353"/>
      <c r="AE276" s="353"/>
      <c r="AF276" s="353"/>
      <c r="AG276" s="353"/>
      <c r="AH276" s="353"/>
      <c r="AI276" s="353"/>
      <c r="AJ276" s="353"/>
      <c r="AK276" s="353"/>
      <c r="AL276" s="353"/>
      <c r="AM276" s="353"/>
      <c r="AN276" s="353"/>
      <c r="AO276" s="353"/>
      <c r="AP276" s="353"/>
      <c r="AQ276" s="353"/>
      <c r="AR276" s="353"/>
      <c r="AS276" s="353"/>
      <c r="AT276" s="353"/>
      <c r="AU276" s="353"/>
      <c r="AV276" s="353"/>
      <c r="AW276" s="353"/>
      <c r="AX276" s="353"/>
      <c r="AY276" s="353"/>
      <c r="AZ276" s="353"/>
      <c r="BA276" s="353"/>
    </row>
    <row r="277" spans="2:53" s="367" customFormat="1" ht="37.299999999999997" x14ac:dyDescent="0.3">
      <c r="B277" s="384" t="s">
        <v>1969</v>
      </c>
      <c r="C277" s="198" t="s">
        <v>1970</v>
      </c>
      <c r="D277" s="338">
        <v>79173</v>
      </c>
      <c r="E277" s="416"/>
      <c r="F277" s="416"/>
      <c r="G277" s="338" t="s">
        <v>974</v>
      </c>
      <c r="H277" s="338"/>
      <c r="I277" s="370"/>
      <c r="J277" s="370"/>
      <c r="K277" s="370"/>
      <c r="L277" s="338"/>
      <c r="M277" s="370"/>
      <c r="N277" s="370"/>
      <c r="O277" s="338"/>
      <c r="P277" s="338"/>
      <c r="Q277" s="338"/>
      <c r="R277" s="339" t="s">
        <v>1968</v>
      </c>
      <c r="S277" s="338" t="s">
        <v>4</v>
      </c>
      <c r="T277" s="338" t="s">
        <v>1283</v>
      </c>
      <c r="U277" s="197" t="s">
        <v>1936</v>
      </c>
      <c r="V277" s="371" t="s">
        <v>36</v>
      </c>
      <c r="W277" s="371"/>
      <c r="X277" s="338"/>
      <c r="Y277" s="353"/>
      <c r="Z277" s="353"/>
      <c r="AA277" s="353"/>
      <c r="AB277" s="353"/>
      <c r="AC277" s="353"/>
      <c r="AD277" s="353"/>
      <c r="AE277" s="353"/>
      <c r="AF277" s="353"/>
      <c r="AG277" s="353"/>
      <c r="AH277" s="353"/>
      <c r="AI277" s="353"/>
      <c r="AJ277" s="353"/>
      <c r="AK277" s="353"/>
      <c r="AL277" s="353"/>
      <c r="AM277" s="353"/>
      <c r="AN277" s="353"/>
      <c r="AO277" s="353"/>
      <c r="AP277" s="353"/>
      <c r="AQ277" s="353"/>
      <c r="AR277" s="353"/>
      <c r="AS277" s="353"/>
      <c r="AT277" s="353"/>
      <c r="AU277" s="353"/>
      <c r="AV277" s="353"/>
      <c r="AW277" s="353"/>
      <c r="AX277" s="353"/>
      <c r="AY277" s="353"/>
      <c r="AZ277" s="353"/>
      <c r="BA277" s="353"/>
    </row>
    <row r="278" spans="2:53" s="367" customFormat="1" ht="79.5" customHeight="1" x14ac:dyDescent="0.3">
      <c r="B278" s="384" t="s">
        <v>1971</v>
      </c>
      <c r="C278" s="198" t="s">
        <v>1972</v>
      </c>
      <c r="D278" s="338">
        <v>908287</v>
      </c>
      <c r="E278" s="416"/>
      <c r="F278" s="416"/>
      <c r="G278" s="368" t="s">
        <v>974</v>
      </c>
      <c r="H278" s="338"/>
      <c r="I278" s="370"/>
      <c r="J278" s="370"/>
      <c r="K278" s="370"/>
      <c r="L278" s="338"/>
      <c r="M278" s="370"/>
      <c r="N278" s="370"/>
      <c r="O278" s="338"/>
      <c r="P278" s="338"/>
      <c r="Q278" s="338"/>
      <c r="R278" s="339" t="s">
        <v>1935</v>
      </c>
      <c r="S278" s="338" t="s">
        <v>4</v>
      </c>
      <c r="T278" s="338" t="s">
        <v>1283</v>
      </c>
      <c r="U278" s="197" t="s">
        <v>1936</v>
      </c>
      <c r="V278" s="371" t="s">
        <v>36</v>
      </c>
      <c r="W278" s="371"/>
      <c r="X278" s="338"/>
      <c r="Y278" s="353"/>
      <c r="Z278" s="353"/>
      <c r="AA278" s="353"/>
      <c r="AB278" s="353"/>
      <c r="AC278" s="353"/>
      <c r="AD278" s="353"/>
      <c r="AE278" s="353"/>
      <c r="AF278" s="353"/>
      <c r="AG278" s="353"/>
      <c r="AH278" s="353"/>
      <c r="AI278" s="353"/>
      <c r="AJ278" s="353"/>
      <c r="AK278" s="353"/>
      <c r="AL278" s="353"/>
      <c r="AM278" s="353"/>
      <c r="AN278" s="353"/>
      <c r="AO278" s="353"/>
      <c r="AP278" s="353"/>
      <c r="AQ278" s="353"/>
      <c r="AR278" s="353"/>
      <c r="AS278" s="353"/>
      <c r="AT278" s="353"/>
      <c r="AU278" s="353"/>
      <c r="AV278" s="353"/>
      <c r="AW278" s="353"/>
      <c r="AX278" s="353"/>
      <c r="AY278" s="353"/>
      <c r="AZ278" s="353"/>
      <c r="BA278" s="353"/>
    </row>
    <row r="279" spans="2:53" s="367" customFormat="1" ht="24.9" x14ac:dyDescent="0.3">
      <c r="B279" s="384" t="s">
        <v>1973</v>
      </c>
      <c r="C279" s="198" t="s">
        <v>1974</v>
      </c>
      <c r="D279" s="338">
        <v>430195</v>
      </c>
      <c r="E279" s="416"/>
      <c r="F279" s="416"/>
      <c r="G279" s="368"/>
      <c r="H279" s="338"/>
      <c r="I279" s="370"/>
      <c r="J279" s="370"/>
      <c r="K279" s="370"/>
      <c r="L279" s="338"/>
      <c r="M279" s="370"/>
      <c r="N279" s="370"/>
      <c r="O279" s="338"/>
      <c r="P279" s="338"/>
      <c r="Q279" s="338"/>
      <c r="R279" s="338" t="s">
        <v>1547</v>
      </c>
      <c r="S279" s="338" t="s">
        <v>4</v>
      </c>
      <c r="T279" s="338" t="s">
        <v>1283</v>
      </c>
      <c r="U279" s="198" t="s">
        <v>1936</v>
      </c>
      <c r="V279" s="371" t="s">
        <v>36</v>
      </c>
      <c r="W279" s="371"/>
      <c r="X279" s="338"/>
      <c r="Y279" s="353"/>
      <c r="Z279" s="353"/>
      <c r="AA279" s="353"/>
      <c r="AB279" s="353"/>
      <c r="AC279" s="353"/>
      <c r="AD279" s="353"/>
      <c r="AE279" s="353"/>
      <c r="AF279" s="353"/>
      <c r="AG279" s="353"/>
      <c r="AH279" s="353"/>
      <c r="AI279" s="353"/>
      <c r="AJ279" s="353"/>
      <c r="AK279" s="353"/>
      <c r="AL279" s="353"/>
      <c r="AM279" s="353"/>
      <c r="AN279" s="353"/>
      <c r="AO279" s="353"/>
      <c r="AP279" s="353"/>
      <c r="AQ279" s="353"/>
      <c r="AR279" s="353"/>
      <c r="AS279" s="353"/>
      <c r="AT279" s="353"/>
      <c r="AU279" s="353"/>
      <c r="AV279" s="353"/>
      <c r="AW279" s="353"/>
      <c r="AX279" s="353"/>
      <c r="AY279" s="353"/>
      <c r="AZ279" s="353"/>
      <c r="BA279" s="353"/>
    </row>
    <row r="280" spans="2:53" s="367" customFormat="1" ht="37.299999999999997" x14ac:dyDescent="0.3">
      <c r="B280" s="384" t="s">
        <v>1975</v>
      </c>
      <c r="C280" s="198" t="s">
        <v>1976</v>
      </c>
      <c r="D280" s="338">
        <v>430195</v>
      </c>
      <c r="E280" s="416"/>
      <c r="F280" s="416"/>
      <c r="G280" s="368"/>
      <c r="H280" s="338"/>
      <c r="I280" s="370"/>
      <c r="J280" s="370"/>
      <c r="K280" s="370"/>
      <c r="L280" s="338"/>
      <c r="M280" s="370"/>
      <c r="N280" s="370"/>
      <c r="O280" s="338"/>
      <c r="P280" s="338"/>
      <c r="Q280" s="338"/>
      <c r="R280" s="338" t="s">
        <v>1547</v>
      </c>
      <c r="S280" s="338" t="s">
        <v>4</v>
      </c>
      <c r="T280" s="338" t="s">
        <v>1283</v>
      </c>
      <c r="U280" s="198" t="s">
        <v>1936</v>
      </c>
      <c r="V280" s="371" t="s">
        <v>36</v>
      </c>
      <c r="W280" s="371"/>
      <c r="X280" s="338"/>
      <c r="Y280" s="353"/>
      <c r="Z280" s="353"/>
      <c r="AA280" s="353"/>
      <c r="AB280" s="353"/>
      <c r="AC280" s="353"/>
      <c r="AD280" s="353"/>
      <c r="AE280" s="353"/>
      <c r="AF280" s="353"/>
      <c r="AG280" s="353"/>
      <c r="AH280" s="353"/>
      <c r="AI280" s="353"/>
      <c r="AJ280" s="353"/>
      <c r="AK280" s="353"/>
      <c r="AL280" s="353"/>
      <c r="AM280" s="353"/>
      <c r="AN280" s="353"/>
      <c r="AO280" s="353"/>
      <c r="AP280" s="353"/>
      <c r="AQ280" s="353"/>
      <c r="AR280" s="353"/>
      <c r="AS280" s="353"/>
      <c r="AT280" s="353"/>
      <c r="AU280" s="353"/>
      <c r="AV280" s="353"/>
      <c r="AW280" s="353"/>
      <c r="AX280" s="353"/>
      <c r="AY280" s="353"/>
      <c r="AZ280" s="353"/>
      <c r="BA280" s="353"/>
    </row>
    <row r="281" spans="2:53" s="367" customFormat="1" ht="37.299999999999997" x14ac:dyDescent="0.3">
      <c r="B281" s="384" t="s">
        <v>1977</v>
      </c>
      <c r="C281" s="198" t="s">
        <v>1978</v>
      </c>
      <c r="D281" s="338">
        <v>430195</v>
      </c>
      <c r="E281" s="416"/>
      <c r="F281" s="416"/>
      <c r="G281" s="368"/>
      <c r="H281" s="338"/>
      <c r="I281" s="370"/>
      <c r="J281" s="370"/>
      <c r="K281" s="370"/>
      <c r="L281" s="338"/>
      <c r="M281" s="370"/>
      <c r="N281" s="370"/>
      <c r="O281" s="338"/>
      <c r="P281" s="338"/>
      <c r="Q281" s="338"/>
      <c r="R281" s="338" t="s">
        <v>1547</v>
      </c>
      <c r="S281" s="338" t="s">
        <v>4</v>
      </c>
      <c r="T281" s="338" t="s">
        <v>1283</v>
      </c>
      <c r="U281" s="198" t="s">
        <v>1936</v>
      </c>
      <c r="V281" s="371" t="s">
        <v>36</v>
      </c>
      <c r="W281" s="371"/>
      <c r="X281" s="338"/>
      <c r="Y281" s="353"/>
      <c r="Z281" s="353"/>
      <c r="AA281" s="353"/>
      <c r="AB281" s="353"/>
      <c r="AC281" s="353"/>
      <c r="AD281" s="353"/>
      <c r="AE281" s="353"/>
      <c r="AF281" s="353"/>
      <c r="AG281" s="353"/>
      <c r="AH281" s="353"/>
      <c r="AI281" s="353"/>
      <c r="AJ281" s="353"/>
      <c r="AK281" s="353"/>
      <c r="AL281" s="353"/>
      <c r="AM281" s="353"/>
      <c r="AN281" s="353"/>
      <c r="AO281" s="353"/>
      <c r="AP281" s="353"/>
      <c r="AQ281" s="353"/>
      <c r="AR281" s="353"/>
      <c r="AS281" s="353"/>
      <c r="AT281" s="353"/>
      <c r="AU281" s="353"/>
      <c r="AV281" s="353"/>
      <c r="AW281" s="353"/>
      <c r="AX281" s="353"/>
      <c r="AY281" s="353"/>
      <c r="AZ281" s="353"/>
      <c r="BA281" s="353"/>
    </row>
    <row r="282" spans="2:53" s="367" customFormat="1" ht="69" customHeight="1" x14ac:dyDescent="0.3">
      <c r="B282" s="384" t="s">
        <v>1979</v>
      </c>
      <c r="C282" s="198" t="s">
        <v>1980</v>
      </c>
      <c r="D282" s="338">
        <v>430085</v>
      </c>
      <c r="E282" s="416"/>
      <c r="F282" s="416"/>
      <c r="G282" s="395" t="s">
        <v>875</v>
      </c>
      <c r="H282" s="338"/>
      <c r="I282" s="370"/>
      <c r="J282" s="370"/>
      <c r="K282" s="370"/>
      <c r="L282" s="338"/>
      <c r="M282" s="370"/>
      <c r="N282" s="370"/>
      <c r="O282" s="338"/>
      <c r="P282" s="338"/>
      <c r="Q282" s="338"/>
      <c r="R282" s="198" t="s">
        <v>1957</v>
      </c>
      <c r="S282" s="380" t="s">
        <v>4</v>
      </c>
      <c r="T282" s="338" t="s">
        <v>1283</v>
      </c>
      <c r="U282" s="197" t="s">
        <v>1936</v>
      </c>
      <c r="V282" s="371" t="s">
        <v>36</v>
      </c>
      <c r="W282" s="371"/>
      <c r="X282" s="338"/>
      <c r="Y282" s="353"/>
      <c r="Z282" s="353"/>
      <c r="AA282" s="353"/>
      <c r="AB282" s="353"/>
      <c r="AC282" s="353"/>
      <c r="AD282" s="353"/>
      <c r="AE282" s="353"/>
      <c r="AF282" s="353"/>
      <c r="AG282" s="353"/>
      <c r="AH282" s="353"/>
      <c r="AI282" s="353"/>
      <c r="AJ282" s="353"/>
      <c r="AK282" s="353"/>
      <c r="AL282" s="353"/>
      <c r="AM282" s="353"/>
      <c r="AN282" s="353"/>
      <c r="AO282" s="353"/>
      <c r="AP282" s="353"/>
      <c r="AQ282" s="353"/>
      <c r="AR282" s="353"/>
      <c r="AS282" s="353"/>
      <c r="AT282" s="353"/>
      <c r="AU282" s="353"/>
      <c r="AV282" s="353"/>
      <c r="AW282" s="353"/>
      <c r="AX282" s="353"/>
      <c r="AY282" s="353"/>
      <c r="AZ282" s="353"/>
      <c r="BA282" s="353"/>
    </row>
    <row r="283" spans="2:53" s="367" customFormat="1" ht="49.75" x14ac:dyDescent="0.3">
      <c r="B283" s="384" t="s">
        <v>1981</v>
      </c>
      <c r="C283" s="198" t="s">
        <v>1982</v>
      </c>
      <c r="D283" s="338">
        <v>430085</v>
      </c>
      <c r="E283" s="416"/>
      <c r="F283" s="416"/>
      <c r="G283" s="338" t="s">
        <v>974</v>
      </c>
      <c r="H283" s="338"/>
      <c r="I283" s="370"/>
      <c r="J283" s="370"/>
      <c r="K283" s="370"/>
      <c r="L283" s="338"/>
      <c r="M283" s="370"/>
      <c r="N283" s="370"/>
      <c r="O283" s="338"/>
      <c r="P283" s="338"/>
      <c r="Q283" s="338"/>
      <c r="R283" s="397" t="s">
        <v>1983</v>
      </c>
      <c r="S283" s="380" t="s">
        <v>4</v>
      </c>
      <c r="T283" s="338" t="s">
        <v>1283</v>
      </c>
      <c r="U283" s="197" t="s">
        <v>1936</v>
      </c>
      <c r="V283" s="371" t="s">
        <v>36</v>
      </c>
      <c r="W283" s="371"/>
      <c r="X283" s="338"/>
      <c r="Y283" s="353"/>
      <c r="Z283" s="353"/>
      <c r="AA283" s="353"/>
      <c r="AB283" s="353"/>
      <c r="AC283" s="353"/>
      <c r="AD283" s="353"/>
      <c r="AE283" s="353"/>
      <c r="AF283" s="353"/>
      <c r="AG283" s="353"/>
      <c r="AH283" s="353"/>
      <c r="AI283" s="353"/>
      <c r="AJ283" s="353"/>
      <c r="AK283" s="353"/>
      <c r="AL283" s="353"/>
      <c r="AM283" s="353"/>
      <c r="AN283" s="353"/>
      <c r="AO283" s="353"/>
      <c r="AP283" s="353"/>
      <c r="AQ283" s="353"/>
      <c r="AR283" s="353"/>
      <c r="AS283" s="353"/>
      <c r="AT283" s="353"/>
      <c r="AU283" s="353"/>
      <c r="AV283" s="353"/>
      <c r="AW283" s="353"/>
      <c r="AX283" s="353"/>
      <c r="AY283" s="353"/>
      <c r="AZ283" s="353"/>
      <c r="BA283" s="353"/>
    </row>
    <row r="284" spans="2:53" s="367" customFormat="1" ht="37.299999999999997" x14ac:dyDescent="0.3">
      <c r="B284" s="384" t="s">
        <v>1984</v>
      </c>
      <c r="C284" s="198" t="s">
        <v>1985</v>
      </c>
      <c r="D284" s="338">
        <v>430030</v>
      </c>
      <c r="E284" s="416"/>
      <c r="F284" s="416"/>
      <c r="G284" s="395" t="s">
        <v>1986</v>
      </c>
      <c r="H284" s="338"/>
      <c r="I284" s="370"/>
      <c r="J284" s="370"/>
      <c r="K284" s="370"/>
      <c r="L284" s="338"/>
      <c r="M284" s="370"/>
      <c r="N284" s="370"/>
      <c r="O284" s="338"/>
      <c r="P284" s="338"/>
      <c r="Q284" s="338"/>
      <c r="R284" s="338" t="s">
        <v>1987</v>
      </c>
      <c r="S284" s="338" t="s">
        <v>4</v>
      </c>
      <c r="T284" s="338" t="s">
        <v>1283</v>
      </c>
      <c r="U284" s="198" t="s">
        <v>1936</v>
      </c>
      <c r="V284" s="371" t="s">
        <v>36</v>
      </c>
      <c r="W284" s="371"/>
      <c r="X284" s="338"/>
      <c r="Y284" s="353"/>
      <c r="Z284" s="353"/>
      <c r="AA284" s="353"/>
      <c r="AB284" s="353"/>
      <c r="AC284" s="353"/>
      <c r="AD284" s="353"/>
      <c r="AE284" s="353"/>
      <c r="AF284" s="353"/>
      <c r="AG284" s="353"/>
      <c r="AH284" s="353"/>
      <c r="AI284" s="353"/>
      <c r="AJ284" s="353"/>
      <c r="AK284" s="353"/>
      <c r="AL284" s="353"/>
      <c r="AM284" s="353"/>
      <c r="AN284" s="353"/>
      <c r="AO284" s="353"/>
      <c r="AP284" s="353"/>
      <c r="AQ284" s="353"/>
      <c r="AR284" s="353"/>
      <c r="AS284" s="353"/>
      <c r="AT284" s="353"/>
      <c r="AU284" s="353"/>
      <c r="AV284" s="353"/>
      <c r="AW284" s="353"/>
      <c r="AX284" s="353"/>
      <c r="AY284" s="353"/>
      <c r="AZ284" s="353"/>
      <c r="BA284" s="353"/>
    </row>
    <row r="285" spans="2:53" s="367" customFormat="1" ht="37.299999999999997" x14ac:dyDescent="0.3">
      <c r="B285" s="384" t="s">
        <v>1988</v>
      </c>
      <c r="C285" s="198" t="s">
        <v>1989</v>
      </c>
      <c r="D285" s="338">
        <v>430030</v>
      </c>
      <c r="E285" s="416"/>
      <c r="F285" s="416"/>
      <c r="G285" s="395" t="s">
        <v>1986</v>
      </c>
      <c r="H285" s="338"/>
      <c r="I285" s="370"/>
      <c r="J285" s="370"/>
      <c r="K285" s="370"/>
      <c r="L285" s="338"/>
      <c r="M285" s="370"/>
      <c r="N285" s="370"/>
      <c r="O285" s="338"/>
      <c r="P285" s="338"/>
      <c r="Q285" s="338"/>
      <c r="R285" s="338" t="s">
        <v>1987</v>
      </c>
      <c r="S285" s="338" t="s">
        <v>4</v>
      </c>
      <c r="T285" s="338" t="s">
        <v>1283</v>
      </c>
      <c r="U285" s="198" t="s">
        <v>1936</v>
      </c>
      <c r="V285" s="371" t="s">
        <v>36</v>
      </c>
      <c r="W285" s="371"/>
      <c r="X285" s="338"/>
      <c r="Y285" s="353"/>
      <c r="Z285" s="353"/>
      <c r="AA285" s="353"/>
      <c r="AB285" s="353"/>
      <c r="AC285" s="353"/>
      <c r="AD285" s="353"/>
      <c r="AE285" s="353"/>
      <c r="AF285" s="353"/>
      <c r="AG285" s="353"/>
      <c r="AH285" s="353"/>
      <c r="AI285" s="353"/>
      <c r="AJ285" s="353"/>
      <c r="AK285" s="353"/>
      <c r="AL285" s="353"/>
      <c r="AM285" s="353"/>
      <c r="AN285" s="353"/>
      <c r="AO285" s="353"/>
      <c r="AP285" s="353"/>
      <c r="AQ285" s="353"/>
      <c r="AR285" s="353"/>
      <c r="AS285" s="353"/>
      <c r="AT285" s="353"/>
      <c r="AU285" s="353"/>
      <c r="AV285" s="353"/>
      <c r="AW285" s="353"/>
      <c r="AX285" s="353"/>
      <c r="AY285" s="353"/>
      <c r="AZ285" s="353"/>
      <c r="BA285" s="353"/>
    </row>
    <row r="286" spans="2:53" s="367" customFormat="1" ht="40.5" customHeight="1" x14ac:dyDescent="0.3">
      <c r="B286" s="384" t="s">
        <v>1990</v>
      </c>
      <c r="C286" s="198" t="s">
        <v>1991</v>
      </c>
      <c r="D286" s="338">
        <v>430102</v>
      </c>
      <c r="E286" s="416"/>
      <c r="F286" s="416"/>
      <c r="G286" s="395" t="s">
        <v>1992</v>
      </c>
      <c r="H286" s="338"/>
      <c r="I286" s="370"/>
      <c r="J286" s="370"/>
      <c r="K286" s="370"/>
      <c r="L286" s="338"/>
      <c r="M286" s="370"/>
      <c r="N286" s="370"/>
      <c r="O286" s="338"/>
      <c r="P286" s="338"/>
      <c r="Q286" s="338"/>
      <c r="R286" s="338" t="s">
        <v>1987</v>
      </c>
      <c r="S286" s="338" t="s">
        <v>4</v>
      </c>
      <c r="T286" s="338" t="s">
        <v>1283</v>
      </c>
      <c r="U286" s="198" t="s">
        <v>1936</v>
      </c>
      <c r="V286" s="371" t="s">
        <v>36</v>
      </c>
      <c r="W286" s="371"/>
      <c r="X286" s="338"/>
      <c r="Y286" s="353"/>
      <c r="Z286" s="353"/>
      <c r="AA286" s="353"/>
      <c r="AB286" s="353"/>
      <c r="AC286" s="353"/>
      <c r="AD286" s="353"/>
      <c r="AE286" s="353"/>
      <c r="AF286" s="353"/>
      <c r="AG286" s="353"/>
      <c r="AH286" s="353"/>
      <c r="AI286" s="353"/>
      <c r="AJ286" s="353"/>
      <c r="AK286" s="353"/>
      <c r="AL286" s="353"/>
      <c r="AM286" s="353"/>
      <c r="AN286" s="353"/>
      <c r="AO286" s="353"/>
      <c r="AP286" s="353"/>
      <c r="AQ286" s="353"/>
      <c r="AR286" s="353"/>
      <c r="AS286" s="353"/>
      <c r="AT286" s="353"/>
      <c r="AU286" s="353"/>
      <c r="AV286" s="353"/>
      <c r="AW286" s="353"/>
      <c r="AX286" s="353"/>
      <c r="AY286" s="353"/>
      <c r="AZ286" s="353"/>
      <c r="BA286" s="353"/>
    </row>
    <row r="287" spans="2:53" s="367" customFormat="1" ht="37.299999999999997" x14ac:dyDescent="0.3">
      <c r="B287" s="384" t="s">
        <v>1993</v>
      </c>
      <c r="C287" s="198" t="s">
        <v>1994</v>
      </c>
      <c r="D287" s="338">
        <v>430171</v>
      </c>
      <c r="E287" s="416"/>
      <c r="F287" s="416"/>
      <c r="G287" s="395"/>
      <c r="H287" s="338"/>
      <c r="I287" s="370"/>
      <c r="J287" s="370"/>
      <c r="K287" s="370"/>
      <c r="L287" s="338"/>
      <c r="M287" s="370"/>
      <c r="N287" s="370"/>
      <c r="O287" s="338"/>
      <c r="P287" s="338"/>
      <c r="Q287" s="338"/>
      <c r="R287" s="338" t="s">
        <v>1547</v>
      </c>
      <c r="S287" s="338" t="s">
        <v>4</v>
      </c>
      <c r="T287" s="338" t="s">
        <v>1283</v>
      </c>
      <c r="U287" s="198" t="s">
        <v>1936</v>
      </c>
      <c r="V287" s="371" t="s">
        <v>36</v>
      </c>
      <c r="W287" s="371"/>
      <c r="X287" s="338"/>
      <c r="Y287" s="353"/>
      <c r="Z287" s="353"/>
      <c r="AA287" s="353"/>
      <c r="AB287" s="353"/>
      <c r="AC287" s="353"/>
      <c r="AD287" s="353"/>
      <c r="AE287" s="353"/>
      <c r="AF287" s="353"/>
      <c r="AG287" s="353"/>
      <c r="AH287" s="353"/>
      <c r="AI287" s="353"/>
      <c r="AJ287" s="353"/>
      <c r="AK287" s="353"/>
      <c r="AL287" s="353"/>
      <c r="AM287" s="353"/>
      <c r="AN287" s="353"/>
      <c r="AO287" s="353"/>
      <c r="AP287" s="353"/>
      <c r="AQ287" s="353"/>
      <c r="AR287" s="353"/>
      <c r="AS287" s="353"/>
      <c r="AT287" s="353"/>
      <c r="AU287" s="353"/>
      <c r="AV287" s="353"/>
      <c r="AW287" s="353"/>
      <c r="AX287" s="353"/>
      <c r="AY287" s="353"/>
      <c r="AZ287" s="353"/>
      <c r="BA287" s="353"/>
    </row>
    <row r="288" spans="2:53" s="367" customFormat="1" ht="57.75" customHeight="1" x14ac:dyDescent="0.3">
      <c r="B288" s="384" t="s">
        <v>1995</v>
      </c>
      <c r="C288" s="198" t="s">
        <v>1996</v>
      </c>
      <c r="D288" s="338">
        <v>430106</v>
      </c>
      <c r="E288" s="416"/>
      <c r="F288" s="416"/>
      <c r="G288" s="368">
        <v>30651</v>
      </c>
      <c r="H288" s="338"/>
      <c r="I288" s="369"/>
      <c r="J288" s="370"/>
      <c r="K288" s="370"/>
      <c r="L288" s="338"/>
      <c r="M288" s="370"/>
      <c r="N288" s="370"/>
      <c r="O288" s="338"/>
      <c r="P288" s="338"/>
      <c r="Q288" s="338"/>
      <c r="R288" s="338" t="s">
        <v>1957</v>
      </c>
      <c r="S288" s="338"/>
      <c r="T288" s="338" t="s">
        <v>1283</v>
      </c>
      <c r="U288" s="198" t="s">
        <v>1936</v>
      </c>
      <c r="V288" s="371" t="s">
        <v>36</v>
      </c>
      <c r="W288" s="371"/>
      <c r="X288" s="338"/>
      <c r="Y288" s="353"/>
      <c r="Z288" s="353"/>
      <c r="AA288" s="353"/>
      <c r="AB288" s="353"/>
      <c r="AC288" s="353"/>
      <c r="AD288" s="353"/>
      <c r="AE288" s="353"/>
      <c r="AF288" s="353"/>
      <c r="AG288" s="353"/>
      <c r="AH288" s="353"/>
      <c r="AI288" s="353"/>
      <c r="AJ288" s="353"/>
      <c r="AK288" s="353"/>
      <c r="AL288" s="353"/>
      <c r="AM288" s="353"/>
      <c r="AN288" s="353"/>
      <c r="AO288" s="353"/>
      <c r="AP288" s="353"/>
      <c r="AQ288" s="353"/>
      <c r="AR288" s="353"/>
      <c r="AS288" s="353"/>
      <c r="AT288" s="353"/>
      <c r="AU288" s="353"/>
      <c r="AV288" s="353"/>
      <c r="AW288" s="353"/>
      <c r="AX288" s="353"/>
      <c r="AY288" s="353"/>
      <c r="AZ288" s="353"/>
      <c r="BA288" s="353"/>
    </row>
    <row r="289" spans="2:53" s="367" customFormat="1" ht="49.75" x14ac:dyDescent="0.3">
      <c r="B289" s="384" t="s">
        <v>1997</v>
      </c>
      <c r="C289" s="198" t="s">
        <v>1998</v>
      </c>
      <c r="D289" s="338">
        <v>98420107599</v>
      </c>
      <c r="E289" s="416"/>
      <c r="F289" s="416"/>
      <c r="G289" s="395"/>
      <c r="H289" s="338"/>
      <c r="I289" s="370"/>
      <c r="J289" s="370"/>
      <c r="K289" s="370"/>
      <c r="L289" s="338"/>
      <c r="M289" s="370"/>
      <c r="N289" s="370"/>
      <c r="O289" s="338"/>
      <c r="P289" s="338"/>
      <c r="Q289" s="338"/>
      <c r="R289" s="338" t="s">
        <v>1999</v>
      </c>
      <c r="S289" s="338"/>
      <c r="T289" s="338" t="s">
        <v>1283</v>
      </c>
      <c r="U289" s="198" t="s">
        <v>1936</v>
      </c>
      <c r="V289" s="371" t="s">
        <v>36</v>
      </c>
      <c r="W289" s="371"/>
      <c r="X289" s="338"/>
      <c r="Y289" s="353"/>
      <c r="Z289" s="353"/>
      <c r="AA289" s="353"/>
      <c r="AB289" s="353"/>
      <c r="AC289" s="353"/>
      <c r="AD289" s="353"/>
      <c r="AE289" s="353"/>
      <c r="AF289" s="353"/>
      <c r="AG289" s="353"/>
      <c r="AH289" s="353"/>
      <c r="AI289" s="353"/>
      <c r="AJ289" s="353"/>
      <c r="AK289" s="353"/>
      <c r="AL289" s="353"/>
      <c r="AM289" s="353"/>
      <c r="AN289" s="353"/>
      <c r="AO289" s="353"/>
      <c r="AP289" s="353"/>
      <c r="AQ289" s="353"/>
      <c r="AR289" s="353"/>
      <c r="AS289" s="353"/>
      <c r="AT289" s="353"/>
      <c r="AU289" s="353"/>
      <c r="AV289" s="353"/>
      <c r="AW289" s="353"/>
      <c r="AX289" s="353"/>
      <c r="AY289" s="353"/>
      <c r="AZ289" s="353"/>
      <c r="BA289" s="353"/>
    </row>
    <row r="290" spans="2:53" s="367" customFormat="1" ht="37.299999999999997" x14ac:dyDescent="0.3">
      <c r="B290" s="384" t="s">
        <v>2000</v>
      </c>
      <c r="C290" s="198" t="s">
        <v>1998</v>
      </c>
      <c r="D290" s="338">
        <v>98420107599</v>
      </c>
      <c r="E290" s="416"/>
      <c r="F290" s="416"/>
      <c r="G290" s="395"/>
      <c r="H290" s="338"/>
      <c r="I290" s="370"/>
      <c r="J290" s="370"/>
      <c r="K290" s="370"/>
      <c r="L290" s="338"/>
      <c r="M290" s="370"/>
      <c r="N290" s="370"/>
      <c r="O290" s="338"/>
      <c r="P290" s="338"/>
      <c r="Q290" s="338"/>
      <c r="R290" s="338" t="s">
        <v>2001</v>
      </c>
      <c r="S290" s="338"/>
      <c r="T290" s="338" t="s">
        <v>1283</v>
      </c>
      <c r="U290" s="198" t="s">
        <v>1936</v>
      </c>
      <c r="V290" s="371" t="s">
        <v>36</v>
      </c>
      <c r="W290" s="371"/>
      <c r="X290" s="338"/>
      <c r="Y290" s="353"/>
      <c r="Z290" s="353"/>
      <c r="AA290" s="353"/>
      <c r="AB290" s="353"/>
      <c r="AC290" s="353"/>
      <c r="AD290" s="353"/>
      <c r="AE290" s="353"/>
      <c r="AF290" s="353"/>
      <c r="AG290" s="353"/>
      <c r="AH290" s="353"/>
      <c r="AI290" s="353"/>
      <c r="AJ290" s="353"/>
      <c r="AK290" s="353"/>
      <c r="AL290" s="353"/>
      <c r="AM290" s="353"/>
      <c r="AN290" s="353"/>
      <c r="AO290" s="353"/>
      <c r="AP290" s="353"/>
      <c r="AQ290" s="353"/>
      <c r="AR290" s="353"/>
      <c r="AS290" s="353"/>
      <c r="AT290" s="353"/>
      <c r="AU290" s="353"/>
      <c r="AV290" s="353"/>
      <c r="AW290" s="353"/>
      <c r="AX290" s="353"/>
      <c r="AY290" s="353"/>
      <c r="AZ290" s="353"/>
      <c r="BA290" s="353"/>
    </row>
    <row r="291" spans="2:53" s="367" customFormat="1" ht="37.299999999999997" x14ac:dyDescent="0.3">
      <c r="B291" s="384" t="s">
        <v>2002</v>
      </c>
      <c r="C291" s="198" t="s">
        <v>2003</v>
      </c>
      <c r="D291" s="338">
        <v>44</v>
      </c>
      <c r="E291" s="416"/>
      <c r="F291" s="416"/>
      <c r="G291" s="398">
        <v>1953</v>
      </c>
      <c r="H291" s="338"/>
      <c r="I291" s="370"/>
      <c r="J291" s="370"/>
      <c r="K291" s="370">
        <v>26.17</v>
      </c>
      <c r="L291" s="338"/>
      <c r="M291" s="370"/>
      <c r="N291" s="370"/>
      <c r="O291" s="338"/>
      <c r="P291" s="338"/>
      <c r="Q291" s="338"/>
      <c r="R291" s="338" t="s">
        <v>1299</v>
      </c>
      <c r="S291" s="338" t="s">
        <v>4</v>
      </c>
      <c r="T291" s="338" t="s">
        <v>1283</v>
      </c>
      <c r="U291" s="375" t="s">
        <v>2004</v>
      </c>
      <c r="V291" s="371" t="s">
        <v>36</v>
      </c>
      <c r="W291" s="371"/>
      <c r="X291" s="338"/>
      <c r="Y291" s="353"/>
      <c r="Z291" s="353"/>
      <c r="AA291" s="353"/>
      <c r="AB291" s="353"/>
      <c r="AC291" s="353"/>
      <c r="AD291" s="353"/>
      <c r="AE291" s="353"/>
      <c r="AF291" s="353"/>
      <c r="AG291" s="353"/>
      <c r="AH291" s="353"/>
      <c r="AI291" s="353"/>
      <c r="AJ291" s="353"/>
      <c r="AK291" s="353"/>
      <c r="AL291" s="353"/>
      <c r="AM291" s="353"/>
      <c r="AN291" s="353"/>
      <c r="AO291" s="353"/>
      <c r="AP291" s="353"/>
      <c r="AQ291" s="353"/>
      <c r="AR291" s="353"/>
      <c r="AS291" s="353"/>
      <c r="AT291" s="353"/>
      <c r="AU291" s="353"/>
      <c r="AV291" s="353"/>
      <c r="AW291" s="353"/>
      <c r="AX291" s="353"/>
      <c r="AY291" s="353"/>
      <c r="AZ291" s="353"/>
      <c r="BA291" s="353"/>
    </row>
    <row r="292" spans="2:53" s="367" customFormat="1" ht="99.45" x14ac:dyDescent="0.3">
      <c r="B292" s="384" t="s">
        <v>2005</v>
      </c>
      <c r="C292" s="198" t="s">
        <v>2006</v>
      </c>
      <c r="D292" s="338">
        <v>98420104147</v>
      </c>
      <c r="E292" s="416"/>
      <c r="F292" s="416"/>
      <c r="G292" s="395"/>
      <c r="H292" s="338"/>
      <c r="I292" s="370"/>
      <c r="J292" s="370"/>
      <c r="K292" s="370">
        <v>25</v>
      </c>
      <c r="L292" s="370"/>
      <c r="M292" s="370"/>
      <c r="N292" s="370"/>
      <c r="O292" s="338"/>
      <c r="P292" s="338"/>
      <c r="Q292" s="338"/>
      <c r="R292" s="339" t="s">
        <v>1517</v>
      </c>
      <c r="S292" s="338" t="s">
        <v>4</v>
      </c>
      <c r="T292" s="338" t="s">
        <v>1283</v>
      </c>
      <c r="U292" s="375" t="s">
        <v>2007</v>
      </c>
      <c r="V292" s="371" t="s">
        <v>36</v>
      </c>
      <c r="W292" s="371"/>
      <c r="X292" s="338"/>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row>
    <row r="293" spans="2:53" s="367" customFormat="1" ht="37.299999999999997" x14ac:dyDescent="0.3">
      <c r="B293" s="384" t="s">
        <v>2008</v>
      </c>
      <c r="C293" s="198" t="s">
        <v>2009</v>
      </c>
      <c r="D293" s="338">
        <v>2174</v>
      </c>
      <c r="E293" s="416"/>
      <c r="F293" s="416"/>
      <c r="G293" s="395"/>
      <c r="H293" s="338"/>
      <c r="I293" s="370"/>
      <c r="J293" s="370"/>
      <c r="K293" s="370"/>
      <c r="L293" s="338"/>
      <c r="M293" s="370"/>
      <c r="N293" s="370"/>
      <c r="O293" s="338"/>
      <c r="P293" s="338"/>
      <c r="Q293" s="338"/>
      <c r="R293" s="338" t="s">
        <v>2010</v>
      </c>
      <c r="S293" s="338" t="s">
        <v>4</v>
      </c>
      <c r="T293" s="338" t="s">
        <v>1283</v>
      </c>
      <c r="U293" s="198" t="s">
        <v>1936</v>
      </c>
      <c r="V293" s="371" t="s">
        <v>36</v>
      </c>
      <c r="W293" s="371"/>
      <c r="X293" s="338"/>
      <c r="Y293" s="353"/>
      <c r="Z293" s="353"/>
      <c r="AA293" s="353"/>
      <c r="AB293" s="353"/>
      <c r="AC293" s="353"/>
      <c r="AD293" s="353"/>
      <c r="AE293" s="353"/>
      <c r="AF293" s="353"/>
      <c r="AG293" s="353"/>
      <c r="AH293" s="353"/>
      <c r="AI293" s="353"/>
      <c r="AJ293" s="353"/>
      <c r="AK293" s="353"/>
      <c r="AL293" s="353"/>
      <c r="AM293" s="353"/>
      <c r="AN293" s="353"/>
      <c r="AO293" s="353"/>
      <c r="AP293" s="353"/>
      <c r="AQ293" s="353"/>
      <c r="AR293" s="353"/>
      <c r="AS293" s="353"/>
      <c r="AT293" s="353"/>
      <c r="AU293" s="353"/>
      <c r="AV293" s="353"/>
      <c r="AW293" s="353"/>
      <c r="AX293" s="353"/>
      <c r="AY293" s="353"/>
      <c r="AZ293" s="353"/>
      <c r="BA293" s="353"/>
    </row>
    <row r="294" spans="2:53" s="367" customFormat="1" ht="37.299999999999997" x14ac:dyDescent="0.3">
      <c r="B294" s="384" t="s">
        <v>2011</v>
      </c>
      <c r="C294" s="198" t="s">
        <v>2012</v>
      </c>
      <c r="D294" s="338">
        <v>2174</v>
      </c>
      <c r="E294" s="416"/>
      <c r="F294" s="416"/>
      <c r="G294" s="395"/>
      <c r="H294" s="338"/>
      <c r="I294" s="370"/>
      <c r="J294" s="370"/>
      <c r="K294" s="370"/>
      <c r="L294" s="338"/>
      <c r="M294" s="370"/>
      <c r="N294" s="370"/>
      <c r="O294" s="338"/>
      <c r="P294" s="338"/>
      <c r="Q294" s="338"/>
      <c r="R294" s="338" t="s">
        <v>2013</v>
      </c>
      <c r="S294" s="338" t="s">
        <v>4</v>
      </c>
      <c r="T294" s="338" t="s">
        <v>1283</v>
      </c>
      <c r="U294" s="198" t="s">
        <v>1936</v>
      </c>
      <c r="V294" s="371" t="s">
        <v>36</v>
      </c>
      <c r="W294" s="371"/>
      <c r="X294" s="338"/>
      <c r="Y294" s="353"/>
      <c r="Z294" s="353"/>
      <c r="AA294" s="353"/>
      <c r="AB294" s="353"/>
      <c r="AC294" s="353"/>
      <c r="AD294" s="353"/>
      <c r="AE294" s="353"/>
      <c r="AF294" s="353"/>
      <c r="AG294" s="353"/>
      <c r="AH294" s="353"/>
      <c r="AI294" s="353"/>
      <c r="AJ294" s="353"/>
      <c r="AK294" s="353"/>
      <c r="AL294" s="353"/>
      <c r="AM294" s="353"/>
      <c r="AN294" s="353"/>
      <c r="AO294" s="353"/>
      <c r="AP294" s="353"/>
      <c r="AQ294" s="353"/>
      <c r="AR294" s="353"/>
      <c r="AS294" s="353"/>
      <c r="AT294" s="353"/>
      <c r="AU294" s="353"/>
      <c r="AV294" s="353"/>
      <c r="AW294" s="353"/>
      <c r="AX294" s="353"/>
      <c r="AY294" s="353"/>
      <c r="AZ294" s="353"/>
      <c r="BA294" s="353"/>
    </row>
    <row r="295" spans="2:53" s="367" customFormat="1" ht="37.299999999999997" x14ac:dyDescent="0.3">
      <c r="B295" s="384" t="s">
        <v>2014</v>
      </c>
      <c r="C295" s="198" t="s">
        <v>2015</v>
      </c>
      <c r="D295" s="338">
        <v>2174</v>
      </c>
      <c r="E295" s="416"/>
      <c r="F295" s="416"/>
      <c r="G295" s="395"/>
      <c r="H295" s="338"/>
      <c r="I295" s="370"/>
      <c r="J295" s="370"/>
      <c r="K295" s="370"/>
      <c r="L295" s="338"/>
      <c r="M295" s="370"/>
      <c r="N295" s="370"/>
      <c r="O295" s="338"/>
      <c r="P295" s="338"/>
      <c r="Q295" s="338"/>
      <c r="R295" s="338" t="s">
        <v>2016</v>
      </c>
      <c r="S295" s="338" t="s">
        <v>4</v>
      </c>
      <c r="T295" s="338" t="s">
        <v>1283</v>
      </c>
      <c r="U295" s="198" t="s">
        <v>1936</v>
      </c>
      <c r="V295" s="371" t="s">
        <v>36</v>
      </c>
      <c r="W295" s="371"/>
      <c r="X295" s="338"/>
      <c r="Y295" s="353"/>
      <c r="Z295" s="353"/>
      <c r="AA295" s="353"/>
      <c r="AB295" s="353"/>
      <c r="AC295" s="353"/>
      <c r="AD295" s="353"/>
      <c r="AE295" s="353"/>
      <c r="AF295" s="353"/>
      <c r="AG295" s="353"/>
      <c r="AH295" s="353"/>
      <c r="AI295" s="353"/>
      <c r="AJ295" s="353"/>
      <c r="AK295" s="353"/>
      <c r="AL295" s="353"/>
      <c r="AM295" s="353"/>
      <c r="AN295" s="353"/>
      <c r="AO295" s="353"/>
      <c r="AP295" s="353"/>
      <c r="AQ295" s="353"/>
      <c r="AR295" s="353"/>
      <c r="AS295" s="353"/>
      <c r="AT295" s="353"/>
      <c r="AU295" s="353"/>
      <c r="AV295" s="353"/>
      <c r="AW295" s="353"/>
      <c r="AX295" s="353"/>
      <c r="AY295" s="353"/>
      <c r="AZ295" s="353"/>
      <c r="BA295" s="353"/>
    </row>
    <row r="296" spans="2:53" s="367" customFormat="1" ht="37.299999999999997" x14ac:dyDescent="0.3">
      <c r="B296" s="384" t="s">
        <v>2017</v>
      </c>
      <c r="C296" s="198" t="s">
        <v>2018</v>
      </c>
      <c r="D296" s="338">
        <v>2174</v>
      </c>
      <c r="E296" s="416"/>
      <c r="F296" s="416"/>
      <c r="G296" s="395"/>
      <c r="H296" s="338"/>
      <c r="I296" s="370"/>
      <c r="J296" s="370"/>
      <c r="K296" s="370"/>
      <c r="L296" s="338"/>
      <c r="M296" s="370"/>
      <c r="N296" s="370"/>
      <c r="O296" s="338"/>
      <c r="P296" s="338"/>
      <c r="Q296" s="338"/>
      <c r="R296" s="338" t="s">
        <v>2019</v>
      </c>
      <c r="S296" s="338" t="s">
        <v>4</v>
      </c>
      <c r="T296" s="338" t="s">
        <v>1283</v>
      </c>
      <c r="U296" s="198" t="s">
        <v>1936</v>
      </c>
      <c r="V296" s="371" t="s">
        <v>36</v>
      </c>
      <c r="W296" s="371"/>
      <c r="X296" s="338"/>
      <c r="Y296" s="353"/>
      <c r="Z296" s="353"/>
      <c r="AA296" s="353"/>
      <c r="AB296" s="353"/>
      <c r="AC296" s="353"/>
      <c r="AD296" s="353"/>
      <c r="AE296" s="353"/>
      <c r="AF296" s="353"/>
      <c r="AG296" s="353"/>
      <c r="AH296" s="353"/>
      <c r="AI296" s="353"/>
      <c r="AJ296" s="353"/>
      <c r="AK296" s="353"/>
      <c r="AL296" s="353"/>
      <c r="AM296" s="353"/>
      <c r="AN296" s="353"/>
      <c r="AO296" s="353"/>
      <c r="AP296" s="353"/>
      <c r="AQ296" s="353"/>
      <c r="AR296" s="353"/>
      <c r="AS296" s="353"/>
      <c r="AT296" s="353"/>
      <c r="AU296" s="353"/>
      <c r="AV296" s="353"/>
      <c r="AW296" s="353"/>
      <c r="AX296" s="353"/>
      <c r="AY296" s="353"/>
      <c r="AZ296" s="353"/>
      <c r="BA296" s="353"/>
    </row>
    <row r="297" spans="2:53" s="367" customFormat="1" ht="24.9" x14ac:dyDescent="0.3">
      <c r="B297" s="384" t="s">
        <v>2020</v>
      </c>
      <c r="C297" s="198" t="s">
        <v>2021</v>
      </c>
      <c r="D297" s="338">
        <v>430129</v>
      </c>
      <c r="E297" s="416"/>
      <c r="F297" s="416"/>
      <c r="G297" s="373" t="s">
        <v>1525</v>
      </c>
      <c r="H297" s="338"/>
      <c r="I297" s="370"/>
      <c r="J297" s="370"/>
      <c r="K297" s="370"/>
      <c r="L297" s="338"/>
      <c r="M297" s="370"/>
      <c r="N297" s="370"/>
      <c r="O297" s="338"/>
      <c r="P297" s="338"/>
      <c r="Q297" s="338"/>
      <c r="R297" s="338" t="s">
        <v>2022</v>
      </c>
      <c r="S297" s="338"/>
      <c r="T297" s="338" t="s">
        <v>1283</v>
      </c>
      <c r="U297" s="198" t="s">
        <v>1936</v>
      </c>
      <c r="V297" s="371" t="s">
        <v>36</v>
      </c>
      <c r="W297" s="371"/>
      <c r="X297" s="338"/>
      <c r="Y297" s="353"/>
      <c r="Z297" s="353"/>
      <c r="AA297" s="353"/>
      <c r="AB297" s="353"/>
      <c r="AC297" s="353"/>
      <c r="AD297" s="353"/>
      <c r="AE297" s="353"/>
      <c r="AF297" s="353"/>
      <c r="AG297" s="353"/>
      <c r="AH297" s="353"/>
      <c r="AI297" s="353"/>
      <c r="AJ297" s="353"/>
      <c r="AK297" s="353"/>
      <c r="AL297" s="353"/>
      <c r="AM297" s="353"/>
      <c r="AN297" s="353"/>
      <c r="AO297" s="353"/>
      <c r="AP297" s="353"/>
      <c r="AQ297" s="353"/>
      <c r="AR297" s="353"/>
      <c r="AS297" s="353"/>
      <c r="AT297" s="353"/>
      <c r="AU297" s="353"/>
      <c r="AV297" s="353"/>
      <c r="AW297" s="353"/>
      <c r="AX297" s="353"/>
      <c r="AY297" s="353"/>
      <c r="AZ297" s="353"/>
      <c r="BA297" s="353"/>
    </row>
    <row r="298" spans="2:53" s="367" customFormat="1" ht="32.25" customHeight="1" x14ac:dyDescent="0.3">
      <c r="B298" s="384" t="s">
        <v>2023</v>
      </c>
      <c r="C298" s="198" t="s">
        <v>2024</v>
      </c>
      <c r="D298" s="338">
        <v>918977</v>
      </c>
      <c r="E298" s="416"/>
      <c r="F298" s="416"/>
      <c r="G298" s="398">
        <v>2009</v>
      </c>
      <c r="H298" s="338"/>
      <c r="I298" s="370"/>
      <c r="J298" s="370"/>
      <c r="K298" s="370"/>
      <c r="L298" s="338"/>
      <c r="M298" s="370"/>
      <c r="N298" s="370"/>
      <c r="O298" s="338"/>
      <c r="P298" s="338"/>
      <c r="Q298" s="338"/>
      <c r="R298" s="399" t="s">
        <v>2025</v>
      </c>
      <c r="S298" s="338"/>
      <c r="T298" s="338" t="s">
        <v>1283</v>
      </c>
      <c r="U298" s="198" t="s">
        <v>1936</v>
      </c>
      <c r="V298" s="371" t="s">
        <v>36</v>
      </c>
      <c r="W298" s="371"/>
      <c r="X298" s="338"/>
      <c r="Y298" s="353"/>
      <c r="Z298" s="353"/>
      <c r="AA298" s="353"/>
      <c r="AB298" s="353"/>
      <c r="AC298" s="353"/>
      <c r="AD298" s="353"/>
      <c r="AE298" s="353"/>
      <c r="AF298" s="353"/>
      <c r="AG298" s="353"/>
      <c r="AH298" s="353"/>
      <c r="AI298" s="353"/>
      <c r="AJ298" s="353"/>
      <c r="AK298" s="353"/>
      <c r="AL298" s="353"/>
      <c r="AM298" s="353"/>
      <c r="AN298" s="353"/>
      <c r="AO298" s="353"/>
      <c r="AP298" s="353"/>
      <c r="AQ298" s="353"/>
      <c r="AR298" s="353"/>
      <c r="AS298" s="353"/>
      <c r="AT298" s="353"/>
      <c r="AU298" s="353"/>
      <c r="AV298" s="353"/>
      <c r="AW298" s="353"/>
      <c r="AX298" s="353"/>
      <c r="AY298" s="353"/>
      <c r="AZ298" s="353"/>
      <c r="BA298" s="353"/>
    </row>
    <row r="299" spans="2:53" s="367" customFormat="1" ht="87" x14ac:dyDescent="0.3">
      <c r="B299" s="384" t="s">
        <v>2026</v>
      </c>
      <c r="C299" s="198" t="s">
        <v>2027</v>
      </c>
      <c r="D299" s="338">
        <v>430023</v>
      </c>
      <c r="E299" s="416"/>
      <c r="F299" s="416"/>
      <c r="G299" s="395" t="s">
        <v>804</v>
      </c>
      <c r="H299" s="338"/>
      <c r="I299" s="338">
        <v>19.600000000000001</v>
      </c>
      <c r="J299" s="338">
        <v>4.3</v>
      </c>
      <c r="K299" s="338">
        <v>9.5</v>
      </c>
      <c r="L299" s="338"/>
      <c r="M299" s="370"/>
      <c r="N299" s="370"/>
      <c r="O299" s="338"/>
      <c r="P299" s="338"/>
      <c r="Q299" s="338"/>
      <c r="R299" s="339" t="s">
        <v>1951</v>
      </c>
      <c r="S299" s="338" t="s">
        <v>4</v>
      </c>
      <c r="T299" s="338" t="s">
        <v>1283</v>
      </c>
      <c r="U299" s="198" t="s">
        <v>2028</v>
      </c>
      <c r="V299" s="371" t="s">
        <v>36</v>
      </c>
      <c r="W299" s="371"/>
      <c r="X299" s="338"/>
      <c r="Y299" s="353"/>
      <c r="Z299" s="353"/>
      <c r="AA299" s="353"/>
      <c r="AB299" s="353"/>
      <c r="AC299" s="353"/>
      <c r="AD299" s="353"/>
      <c r="AE299" s="353"/>
      <c r="AF299" s="353"/>
      <c r="AG299" s="353"/>
      <c r="AH299" s="353"/>
      <c r="AI299" s="353"/>
      <c r="AJ299" s="353"/>
      <c r="AK299" s="353"/>
      <c r="AL299" s="353"/>
      <c r="AM299" s="353"/>
      <c r="AN299" s="353"/>
      <c r="AO299" s="353"/>
      <c r="AP299" s="353"/>
      <c r="AQ299" s="353"/>
      <c r="AR299" s="353"/>
      <c r="AS299" s="353"/>
      <c r="AT299" s="353"/>
      <c r="AU299" s="353"/>
      <c r="AV299" s="353"/>
      <c r="AW299" s="353"/>
      <c r="AX299" s="353"/>
      <c r="AY299" s="353"/>
      <c r="AZ299" s="353"/>
      <c r="BA299" s="353"/>
    </row>
    <row r="300" spans="2:53" s="367" customFormat="1" ht="24.9" x14ac:dyDescent="0.3">
      <c r="B300" s="384" t="s">
        <v>2029</v>
      </c>
      <c r="C300" s="198" t="s">
        <v>2030</v>
      </c>
      <c r="D300" s="338">
        <v>79206</v>
      </c>
      <c r="E300" s="416"/>
      <c r="F300" s="416"/>
      <c r="G300" s="373">
        <v>1977</v>
      </c>
      <c r="H300" s="338"/>
      <c r="I300" s="338"/>
      <c r="J300" s="338"/>
      <c r="K300" s="338"/>
      <c r="L300" s="338"/>
      <c r="M300" s="370"/>
      <c r="N300" s="370"/>
      <c r="O300" s="338"/>
      <c r="P300" s="338"/>
      <c r="Q300" s="338"/>
      <c r="R300" s="339"/>
      <c r="S300" s="338" t="s">
        <v>4</v>
      </c>
      <c r="T300" s="338" t="s">
        <v>1283</v>
      </c>
      <c r="U300" s="198" t="s">
        <v>1936</v>
      </c>
      <c r="V300" s="371" t="s">
        <v>36</v>
      </c>
      <c r="W300" s="371"/>
      <c r="X300" s="338"/>
      <c r="Y300" s="353"/>
      <c r="Z300" s="353"/>
      <c r="AA300" s="353"/>
      <c r="AB300" s="353"/>
      <c r="AC300" s="353"/>
      <c r="AD300" s="353"/>
      <c r="AE300" s="353"/>
      <c r="AF300" s="353"/>
      <c r="AG300" s="353"/>
      <c r="AH300" s="353"/>
      <c r="AI300" s="353"/>
      <c r="AJ300" s="353"/>
      <c r="AK300" s="353"/>
      <c r="AL300" s="353"/>
      <c r="AM300" s="353"/>
      <c r="AN300" s="353"/>
      <c r="AO300" s="353"/>
      <c r="AP300" s="353"/>
      <c r="AQ300" s="353"/>
      <c r="AR300" s="353"/>
      <c r="AS300" s="353"/>
      <c r="AT300" s="353"/>
      <c r="AU300" s="353"/>
      <c r="AV300" s="353"/>
      <c r="AW300" s="353"/>
      <c r="AX300" s="353"/>
      <c r="AY300" s="353"/>
      <c r="AZ300" s="353"/>
      <c r="BA300" s="353"/>
    </row>
    <row r="301" spans="2:53" s="367" customFormat="1" ht="24.9" x14ac:dyDescent="0.3">
      <c r="B301" s="384" t="s">
        <v>2031</v>
      </c>
      <c r="C301" s="198" t="s">
        <v>2032</v>
      </c>
      <c r="D301" s="338">
        <v>79206</v>
      </c>
      <c r="E301" s="416"/>
      <c r="F301" s="416"/>
      <c r="G301" s="373">
        <v>1977</v>
      </c>
      <c r="H301" s="338"/>
      <c r="I301" s="338"/>
      <c r="J301" s="338"/>
      <c r="K301" s="338"/>
      <c r="L301" s="338"/>
      <c r="M301" s="370"/>
      <c r="N301" s="370"/>
      <c r="O301" s="338"/>
      <c r="P301" s="338"/>
      <c r="Q301" s="338"/>
      <c r="R301" s="339"/>
      <c r="S301" s="338" t="s">
        <v>4</v>
      </c>
      <c r="T301" s="338" t="s">
        <v>1283</v>
      </c>
      <c r="U301" s="198" t="s">
        <v>1936</v>
      </c>
      <c r="V301" s="371" t="s">
        <v>36</v>
      </c>
      <c r="W301" s="371"/>
      <c r="X301" s="338"/>
      <c r="Y301" s="353"/>
      <c r="Z301" s="353"/>
      <c r="AA301" s="353"/>
      <c r="AB301" s="353"/>
      <c r="AC301" s="353"/>
      <c r="AD301" s="353"/>
      <c r="AE301" s="353"/>
      <c r="AF301" s="353"/>
      <c r="AG301" s="353"/>
      <c r="AH301" s="353"/>
      <c r="AI301" s="353"/>
      <c r="AJ301" s="353"/>
      <c r="AK301" s="353"/>
      <c r="AL301" s="353"/>
      <c r="AM301" s="353"/>
      <c r="AN301" s="353"/>
      <c r="AO301" s="353"/>
      <c r="AP301" s="353"/>
      <c r="AQ301" s="353"/>
      <c r="AR301" s="353"/>
      <c r="AS301" s="353"/>
      <c r="AT301" s="353"/>
      <c r="AU301" s="353"/>
      <c r="AV301" s="353"/>
      <c r="AW301" s="353"/>
      <c r="AX301" s="353"/>
      <c r="AY301" s="353"/>
      <c r="AZ301" s="353"/>
      <c r="BA301" s="353"/>
    </row>
    <row r="302" spans="2:53" s="367" customFormat="1" ht="96" customHeight="1" x14ac:dyDescent="0.3">
      <c r="B302" s="384" t="s">
        <v>2033</v>
      </c>
      <c r="C302" s="198" t="s">
        <v>2034</v>
      </c>
      <c r="D302" s="338">
        <v>79206</v>
      </c>
      <c r="E302" s="416"/>
      <c r="F302" s="416"/>
      <c r="G302" s="373">
        <v>1977</v>
      </c>
      <c r="H302" s="338"/>
      <c r="I302" s="338">
        <v>16.649999999999999</v>
      </c>
      <c r="J302" s="338">
        <v>6.1</v>
      </c>
      <c r="K302" s="338">
        <v>6.75</v>
      </c>
      <c r="L302" s="338"/>
      <c r="M302" s="370"/>
      <c r="N302" s="370"/>
      <c r="O302" s="338"/>
      <c r="P302" s="338"/>
      <c r="Q302" s="338"/>
      <c r="R302" s="339" t="s">
        <v>2035</v>
      </c>
      <c r="S302" s="338" t="s">
        <v>4</v>
      </c>
      <c r="T302" s="338" t="s">
        <v>1283</v>
      </c>
      <c r="U302" s="198" t="s">
        <v>2036</v>
      </c>
      <c r="V302" s="371" t="s">
        <v>36</v>
      </c>
      <c r="W302" s="371"/>
      <c r="X302" s="338"/>
      <c r="Y302" s="353"/>
      <c r="Z302" s="353"/>
      <c r="AA302" s="353"/>
      <c r="AB302" s="353"/>
      <c r="AC302" s="353"/>
      <c r="AD302" s="353"/>
      <c r="AE302" s="353"/>
      <c r="AF302" s="353"/>
      <c r="AG302" s="353"/>
      <c r="AH302" s="353"/>
      <c r="AI302" s="353"/>
      <c r="AJ302" s="353"/>
      <c r="AK302" s="353"/>
      <c r="AL302" s="353"/>
      <c r="AM302" s="353"/>
      <c r="AN302" s="353"/>
      <c r="AO302" s="353"/>
      <c r="AP302" s="353"/>
      <c r="AQ302" s="353"/>
      <c r="AR302" s="353"/>
      <c r="AS302" s="353"/>
      <c r="AT302" s="353"/>
      <c r="AU302" s="353"/>
      <c r="AV302" s="353"/>
      <c r="AW302" s="353"/>
      <c r="AX302" s="353"/>
      <c r="AY302" s="353"/>
      <c r="AZ302" s="353"/>
      <c r="BA302" s="353"/>
    </row>
    <row r="303" spans="2:53" s="367" customFormat="1" ht="52.5" customHeight="1" x14ac:dyDescent="0.3">
      <c r="B303" s="384" t="s">
        <v>2037</v>
      </c>
      <c r="C303" s="198" t="s">
        <v>2038</v>
      </c>
      <c r="D303" s="372">
        <v>890100026807</v>
      </c>
      <c r="E303" s="372"/>
      <c r="F303" s="372"/>
      <c r="G303" s="373" t="s">
        <v>1591</v>
      </c>
      <c r="H303" s="338"/>
      <c r="I303" s="370">
        <v>42</v>
      </c>
      <c r="J303" s="370">
        <v>7.9</v>
      </c>
      <c r="K303" s="370"/>
      <c r="L303" s="370">
        <v>331.8</v>
      </c>
      <c r="M303" s="370"/>
      <c r="N303" s="370"/>
      <c r="O303" s="338"/>
      <c r="P303" s="338"/>
      <c r="Q303" s="338"/>
      <c r="R303" s="339" t="s">
        <v>2039</v>
      </c>
      <c r="S303" s="338" t="s">
        <v>4</v>
      </c>
      <c r="T303" s="338" t="s">
        <v>1283</v>
      </c>
      <c r="U303" s="198" t="s">
        <v>1658</v>
      </c>
      <c r="V303" s="371" t="s">
        <v>36</v>
      </c>
      <c r="W303" s="371"/>
      <c r="X303" s="338"/>
      <c r="Y303" s="353"/>
      <c r="Z303" s="353"/>
      <c r="AA303" s="353"/>
      <c r="AB303" s="353"/>
      <c r="AC303" s="353"/>
      <c r="AD303" s="353"/>
      <c r="AE303" s="353"/>
      <c r="AF303" s="353"/>
      <c r="AG303" s="353"/>
      <c r="AH303" s="353"/>
      <c r="AI303" s="353"/>
      <c r="AJ303" s="353"/>
      <c r="AK303" s="353"/>
      <c r="AL303" s="353"/>
      <c r="AM303" s="353"/>
      <c r="AN303" s="353"/>
      <c r="AO303" s="353"/>
      <c r="AP303" s="353"/>
      <c r="AQ303" s="353"/>
      <c r="AR303" s="353"/>
      <c r="AS303" s="353"/>
      <c r="AT303" s="353"/>
      <c r="AU303" s="353"/>
      <c r="AV303" s="353"/>
      <c r="AW303" s="353"/>
      <c r="AX303" s="353"/>
      <c r="AY303" s="353"/>
      <c r="AZ303" s="353"/>
      <c r="BA303" s="353"/>
    </row>
    <row r="304" spans="2:53" s="367" customFormat="1" ht="52.5" customHeight="1" x14ac:dyDescent="0.3">
      <c r="B304" s="384" t="s">
        <v>2040</v>
      </c>
      <c r="C304" s="198" t="s">
        <v>2041</v>
      </c>
      <c r="D304" s="338">
        <v>8465</v>
      </c>
      <c r="E304" s="416"/>
      <c r="F304" s="416"/>
      <c r="G304" s="338">
        <v>1959</v>
      </c>
      <c r="H304" s="338"/>
      <c r="I304" s="338"/>
      <c r="J304" s="338"/>
      <c r="K304" s="338"/>
      <c r="L304" s="338"/>
      <c r="M304" s="370"/>
      <c r="N304" s="370"/>
      <c r="O304" s="338"/>
      <c r="P304" s="338"/>
      <c r="Q304" s="338"/>
      <c r="R304" s="339" t="s">
        <v>2042</v>
      </c>
      <c r="S304" s="338" t="s">
        <v>4</v>
      </c>
      <c r="T304" s="338" t="s">
        <v>1283</v>
      </c>
      <c r="U304" s="198" t="s">
        <v>1936</v>
      </c>
      <c r="V304" s="371" t="s">
        <v>36</v>
      </c>
      <c r="W304" s="371"/>
      <c r="X304" s="338"/>
      <c r="Y304" s="353"/>
      <c r="Z304" s="353"/>
      <c r="AA304" s="353"/>
      <c r="AB304" s="353"/>
      <c r="AC304" s="353"/>
      <c r="AD304" s="353"/>
      <c r="AE304" s="353"/>
      <c r="AF304" s="353"/>
      <c r="AG304" s="353"/>
      <c r="AH304" s="353"/>
      <c r="AI304" s="353"/>
      <c r="AJ304" s="353"/>
      <c r="AK304" s="353"/>
      <c r="AL304" s="353"/>
      <c r="AM304" s="353"/>
      <c r="AN304" s="353"/>
      <c r="AO304" s="353"/>
      <c r="AP304" s="353"/>
      <c r="AQ304" s="353"/>
      <c r="AR304" s="353"/>
      <c r="AS304" s="353"/>
      <c r="AT304" s="353"/>
      <c r="AU304" s="353"/>
      <c r="AV304" s="353"/>
      <c r="AW304" s="353"/>
      <c r="AX304" s="353"/>
      <c r="AY304" s="353"/>
      <c r="AZ304" s="353"/>
      <c r="BA304" s="353"/>
    </row>
    <row r="305" spans="2:53" s="367" customFormat="1" ht="52.5" customHeight="1" x14ac:dyDescent="0.3">
      <c r="B305" s="384" t="s">
        <v>2043</v>
      </c>
      <c r="C305" s="198" t="s">
        <v>2044</v>
      </c>
      <c r="D305" s="338">
        <v>79185</v>
      </c>
      <c r="E305" s="412"/>
      <c r="F305" s="412"/>
      <c r="G305" s="334">
        <v>1976</v>
      </c>
      <c r="H305" s="338"/>
      <c r="I305" s="338"/>
      <c r="J305" s="338"/>
      <c r="K305" s="338"/>
      <c r="L305" s="338"/>
      <c r="M305" s="370"/>
      <c r="N305" s="370"/>
      <c r="O305" s="338"/>
      <c r="P305" s="338"/>
      <c r="Q305" s="338"/>
      <c r="R305" s="339" t="s">
        <v>2045</v>
      </c>
      <c r="S305" s="338" t="s">
        <v>4</v>
      </c>
      <c r="T305" s="338" t="s">
        <v>1283</v>
      </c>
      <c r="U305" s="198" t="s">
        <v>1936</v>
      </c>
      <c r="V305" s="371" t="s">
        <v>36</v>
      </c>
      <c r="W305" s="371"/>
      <c r="X305" s="338"/>
      <c r="Y305" s="353"/>
      <c r="Z305" s="353"/>
      <c r="AA305" s="353"/>
      <c r="AB305" s="353"/>
      <c r="AC305" s="353"/>
      <c r="AD305" s="353"/>
      <c r="AE305" s="353"/>
      <c r="AF305" s="353"/>
      <c r="AG305" s="353"/>
      <c r="AH305" s="353"/>
      <c r="AI305" s="353"/>
      <c r="AJ305" s="353"/>
      <c r="AK305" s="353"/>
      <c r="AL305" s="353"/>
      <c r="AM305" s="353"/>
      <c r="AN305" s="353"/>
      <c r="AO305" s="353"/>
      <c r="AP305" s="353"/>
      <c r="AQ305" s="353"/>
      <c r="AR305" s="353"/>
      <c r="AS305" s="353"/>
      <c r="AT305" s="353"/>
      <c r="AU305" s="353"/>
      <c r="AV305" s="353"/>
      <c r="AW305" s="353"/>
      <c r="AX305" s="353"/>
      <c r="AY305" s="353"/>
      <c r="AZ305" s="353"/>
      <c r="BA305" s="353"/>
    </row>
    <row r="306" spans="2:53" s="367" customFormat="1" ht="52.5" customHeight="1" x14ac:dyDescent="0.3">
      <c r="B306" s="384" t="s">
        <v>2046</v>
      </c>
      <c r="C306" s="198" t="s">
        <v>2047</v>
      </c>
      <c r="D306" s="338">
        <v>12</v>
      </c>
      <c r="E306" s="412"/>
      <c r="F306" s="412"/>
      <c r="G306" s="334">
        <v>1949</v>
      </c>
      <c r="H306" s="338"/>
      <c r="I306" s="338"/>
      <c r="J306" s="338"/>
      <c r="K306" s="338"/>
      <c r="L306" s="338"/>
      <c r="M306" s="370"/>
      <c r="N306" s="370"/>
      <c r="O306" s="338"/>
      <c r="P306" s="338"/>
      <c r="Q306" s="338"/>
      <c r="R306" s="339" t="s">
        <v>2045</v>
      </c>
      <c r="S306" s="338" t="s">
        <v>4</v>
      </c>
      <c r="T306" s="338" t="s">
        <v>1283</v>
      </c>
      <c r="U306" s="198" t="s">
        <v>1936</v>
      </c>
      <c r="V306" s="371" t="s">
        <v>36</v>
      </c>
      <c r="W306" s="371"/>
      <c r="X306" s="338"/>
      <c r="Y306" s="353"/>
      <c r="Z306" s="353"/>
      <c r="AA306" s="353"/>
      <c r="AB306" s="353"/>
      <c r="AC306" s="353"/>
      <c r="AD306" s="353"/>
      <c r="AE306" s="353"/>
      <c r="AF306" s="353"/>
      <c r="AG306" s="353"/>
      <c r="AH306" s="353"/>
      <c r="AI306" s="353"/>
      <c r="AJ306" s="353"/>
      <c r="AK306" s="353"/>
      <c r="AL306" s="353"/>
      <c r="AM306" s="353"/>
      <c r="AN306" s="353"/>
      <c r="AO306" s="353"/>
      <c r="AP306" s="353"/>
      <c r="AQ306" s="353"/>
      <c r="AR306" s="353"/>
      <c r="AS306" s="353"/>
      <c r="AT306" s="353"/>
      <c r="AU306" s="353"/>
      <c r="AV306" s="353"/>
      <c r="AW306" s="353"/>
      <c r="AX306" s="353"/>
      <c r="AY306" s="353"/>
      <c r="AZ306" s="353"/>
      <c r="BA306" s="353"/>
    </row>
    <row r="307" spans="2:53" s="367" customFormat="1" ht="52.5" customHeight="1" x14ac:dyDescent="0.3">
      <c r="B307" s="384" t="s">
        <v>2048</v>
      </c>
      <c r="C307" s="198" t="s">
        <v>2049</v>
      </c>
      <c r="D307" s="338">
        <v>98420108284</v>
      </c>
      <c r="E307" s="412"/>
      <c r="F307" s="412"/>
      <c r="G307" s="334">
        <v>2019</v>
      </c>
      <c r="H307" s="338"/>
      <c r="I307" s="338"/>
      <c r="J307" s="338"/>
      <c r="K307" s="338"/>
      <c r="L307" s="338"/>
      <c r="M307" s="370"/>
      <c r="N307" s="370"/>
      <c r="O307" s="338"/>
      <c r="P307" s="338"/>
      <c r="Q307" s="338"/>
      <c r="R307" s="339" t="s">
        <v>2050</v>
      </c>
      <c r="S307" s="338" t="s">
        <v>4</v>
      </c>
      <c r="T307" s="338" t="s">
        <v>1283</v>
      </c>
      <c r="U307" s="198" t="s">
        <v>1936</v>
      </c>
      <c r="V307" s="371" t="s">
        <v>36</v>
      </c>
      <c r="W307" s="371"/>
      <c r="X307" s="338"/>
      <c r="Y307" s="353"/>
      <c r="Z307" s="353"/>
      <c r="AA307" s="353"/>
      <c r="AB307" s="353"/>
      <c r="AC307" s="353"/>
      <c r="AD307" s="353"/>
      <c r="AE307" s="353"/>
      <c r="AF307" s="353"/>
      <c r="AG307" s="353"/>
      <c r="AH307" s="353"/>
      <c r="AI307" s="353"/>
      <c r="AJ307" s="353"/>
      <c r="AK307" s="353"/>
      <c r="AL307" s="353"/>
      <c r="AM307" s="353"/>
      <c r="AN307" s="353"/>
      <c r="AO307" s="353"/>
      <c r="AP307" s="353"/>
      <c r="AQ307" s="353"/>
      <c r="AR307" s="353"/>
      <c r="AS307" s="353"/>
      <c r="AT307" s="353"/>
      <c r="AU307" s="353"/>
      <c r="AV307" s="353"/>
      <c r="AW307" s="353"/>
      <c r="AX307" s="353"/>
      <c r="AY307" s="353"/>
      <c r="AZ307" s="353"/>
      <c r="BA307" s="353"/>
    </row>
    <row r="308" spans="2:53" s="367" customFormat="1" ht="52.5" customHeight="1" x14ac:dyDescent="0.3">
      <c r="B308" s="384" t="s">
        <v>2051</v>
      </c>
      <c r="C308" s="198" t="s">
        <v>2052</v>
      </c>
      <c r="D308" s="338">
        <v>919047</v>
      </c>
      <c r="E308" s="412"/>
      <c r="F308" s="412"/>
      <c r="G308" s="334">
        <v>2009</v>
      </c>
      <c r="H308" s="338"/>
      <c r="I308" s="338"/>
      <c r="J308" s="338"/>
      <c r="K308" s="338"/>
      <c r="L308" s="338"/>
      <c r="M308" s="370"/>
      <c r="N308" s="370"/>
      <c r="O308" s="338"/>
      <c r="P308" s="338"/>
      <c r="Q308" s="338"/>
      <c r="R308" s="339" t="s">
        <v>2022</v>
      </c>
      <c r="S308" s="380" t="s">
        <v>4</v>
      </c>
      <c r="T308" s="338" t="s">
        <v>1283</v>
      </c>
      <c r="U308" s="198" t="s">
        <v>1936</v>
      </c>
      <c r="V308" s="371" t="s">
        <v>36</v>
      </c>
      <c r="W308" s="371"/>
      <c r="X308" s="338"/>
      <c r="Y308" s="353"/>
      <c r="Z308" s="353"/>
      <c r="AA308" s="353"/>
      <c r="AB308" s="353"/>
      <c r="AC308" s="353"/>
      <c r="AD308" s="353"/>
      <c r="AE308" s="353"/>
      <c r="AF308" s="353"/>
      <c r="AG308" s="353"/>
      <c r="AH308" s="353"/>
      <c r="AI308" s="353"/>
      <c r="AJ308" s="353"/>
      <c r="AK308" s="353"/>
      <c r="AL308" s="353"/>
      <c r="AM308" s="353"/>
      <c r="AN308" s="353"/>
      <c r="AO308" s="353"/>
      <c r="AP308" s="353"/>
      <c r="AQ308" s="353"/>
      <c r="AR308" s="353"/>
      <c r="AS308" s="353"/>
      <c r="AT308" s="353"/>
      <c r="AU308" s="353"/>
      <c r="AV308" s="353"/>
      <c r="AW308" s="353"/>
      <c r="AX308" s="353"/>
      <c r="AY308" s="353"/>
      <c r="AZ308" s="353"/>
      <c r="BA308" s="353"/>
    </row>
    <row r="309" spans="2:53" s="367" customFormat="1" ht="52.5" customHeight="1" x14ac:dyDescent="0.3">
      <c r="B309" s="384" t="s">
        <v>2053</v>
      </c>
      <c r="C309" s="198" t="s">
        <v>2054</v>
      </c>
      <c r="D309" s="338">
        <v>919047</v>
      </c>
      <c r="E309" s="412"/>
      <c r="F309" s="412"/>
      <c r="G309" s="334">
        <v>2009</v>
      </c>
      <c r="H309" s="338"/>
      <c r="I309" s="338"/>
      <c r="J309" s="338"/>
      <c r="K309" s="338"/>
      <c r="L309" s="338"/>
      <c r="M309" s="370"/>
      <c r="N309" s="370"/>
      <c r="O309" s="338"/>
      <c r="P309" s="338"/>
      <c r="Q309" s="338"/>
      <c r="R309" s="339" t="s">
        <v>2022</v>
      </c>
      <c r="S309" s="380" t="s">
        <v>4</v>
      </c>
      <c r="T309" s="338" t="s">
        <v>1283</v>
      </c>
      <c r="U309" s="198" t="s">
        <v>1936</v>
      </c>
      <c r="V309" s="371" t="s">
        <v>36</v>
      </c>
      <c r="W309" s="371"/>
      <c r="X309" s="338"/>
      <c r="Y309" s="353"/>
      <c r="Z309" s="353"/>
      <c r="AA309" s="353"/>
      <c r="AB309" s="353"/>
      <c r="AC309" s="353"/>
      <c r="AD309" s="353"/>
      <c r="AE309" s="353"/>
      <c r="AF309" s="353"/>
      <c r="AG309" s="353"/>
      <c r="AH309" s="353"/>
      <c r="AI309" s="353"/>
      <c r="AJ309" s="353"/>
      <c r="AK309" s="353"/>
      <c r="AL309" s="353"/>
      <c r="AM309" s="353"/>
      <c r="AN309" s="353"/>
      <c r="AO309" s="353"/>
      <c r="AP309" s="353"/>
      <c r="AQ309" s="353"/>
      <c r="AR309" s="353"/>
      <c r="AS309" s="353"/>
      <c r="AT309" s="353"/>
      <c r="AU309" s="353"/>
      <c r="AV309" s="353"/>
      <c r="AW309" s="353"/>
      <c r="AX309" s="353"/>
      <c r="AY309" s="353"/>
      <c r="AZ309" s="353"/>
      <c r="BA309" s="353"/>
    </row>
    <row r="310" spans="2:53" s="367" customFormat="1" ht="52.5" customHeight="1" x14ac:dyDescent="0.3">
      <c r="B310" s="384" t="s">
        <v>2055</v>
      </c>
      <c r="C310" s="198" t="s">
        <v>2056</v>
      </c>
      <c r="D310" s="338">
        <v>919047</v>
      </c>
      <c r="E310" s="412"/>
      <c r="F310" s="412"/>
      <c r="G310" s="334">
        <v>2009</v>
      </c>
      <c r="H310" s="338"/>
      <c r="I310" s="338"/>
      <c r="J310" s="338"/>
      <c r="K310" s="338"/>
      <c r="L310" s="338"/>
      <c r="M310" s="370"/>
      <c r="N310" s="370"/>
      <c r="O310" s="338"/>
      <c r="P310" s="338"/>
      <c r="Q310" s="338"/>
      <c r="R310" s="339" t="s">
        <v>2022</v>
      </c>
      <c r="S310" s="380" t="s">
        <v>4</v>
      </c>
      <c r="T310" s="338" t="s">
        <v>1283</v>
      </c>
      <c r="U310" s="198" t="s">
        <v>1936</v>
      </c>
      <c r="V310" s="371" t="s">
        <v>36</v>
      </c>
      <c r="W310" s="371"/>
      <c r="X310" s="338"/>
      <c r="Y310" s="353"/>
      <c r="Z310" s="353"/>
      <c r="AA310" s="353"/>
      <c r="AB310" s="353"/>
      <c r="AC310" s="353"/>
      <c r="AD310" s="353"/>
      <c r="AE310" s="353"/>
      <c r="AF310" s="353"/>
      <c r="AG310" s="353"/>
      <c r="AH310" s="353"/>
      <c r="AI310" s="353"/>
      <c r="AJ310" s="353"/>
      <c r="AK310" s="353"/>
      <c r="AL310" s="353"/>
      <c r="AM310" s="353"/>
      <c r="AN310" s="353"/>
      <c r="AO310" s="353"/>
      <c r="AP310" s="353"/>
      <c r="AQ310" s="353"/>
      <c r="AR310" s="353"/>
      <c r="AS310" s="353"/>
      <c r="AT310" s="353"/>
      <c r="AU310" s="353"/>
      <c r="AV310" s="353"/>
      <c r="AW310" s="353"/>
      <c r="AX310" s="353"/>
      <c r="AY310" s="353"/>
      <c r="AZ310" s="353"/>
      <c r="BA310" s="353"/>
    </row>
    <row r="311" spans="2:53" s="367" customFormat="1" ht="52.5" customHeight="1" x14ac:dyDescent="0.3">
      <c r="B311" s="384" t="s">
        <v>2057</v>
      </c>
      <c r="C311" s="198" t="s">
        <v>2058</v>
      </c>
      <c r="D311" s="338">
        <v>430210</v>
      </c>
      <c r="E311" s="412"/>
      <c r="F311" s="412"/>
      <c r="G311" s="334">
        <v>1999</v>
      </c>
      <c r="H311" s="338"/>
      <c r="I311" s="338"/>
      <c r="J311" s="338"/>
      <c r="K311" s="338"/>
      <c r="L311" s="338"/>
      <c r="M311" s="370"/>
      <c r="N311" s="370"/>
      <c r="O311" s="338"/>
      <c r="P311" s="338"/>
      <c r="Q311" s="338"/>
      <c r="R311" s="339" t="s">
        <v>2022</v>
      </c>
      <c r="S311" s="380" t="s">
        <v>4</v>
      </c>
      <c r="T311" s="338" t="s">
        <v>1283</v>
      </c>
      <c r="U311" s="198" t="s">
        <v>1936</v>
      </c>
      <c r="V311" s="371" t="s">
        <v>36</v>
      </c>
      <c r="W311" s="371"/>
      <c r="X311" s="338"/>
      <c r="Y311" s="353"/>
      <c r="Z311" s="353"/>
      <c r="AA311" s="353"/>
      <c r="AB311" s="353"/>
      <c r="AC311" s="353"/>
      <c r="AD311" s="353"/>
      <c r="AE311" s="353"/>
      <c r="AF311" s="353"/>
      <c r="AG311" s="353"/>
      <c r="AH311" s="353"/>
      <c r="AI311" s="353"/>
      <c r="AJ311" s="353"/>
      <c r="AK311" s="353"/>
      <c r="AL311" s="353"/>
      <c r="AM311" s="353"/>
      <c r="AN311" s="353"/>
      <c r="AO311" s="353"/>
      <c r="AP311" s="353"/>
      <c r="AQ311" s="353"/>
      <c r="AR311" s="353"/>
      <c r="AS311" s="353"/>
      <c r="AT311" s="353"/>
      <c r="AU311" s="353"/>
      <c r="AV311" s="353"/>
      <c r="AW311" s="353"/>
      <c r="AX311" s="353"/>
      <c r="AY311" s="353"/>
      <c r="AZ311" s="353"/>
      <c r="BA311" s="353"/>
    </row>
    <row r="312" spans="2:53" s="367" customFormat="1" ht="52.5" customHeight="1" x14ac:dyDescent="0.3">
      <c r="B312" s="384" t="s">
        <v>2059</v>
      </c>
      <c r="C312" s="198" t="s">
        <v>2060</v>
      </c>
      <c r="D312" s="338">
        <v>430210</v>
      </c>
      <c r="E312" s="412"/>
      <c r="F312" s="412"/>
      <c r="G312" s="334">
        <v>1999</v>
      </c>
      <c r="H312" s="338"/>
      <c r="I312" s="338"/>
      <c r="J312" s="338"/>
      <c r="K312" s="338"/>
      <c r="L312" s="338"/>
      <c r="M312" s="370"/>
      <c r="N312" s="370"/>
      <c r="O312" s="338"/>
      <c r="P312" s="338"/>
      <c r="Q312" s="338"/>
      <c r="R312" s="339" t="s">
        <v>2061</v>
      </c>
      <c r="S312" s="380" t="s">
        <v>4</v>
      </c>
      <c r="T312" s="338" t="s">
        <v>1283</v>
      </c>
      <c r="U312" s="198" t="s">
        <v>1936</v>
      </c>
      <c r="V312" s="371" t="s">
        <v>36</v>
      </c>
      <c r="W312" s="371"/>
      <c r="X312" s="338"/>
      <c r="Y312" s="353"/>
      <c r="Z312" s="353"/>
      <c r="AA312" s="353"/>
      <c r="AB312" s="353"/>
      <c r="AC312" s="353"/>
      <c r="AD312" s="353"/>
      <c r="AE312" s="353"/>
      <c r="AF312" s="353"/>
      <c r="AG312" s="353"/>
      <c r="AH312" s="353"/>
      <c r="AI312" s="353"/>
      <c r="AJ312" s="353"/>
      <c r="AK312" s="353"/>
      <c r="AL312" s="353"/>
      <c r="AM312" s="353"/>
      <c r="AN312" s="353"/>
      <c r="AO312" s="353"/>
      <c r="AP312" s="353"/>
      <c r="AQ312" s="353"/>
      <c r="AR312" s="353"/>
      <c r="AS312" s="353"/>
      <c r="AT312" s="353"/>
      <c r="AU312" s="353"/>
      <c r="AV312" s="353"/>
      <c r="AW312" s="353"/>
      <c r="AX312" s="353"/>
      <c r="AY312" s="353"/>
      <c r="AZ312" s="353"/>
      <c r="BA312" s="353"/>
    </row>
    <row r="313" spans="2:53" s="367" customFormat="1" ht="52.5" customHeight="1" x14ac:dyDescent="0.3">
      <c r="B313" s="384" t="s">
        <v>2062</v>
      </c>
      <c r="C313" s="198" t="s">
        <v>2063</v>
      </c>
      <c r="D313" s="338">
        <v>79173</v>
      </c>
      <c r="E313" s="416"/>
      <c r="F313" s="416"/>
      <c r="G313" s="373" t="s">
        <v>974</v>
      </c>
      <c r="H313" s="338"/>
      <c r="I313" s="338"/>
      <c r="J313" s="338"/>
      <c r="K313" s="338"/>
      <c r="L313" s="338"/>
      <c r="M313" s="370"/>
      <c r="N313" s="370"/>
      <c r="O313" s="338"/>
      <c r="P313" s="338"/>
      <c r="Q313" s="338"/>
      <c r="R313" s="339" t="s">
        <v>2064</v>
      </c>
      <c r="S313" s="338" t="s">
        <v>4</v>
      </c>
      <c r="T313" s="338" t="s">
        <v>1283</v>
      </c>
      <c r="U313" s="198" t="s">
        <v>1936</v>
      </c>
      <c r="V313" s="371" t="s">
        <v>36</v>
      </c>
      <c r="W313" s="371"/>
      <c r="X313" s="338"/>
      <c r="Y313" s="353"/>
      <c r="Z313" s="353"/>
      <c r="AA313" s="353"/>
      <c r="AB313" s="353"/>
      <c r="AC313" s="353"/>
      <c r="AD313" s="353"/>
      <c r="AE313" s="353"/>
      <c r="AF313" s="353"/>
      <c r="AG313" s="353"/>
      <c r="AH313" s="353"/>
      <c r="AI313" s="353"/>
      <c r="AJ313" s="353"/>
      <c r="AK313" s="353"/>
      <c r="AL313" s="353"/>
      <c r="AM313" s="353"/>
      <c r="AN313" s="353"/>
      <c r="AO313" s="353"/>
      <c r="AP313" s="353"/>
      <c r="AQ313" s="353"/>
      <c r="AR313" s="353"/>
      <c r="AS313" s="353"/>
      <c r="AT313" s="353"/>
      <c r="AU313" s="353"/>
      <c r="AV313" s="353"/>
      <c r="AW313" s="353"/>
      <c r="AX313" s="353"/>
      <c r="AY313" s="353"/>
      <c r="AZ313" s="353"/>
      <c r="BA313" s="353"/>
    </row>
    <row r="314" spans="2:53" s="367" customFormat="1" ht="52.5" customHeight="1" x14ac:dyDescent="0.3">
      <c r="B314" s="384" t="s">
        <v>2065</v>
      </c>
      <c r="C314" s="198" t="s">
        <v>2066</v>
      </c>
      <c r="D314" s="341" t="s">
        <v>2067</v>
      </c>
      <c r="E314" s="341"/>
      <c r="F314" s="341"/>
      <c r="G314" s="373" t="s">
        <v>974</v>
      </c>
      <c r="H314" s="338"/>
      <c r="I314" s="338"/>
      <c r="J314" s="338"/>
      <c r="K314" s="338"/>
      <c r="L314" s="338"/>
      <c r="M314" s="370"/>
      <c r="N314" s="370"/>
      <c r="O314" s="338"/>
      <c r="P314" s="338"/>
      <c r="Q314" s="338"/>
      <c r="R314" s="339" t="s">
        <v>2068</v>
      </c>
      <c r="S314" s="338" t="s">
        <v>4</v>
      </c>
      <c r="T314" s="338" t="s">
        <v>1283</v>
      </c>
      <c r="U314" s="198" t="s">
        <v>1936</v>
      </c>
      <c r="V314" s="371" t="s">
        <v>36</v>
      </c>
      <c r="W314" s="371"/>
      <c r="X314" s="338"/>
      <c r="Y314" s="353"/>
      <c r="Z314" s="353"/>
      <c r="AA314" s="353"/>
      <c r="AB314" s="353"/>
      <c r="AC314" s="353"/>
      <c r="AD314" s="353"/>
      <c r="AE314" s="353"/>
      <c r="AF314" s="353"/>
      <c r="AG314" s="353"/>
      <c r="AH314" s="353"/>
      <c r="AI314" s="353"/>
      <c r="AJ314" s="353"/>
      <c r="AK314" s="353"/>
      <c r="AL314" s="353"/>
      <c r="AM314" s="353"/>
      <c r="AN314" s="353"/>
      <c r="AO314" s="353"/>
      <c r="AP314" s="353"/>
      <c r="AQ314" s="353"/>
      <c r="AR314" s="353"/>
      <c r="AS314" s="353"/>
      <c r="AT314" s="353"/>
      <c r="AU314" s="353"/>
      <c r="AV314" s="353"/>
      <c r="AW314" s="353"/>
      <c r="AX314" s="353"/>
      <c r="AY314" s="353"/>
      <c r="AZ314" s="353"/>
      <c r="BA314" s="353"/>
    </row>
    <row r="315" spans="2:53" s="367" customFormat="1" ht="52.5" customHeight="1" x14ac:dyDescent="0.3">
      <c r="B315" s="384" t="s">
        <v>2069</v>
      </c>
      <c r="C315" s="198" t="s">
        <v>2070</v>
      </c>
      <c r="D315" s="338">
        <v>79149</v>
      </c>
      <c r="E315" s="416"/>
      <c r="F315" s="416"/>
      <c r="G315" s="373" t="s">
        <v>974</v>
      </c>
      <c r="H315" s="338"/>
      <c r="I315" s="338"/>
      <c r="J315" s="338"/>
      <c r="K315" s="338"/>
      <c r="L315" s="338"/>
      <c r="M315" s="370"/>
      <c r="N315" s="370"/>
      <c r="O315" s="338"/>
      <c r="P315" s="338"/>
      <c r="Q315" s="338"/>
      <c r="R315" s="339" t="s">
        <v>2071</v>
      </c>
      <c r="S315" s="338" t="s">
        <v>4</v>
      </c>
      <c r="T315" s="338" t="s">
        <v>1283</v>
      </c>
      <c r="U315" s="198" t="s">
        <v>1936</v>
      </c>
      <c r="V315" s="371" t="s">
        <v>36</v>
      </c>
      <c r="W315" s="371"/>
      <c r="X315" s="338"/>
      <c r="Y315" s="353"/>
      <c r="Z315" s="353"/>
      <c r="AA315" s="353"/>
      <c r="AB315" s="353"/>
      <c r="AC315" s="353"/>
      <c r="AD315" s="353"/>
      <c r="AE315" s="353"/>
      <c r="AF315" s="353"/>
      <c r="AG315" s="353"/>
      <c r="AH315" s="353"/>
      <c r="AI315" s="353"/>
      <c r="AJ315" s="353"/>
      <c r="AK315" s="353"/>
      <c r="AL315" s="353"/>
      <c r="AM315" s="353"/>
      <c r="AN315" s="353"/>
      <c r="AO315" s="353"/>
      <c r="AP315" s="353"/>
      <c r="AQ315" s="353"/>
      <c r="AR315" s="353"/>
      <c r="AS315" s="353"/>
      <c r="AT315" s="353"/>
      <c r="AU315" s="353"/>
      <c r="AV315" s="353"/>
      <c r="AW315" s="353"/>
      <c r="AX315" s="353"/>
      <c r="AY315" s="353"/>
      <c r="AZ315" s="353"/>
      <c r="BA315" s="353"/>
    </row>
    <row r="316" spans="2:53" s="367" customFormat="1" ht="52.5" customHeight="1" x14ac:dyDescent="0.3">
      <c r="B316" s="384" t="s">
        <v>2072</v>
      </c>
      <c r="C316" s="198" t="s">
        <v>2073</v>
      </c>
      <c r="D316" s="338">
        <v>79149</v>
      </c>
      <c r="E316" s="416"/>
      <c r="F316" s="416"/>
      <c r="G316" s="373" t="s">
        <v>974</v>
      </c>
      <c r="H316" s="338"/>
      <c r="I316" s="338"/>
      <c r="J316" s="338"/>
      <c r="K316" s="338"/>
      <c r="L316" s="338"/>
      <c r="M316" s="370"/>
      <c r="N316" s="370"/>
      <c r="O316" s="338"/>
      <c r="P316" s="338"/>
      <c r="Q316" s="338"/>
      <c r="R316" s="339" t="s">
        <v>2071</v>
      </c>
      <c r="S316" s="338" t="s">
        <v>4</v>
      </c>
      <c r="T316" s="338" t="s">
        <v>1283</v>
      </c>
      <c r="U316" s="198" t="s">
        <v>1936</v>
      </c>
      <c r="V316" s="371" t="s">
        <v>36</v>
      </c>
      <c r="W316" s="371"/>
      <c r="X316" s="338"/>
      <c r="Y316" s="353"/>
      <c r="Z316" s="353"/>
      <c r="AA316" s="353"/>
      <c r="AB316" s="353"/>
      <c r="AC316" s="353"/>
      <c r="AD316" s="353"/>
      <c r="AE316" s="353"/>
      <c r="AF316" s="353"/>
      <c r="AG316" s="353"/>
      <c r="AH316" s="353"/>
      <c r="AI316" s="353"/>
      <c r="AJ316" s="353"/>
      <c r="AK316" s="353"/>
      <c r="AL316" s="353"/>
      <c r="AM316" s="353"/>
      <c r="AN316" s="353"/>
      <c r="AO316" s="353"/>
      <c r="AP316" s="353"/>
      <c r="AQ316" s="353"/>
      <c r="AR316" s="353"/>
      <c r="AS316" s="353"/>
      <c r="AT316" s="353"/>
      <c r="AU316" s="353"/>
      <c r="AV316" s="353"/>
      <c r="AW316" s="353"/>
      <c r="AX316" s="353"/>
      <c r="AY316" s="353"/>
      <c r="AZ316" s="353"/>
      <c r="BA316" s="353"/>
    </row>
    <row r="317" spans="2:53" s="367" customFormat="1" ht="52.5" customHeight="1" x14ac:dyDescent="0.3">
      <c r="B317" s="384" t="s">
        <v>2074</v>
      </c>
      <c r="C317" s="198" t="s">
        <v>2075</v>
      </c>
      <c r="D317" s="338">
        <v>1064</v>
      </c>
      <c r="E317" s="416"/>
      <c r="F317" s="416"/>
      <c r="G317" s="373" t="s">
        <v>2076</v>
      </c>
      <c r="H317" s="338"/>
      <c r="I317" s="338"/>
      <c r="J317" s="338"/>
      <c r="K317" s="338"/>
      <c r="L317" s="338"/>
      <c r="M317" s="370"/>
      <c r="N317" s="370"/>
      <c r="O317" s="338"/>
      <c r="P317" s="338"/>
      <c r="Q317" s="338"/>
      <c r="R317" s="339" t="s">
        <v>2077</v>
      </c>
      <c r="S317" s="338" t="s">
        <v>4</v>
      </c>
      <c r="T317" s="338" t="s">
        <v>1283</v>
      </c>
      <c r="U317" s="198" t="s">
        <v>1936</v>
      </c>
      <c r="V317" s="371" t="s">
        <v>36</v>
      </c>
      <c r="W317" s="371"/>
      <c r="X317" s="338"/>
      <c r="Y317" s="353"/>
      <c r="Z317" s="353"/>
      <c r="AA317" s="353"/>
      <c r="AB317" s="353"/>
      <c r="AC317" s="353"/>
      <c r="AD317" s="353"/>
      <c r="AE317" s="353"/>
      <c r="AF317" s="353"/>
      <c r="AG317" s="353"/>
      <c r="AH317" s="353"/>
      <c r="AI317" s="353"/>
      <c r="AJ317" s="353"/>
      <c r="AK317" s="353"/>
      <c r="AL317" s="353"/>
      <c r="AM317" s="353"/>
      <c r="AN317" s="353"/>
      <c r="AO317" s="353"/>
      <c r="AP317" s="353"/>
      <c r="AQ317" s="353"/>
      <c r="AR317" s="353"/>
      <c r="AS317" s="353"/>
      <c r="AT317" s="353"/>
      <c r="AU317" s="353"/>
      <c r="AV317" s="353"/>
      <c r="AW317" s="353"/>
      <c r="AX317" s="353"/>
      <c r="AY317" s="353"/>
      <c r="AZ317" s="353"/>
      <c r="BA317" s="353"/>
    </row>
    <row r="318" spans="2:53" s="367" customFormat="1" ht="52.5" customHeight="1" x14ac:dyDescent="0.3">
      <c r="B318" s="384" t="s">
        <v>2078</v>
      </c>
      <c r="C318" s="198" t="s">
        <v>2079</v>
      </c>
      <c r="D318" s="338">
        <v>98420107599</v>
      </c>
      <c r="E318" s="416"/>
      <c r="F318" s="416"/>
      <c r="G318" s="373" t="s">
        <v>2080</v>
      </c>
      <c r="H318" s="338"/>
      <c r="I318" s="338"/>
      <c r="J318" s="338"/>
      <c r="K318" s="338"/>
      <c r="L318" s="338"/>
      <c r="M318" s="370"/>
      <c r="N318" s="370"/>
      <c r="O318" s="338"/>
      <c r="P318" s="338"/>
      <c r="Q318" s="338"/>
      <c r="R318" s="339" t="s">
        <v>2081</v>
      </c>
      <c r="S318" s="338" t="s">
        <v>4</v>
      </c>
      <c r="T318" s="338" t="s">
        <v>1283</v>
      </c>
      <c r="U318" s="198" t="s">
        <v>1936</v>
      </c>
      <c r="V318" s="371" t="s">
        <v>36</v>
      </c>
      <c r="W318" s="371"/>
      <c r="X318" s="338"/>
      <c r="Y318" s="353"/>
      <c r="Z318" s="353"/>
      <c r="AA318" s="353"/>
      <c r="AB318" s="353"/>
      <c r="AC318" s="353"/>
      <c r="AD318" s="353"/>
      <c r="AE318" s="353"/>
      <c r="AF318" s="353"/>
      <c r="AG318" s="353"/>
      <c r="AH318" s="353"/>
      <c r="AI318" s="353"/>
      <c r="AJ318" s="353"/>
      <c r="AK318" s="353"/>
      <c r="AL318" s="353"/>
      <c r="AM318" s="353"/>
      <c r="AN318" s="353"/>
      <c r="AO318" s="353"/>
      <c r="AP318" s="353"/>
      <c r="AQ318" s="353"/>
      <c r="AR318" s="353"/>
      <c r="AS318" s="353"/>
      <c r="AT318" s="353"/>
      <c r="AU318" s="353"/>
      <c r="AV318" s="353"/>
      <c r="AW318" s="353"/>
      <c r="AX318" s="353"/>
      <c r="AY318" s="353"/>
      <c r="AZ318" s="353"/>
      <c r="BA318" s="353"/>
    </row>
    <row r="319" spans="2:53" s="367" customFormat="1" ht="52.5" customHeight="1" x14ac:dyDescent="0.3">
      <c r="B319" s="384" t="s">
        <v>2082</v>
      </c>
      <c r="C319" s="198" t="s">
        <v>2083</v>
      </c>
      <c r="D319" s="338">
        <v>98420107599</v>
      </c>
      <c r="E319" s="416"/>
      <c r="F319" s="416"/>
      <c r="G319" s="373" t="s">
        <v>2080</v>
      </c>
      <c r="H319" s="338"/>
      <c r="I319" s="338"/>
      <c r="J319" s="338"/>
      <c r="K319" s="338"/>
      <c r="L319" s="338"/>
      <c r="M319" s="370"/>
      <c r="N319" s="370"/>
      <c r="O319" s="338"/>
      <c r="P319" s="338"/>
      <c r="Q319" s="338"/>
      <c r="R319" s="339" t="s">
        <v>2081</v>
      </c>
      <c r="S319" s="338" t="s">
        <v>4</v>
      </c>
      <c r="T319" s="338" t="s">
        <v>1283</v>
      </c>
      <c r="U319" s="198" t="s">
        <v>1936</v>
      </c>
      <c r="V319" s="371" t="s">
        <v>36</v>
      </c>
      <c r="W319" s="371"/>
      <c r="X319" s="338"/>
      <c r="Y319" s="353"/>
      <c r="Z319" s="353"/>
      <c r="AA319" s="353"/>
      <c r="AB319" s="353"/>
      <c r="AC319" s="353"/>
      <c r="AD319" s="353"/>
      <c r="AE319" s="353"/>
      <c r="AF319" s="353"/>
      <c r="AG319" s="353"/>
      <c r="AH319" s="353"/>
      <c r="AI319" s="353"/>
      <c r="AJ319" s="353"/>
      <c r="AK319" s="353"/>
      <c r="AL319" s="353"/>
      <c r="AM319" s="353"/>
      <c r="AN319" s="353"/>
      <c r="AO319" s="353"/>
      <c r="AP319" s="353"/>
      <c r="AQ319" s="353"/>
      <c r="AR319" s="353"/>
      <c r="AS319" s="353"/>
      <c r="AT319" s="353"/>
      <c r="AU319" s="353"/>
      <c r="AV319" s="353"/>
      <c r="AW319" s="353"/>
      <c r="AX319" s="353"/>
      <c r="AY319" s="353"/>
      <c r="AZ319" s="353"/>
      <c r="BA319" s="353"/>
    </row>
    <row r="320" spans="2:53" s="367" customFormat="1" ht="52.5" customHeight="1" x14ac:dyDescent="0.3">
      <c r="B320" s="384" t="s">
        <v>2084</v>
      </c>
      <c r="C320" s="198" t="s">
        <v>2085</v>
      </c>
      <c r="D320" s="338">
        <v>98420107599</v>
      </c>
      <c r="E320" s="416"/>
      <c r="F320" s="416"/>
      <c r="G320" s="373" t="s">
        <v>2080</v>
      </c>
      <c r="H320" s="338"/>
      <c r="I320" s="338"/>
      <c r="J320" s="338"/>
      <c r="K320" s="338"/>
      <c r="L320" s="338"/>
      <c r="M320" s="370"/>
      <c r="N320" s="370"/>
      <c r="O320" s="338"/>
      <c r="P320" s="338"/>
      <c r="Q320" s="338"/>
      <c r="R320" s="339" t="s">
        <v>2081</v>
      </c>
      <c r="S320" s="338" t="s">
        <v>4</v>
      </c>
      <c r="T320" s="338" t="s">
        <v>1283</v>
      </c>
      <c r="U320" s="198" t="s">
        <v>1936</v>
      </c>
      <c r="V320" s="371" t="s">
        <v>36</v>
      </c>
      <c r="W320" s="371"/>
      <c r="X320" s="338"/>
      <c r="Y320" s="353"/>
      <c r="Z320" s="353"/>
      <c r="AA320" s="353"/>
      <c r="AB320" s="353"/>
      <c r="AC320" s="353"/>
      <c r="AD320" s="353"/>
      <c r="AE320" s="353"/>
      <c r="AF320" s="353"/>
      <c r="AG320" s="353"/>
      <c r="AH320" s="353"/>
      <c r="AI320" s="353"/>
      <c r="AJ320" s="353"/>
      <c r="AK320" s="353"/>
      <c r="AL320" s="353"/>
      <c r="AM320" s="353"/>
      <c r="AN320" s="353"/>
      <c r="AO320" s="353"/>
      <c r="AP320" s="353"/>
      <c r="AQ320" s="353"/>
      <c r="AR320" s="353"/>
      <c r="AS320" s="353"/>
      <c r="AT320" s="353"/>
      <c r="AU320" s="353"/>
      <c r="AV320" s="353"/>
      <c r="AW320" s="353"/>
      <c r="AX320" s="353"/>
      <c r="AY320" s="353"/>
      <c r="AZ320" s="353"/>
      <c r="BA320" s="353"/>
    </row>
    <row r="321" spans="2:53" s="367" customFormat="1" ht="52.5" customHeight="1" x14ac:dyDescent="0.3">
      <c r="B321" s="384" t="s">
        <v>2086</v>
      </c>
      <c r="C321" s="198" t="s">
        <v>2087</v>
      </c>
      <c r="D321" s="338">
        <v>430195</v>
      </c>
      <c r="E321" s="416"/>
      <c r="F321" s="416"/>
      <c r="G321" s="373" t="s">
        <v>2088</v>
      </c>
      <c r="H321" s="338"/>
      <c r="I321" s="338"/>
      <c r="J321" s="338"/>
      <c r="K321" s="338"/>
      <c r="L321" s="338"/>
      <c r="M321" s="370"/>
      <c r="N321" s="370"/>
      <c r="O321" s="338"/>
      <c r="P321" s="338"/>
      <c r="Q321" s="338"/>
      <c r="R321" s="339" t="s">
        <v>2089</v>
      </c>
      <c r="S321" s="338" t="s">
        <v>4</v>
      </c>
      <c r="T321" s="338" t="s">
        <v>1283</v>
      </c>
      <c r="U321" s="198" t="s">
        <v>1936</v>
      </c>
      <c r="V321" s="371" t="s">
        <v>36</v>
      </c>
      <c r="W321" s="371"/>
      <c r="X321" s="338"/>
      <c r="Y321" s="353"/>
      <c r="Z321" s="353"/>
      <c r="AA321" s="353"/>
      <c r="AB321" s="353"/>
      <c r="AC321" s="353"/>
      <c r="AD321" s="353"/>
      <c r="AE321" s="353"/>
      <c r="AF321" s="353"/>
      <c r="AG321" s="353"/>
      <c r="AH321" s="353"/>
      <c r="AI321" s="353"/>
      <c r="AJ321" s="353"/>
      <c r="AK321" s="353"/>
      <c r="AL321" s="353"/>
      <c r="AM321" s="353"/>
      <c r="AN321" s="353"/>
      <c r="AO321" s="353"/>
      <c r="AP321" s="353"/>
      <c r="AQ321" s="353"/>
      <c r="AR321" s="353"/>
      <c r="AS321" s="353"/>
      <c r="AT321" s="353"/>
      <c r="AU321" s="353"/>
      <c r="AV321" s="353"/>
      <c r="AW321" s="353"/>
      <c r="AX321" s="353"/>
      <c r="AY321" s="353"/>
      <c r="AZ321" s="353"/>
      <c r="BA321" s="353"/>
    </row>
    <row r="322" spans="2:53" s="367" customFormat="1" ht="52.5" customHeight="1" x14ac:dyDescent="0.3">
      <c r="B322" s="384" t="s">
        <v>2090</v>
      </c>
      <c r="C322" s="198" t="s">
        <v>2091</v>
      </c>
      <c r="D322" s="338">
        <v>430195</v>
      </c>
      <c r="E322" s="416"/>
      <c r="F322" s="416"/>
      <c r="G322" s="373" t="s">
        <v>2088</v>
      </c>
      <c r="H322" s="338"/>
      <c r="I322" s="338"/>
      <c r="J322" s="338"/>
      <c r="K322" s="338"/>
      <c r="L322" s="338"/>
      <c r="M322" s="370"/>
      <c r="N322" s="370"/>
      <c r="O322" s="338"/>
      <c r="P322" s="338"/>
      <c r="Q322" s="338"/>
      <c r="R322" s="339" t="s">
        <v>2092</v>
      </c>
      <c r="S322" s="338" t="s">
        <v>4</v>
      </c>
      <c r="T322" s="338" t="s">
        <v>1283</v>
      </c>
      <c r="U322" s="198" t="s">
        <v>1936</v>
      </c>
      <c r="V322" s="371" t="s">
        <v>36</v>
      </c>
      <c r="W322" s="371"/>
      <c r="X322" s="338"/>
      <c r="Y322" s="353"/>
      <c r="Z322" s="353"/>
      <c r="AA322" s="353"/>
      <c r="AB322" s="353"/>
      <c r="AC322" s="353"/>
      <c r="AD322" s="353"/>
      <c r="AE322" s="353"/>
      <c r="AF322" s="353"/>
      <c r="AG322" s="353"/>
      <c r="AH322" s="353"/>
      <c r="AI322" s="353"/>
      <c r="AJ322" s="353"/>
      <c r="AK322" s="353"/>
      <c r="AL322" s="353"/>
      <c r="AM322" s="353"/>
      <c r="AN322" s="353"/>
      <c r="AO322" s="353"/>
      <c r="AP322" s="353"/>
      <c r="AQ322" s="353"/>
      <c r="AR322" s="353"/>
      <c r="AS322" s="353"/>
      <c r="AT322" s="353"/>
      <c r="AU322" s="353"/>
      <c r="AV322" s="353"/>
      <c r="AW322" s="353"/>
      <c r="AX322" s="353"/>
      <c r="AY322" s="353"/>
      <c r="AZ322" s="353"/>
      <c r="BA322" s="353"/>
    </row>
    <row r="323" spans="2:53" s="367" customFormat="1" ht="52.5" customHeight="1" x14ac:dyDescent="0.3">
      <c r="B323" s="384" t="s">
        <v>2093</v>
      </c>
      <c r="C323" s="198" t="s">
        <v>2094</v>
      </c>
      <c r="D323" s="338">
        <v>430195</v>
      </c>
      <c r="E323" s="416"/>
      <c r="F323" s="416"/>
      <c r="G323" s="373" t="s">
        <v>2088</v>
      </c>
      <c r="H323" s="338"/>
      <c r="I323" s="338"/>
      <c r="J323" s="338"/>
      <c r="K323" s="338"/>
      <c r="L323" s="338"/>
      <c r="M323" s="370"/>
      <c r="N323" s="370"/>
      <c r="O323" s="338"/>
      <c r="P323" s="338"/>
      <c r="Q323" s="338"/>
      <c r="R323" s="339" t="s">
        <v>2095</v>
      </c>
      <c r="S323" s="338" t="s">
        <v>4</v>
      </c>
      <c r="T323" s="338" t="s">
        <v>1283</v>
      </c>
      <c r="U323" s="198" t="s">
        <v>1936</v>
      </c>
      <c r="V323" s="371" t="s">
        <v>36</v>
      </c>
      <c r="W323" s="371"/>
      <c r="X323" s="338"/>
      <c r="Y323" s="353"/>
      <c r="Z323" s="353"/>
      <c r="AA323" s="353"/>
      <c r="AB323" s="353"/>
      <c r="AC323" s="353"/>
      <c r="AD323" s="353"/>
      <c r="AE323" s="353"/>
      <c r="AF323" s="353"/>
      <c r="AG323" s="353"/>
      <c r="AH323" s="353"/>
      <c r="AI323" s="353"/>
      <c r="AJ323" s="353"/>
      <c r="AK323" s="353"/>
      <c r="AL323" s="353"/>
      <c r="AM323" s="353"/>
      <c r="AN323" s="353"/>
      <c r="AO323" s="353"/>
      <c r="AP323" s="353"/>
      <c r="AQ323" s="353"/>
      <c r="AR323" s="353"/>
      <c r="AS323" s="353"/>
      <c r="AT323" s="353"/>
      <c r="AU323" s="353"/>
      <c r="AV323" s="353"/>
      <c r="AW323" s="353"/>
      <c r="AX323" s="353"/>
      <c r="AY323" s="353"/>
      <c r="AZ323" s="353"/>
      <c r="BA323" s="353"/>
    </row>
    <row r="324" spans="2:53" s="367" customFormat="1" ht="52.5" customHeight="1" x14ac:dyDescent="0.3">
      <c r="B324" s="384" t="s">
        <v>2096</v>
      </c>
      <c r="C324" s="198" t="s">
        <v>2097</v>
      </c>
      <c r="D324" s="338">
        <v>430102</v>
      </c>
      <c r="E324" s="416"/>
      <c r="F324" s="416"/>
      <c r="G324" s="373" t="s">
        <v>1992</v>
      </c>
      <c r="H324" s="338"/>
      <c r="I324" s="338"/>
      <c r="J324" s="338"/>
      <c r="K324" s="338"/>
      <c r="L324" s="338"/>
      <c r="M324" s="370"/>
      <c r="N324" s="370"/>
      <c r="O324" s="338"/>
      <c r="P324" s="338"/>
      <c r="Q324" s="338"/>
      <c r="R324" s="339" t="s">
        <v>2092</v>
      </c>
      <c r="S324" s="338" t="s">
        <v>4</v>
      </c>
      <c r="T324" s="338" t="s">
        <v>1283</v>
      </c>
      <c r="U324" s="198" t="s">
        <v>1936</v>
      </c>
      <c r="V324" s="371" t="s">
        <v>36</v>
      </c>
      <c r="W324" s="371"/>
      <c r="X324" s="338"/>
      <c r="Y324" s="353"/>
      <c r="Z324" s="353"/>
      <c r="AA324" s="353"/>
      <c r="AB324" s="353"/>
      <c r="AC324" s="353"/>
      <c r="AD324" s="353"/>
      <c r="AE324" s="353"/>
      <c r="AF324" s="353"/>
      <c r="AG324" s="353"/>
      <c r="AH324" s="353"/>
      <c r="AI324" s="353"/>
      <c r="AJ324" s="353"/>
      <c r="AK324" s="353"/>
      <c r="AL324" s="353"/>
      <c r="AM324" s="353"/>
      <c r="AN324" s="353"/>
      <c r="AO324" s="353"/>
      <c r="AP324" s="353"/>
      <c r="AQ324" s="353"/>
      <c r="AR324" s="353"/>
      <c r="AS324" s="353"/>
      <c r="AT324" s="353"/>
      <c r="AU324" s="353"/>
      <c r="AV324" s="353"/>
      <c r="AW324" s="353"/>
      <c r="AX324" s="353"/>
      <c r="AY324" s="353"/>
      <c r="AZ324" s="353"/>
      <c r="BA324" s="353"/>
    </row>
    <row r="325" spans="2:53" s="367" customFormat="1" ht="52.5" customHeight="1" x14ac:dyDescent="0.3">
      <c r="B325" s="384" t="s">
        <v>2098</v>
      </c>
      <c r="C325" s="198" t="s">
        <v>2099</v>
      </c>
      <c r="D325" s="338">
        <v>430030</v>
      </c>
      <c r="E325" s="416"/>
      <c r="F325" s="416"/>
      <c r="G325" s="373" t="s">
        <v>1986</v>
      </c>
      <c r="H325" s="338"/>
      <c r="I325" s="338"/>
      <c r="J325" s="338"/>
      <c r="K325" s="338"/>
      <c r="L325" s="338"/>
      <c r="M325" s="370"/>
      <c r="N325" s="370"/>
      <c r="O325" s="338"/>
      <c r="P325" s="338"/>
      <c r="Q325" s="338"/>
      <c r="R325" s="339" t="s">
        <v>2092</v>
      </c>
      <c r="S325" s="338" t="s">
        <v>4</v>
      </c>
      <c r="T325" s="338" t="s">
        <v>1283</v>
      </c>
      <c r="U325" s="198" t="s">
        <v>1936</v>
      </c>
      <c r="V325" s="371" t="s">
        <v>36</v>
      </c>
      <c r="W325" s="371"/>
      <c r="X325" s="338"/>
      <c r="Y325" s="353"/>
      <c r="Z325" s="353"/>
      <c r="AA325" s="353"/>
      <c r="AB325" s="353"/>
      <c r="AC325" s="353"/>
      <c r="AD325" s="353"/>
      <c r="AE325" s="353"/>
      <c r="AF325" s="353"/>
      <c r="AG325" s="353"/>
      <c r="AH325" s="353"/>
      <c r="AI325" s="353"/>
      <c r="AJ325" s="353"/>
      <c r="AK325" s="353"/>
      <c r="AL325" s="353"/>
      <c r="AM325" s="353"/>
      <c r="AN325" s="353"/>
      <c r="AO325" s="353"/>
      <c r="AP325" s="353"/>
      <c r="AQ325" s="353"/>
      <c r="AR325" s="353"/>
      <c r="AS325" s="353"/>
      <c r="AT325" s="353"/>
      <c r="AU325" s="353"/>
      <c r="AV325" s="353"/>
      <c r="AW325" s="353"/>
      <c r="AX325" s="353"/>
      <c r="AY325" s="353"/>
      <c r="AZ325" s="353"/>
      <c r="BA325" s="353"/>
    </row>
    <row r="326" spans="2:53" s="367" customFormat="1" ht="52.5" customHeight="1" x14ac:dyDescent="0.3">
      <c r="B326" s="384" t="s">
        <v>2100</v>
      </c>
      <c r="C326" s="198" t="s">
        <v>2101</v>
      </c>
      <c r="D326" s="338">
        <v>430102</v>
      </c>
      <c r="E326" s="416"/>
      <c r="F326" s="416"/>
      <c r="G326" s="373" t="s">
        <v>1992</v>
      </c>
      <c r="H326" s="338"/>
      <c r="I326" s="338"/>
      <c r="J326" s="338"/>
      <c r="K326" s="338"/>
      <c r="L326" s="338"/>
      <c r="M326" s="370"/>
      <c r="N326" s="370"/>
      <c r="O326" s="338"/>
      <c r="P326" s="338"/>
      <c r="Q326" s="338"/>
      <c r="R326" s="339" t="s">
        <v>2092</v>
      </c>
      <c r="S326" s="338" t="s">
        <v>4</v>
      </c>
      <c r="T326" s="338" t="s">
        <v>1283</v>
      </c>
      <c r="U326" s="198" t="s">
        <v>1936</v>
      </c>
      <c r="V326" s="371" t="s">
        <v>36</v>
      </c>
      <c r="W326" s="371"/>
      <c r="X326" s="338"/>
      <c r="Y326" s="353"/>
      <c r="Z326" s="353"/>
      <c r="AA326" s="353"/>
      <c r="AB326" s="353"/>
      <c r="AC326" s="353"/>
      <c r="AD326" s="353"/>
      <c r="AE326" s="353"/>
      <c r="AF326" s="353"/>
      <c r="AG326" s="353"/>
      <c r="AH326" s="353"/>
      <c r="AI326" s="353"/>
      <c r="AJ326" s="353"/>
      <c r="AK326" s="353"/>
      <c r="AL326" s="353"/>
      <c r="AM326" s="353"/>
      <c r="AN326" s="353"/>
      <c r="AO326" s="353"/>
      <c r="AP326" s="353"/>
      <c r="AQ326" s="353"/>
      <c r="AR326" s="353"/>
      <c r="AS326" s="353"/>
      <c r="AT326" s="353"/>
      <c r="AU326" s="353"/>
      <c r="AV326" s="353"/>
      <c r="AW326" s="353"/>
      <c r="AX326" s="353"/>
      <c r="AY326" s="353"/>
      <c r="AZ326" s="353"/>
      <c r="BA326" s="353"/>
    </row>
    <row r="327" spans="2:53" s="367" customFormat="1" ht="52.5" customHeight="1" x14ac:dyDescent="0.3">
      <c r="B327" s="384" t="s">
        <v>2102</v>
      </c>
      <c r="C327" s="198" t="s">
        <v>2103</v>
      </c>
      <c r="D327" s="338">
        <v>430171</v>
      </c>
      <c r="E327" s="416"/>
      <c r="F327" s="416"/>
      <c r="G327" s="373" t="s">
        <v>2104</v>
      </c>
      <c r="H327" s="338"/>
      <c r="I327" s="338"/>
      <c r="J327" s="338"/>
      <c r="K327" s="338"/>
      <c r="L327" s="338"/>
      <c r="M327" s="370"/>
      <c r="N327" s="370"/>
      <c r="O327" s="338"/>
      <c r="P327" s="338"/>
      <c r="Q327" s="338"/>
      <c r="R327" s="339" t="s">
        <v>2105</v>
      </c>
      <c r="S327" s="338" t="s">
        <v>4</v>
      </c>
      <c r="T327" s="338" t="s">
        <v>1283</v>
      </c>
      <c r="U327" s="198" t="s">
        <v>1936</v>
      </c>
      <c r="V327" s="371" t="s">
        <v>36</v>
      </c>
      <c r="W327" s="371"/>
      <c r="X327" s="338"/>
      <c r="Y327" s="353"/>
      <c r="Z327" s="353"/>
      <c r="AA327" s="353"/>
      <c r="AB327" s="353"/>
      <c r="AC327" s="353"/>
      <c r="AD327" s="353"/>
      <c r="AE327" s="353"/>
      <c r="AF327" s="353"/>
      <c r="AG327" s="353"/>
      <c r="AH327" s="353"/>
      <c r="AI327" s="353"/>
      <c r="AJ327" s="353"/>
      <c r="AK327" s="353"/>
      <c r="AL327" s="353"/>
      <c r="AM327" s="353"/>
      <c r="AN327" s="353"/>
      <c r="AO327" s="353"/>
      <c r="AP327" s="353"/>
      <c r="AQ327" s="353"/>
      <c r="AR327" s="353"/>
      <c r="AS327" s="353"/>
      <c r="AT327" s="353"/>
      <c r="AU327" s="353"/>
      <c r="AV327" s="353"/>
      <c r="AW327" s="353"/>
      <c r="AX327" s="353"/>
      <c r="AY327" s="353"/>
      <c r="AZ327" s="353"/>
      <c r="BA327" s="353"/>
    </row>
    <row r="328" spans="2:53" s="367" customFormat="1" ht="52.5" customHeight="1" x14ac:dyDescent="0.3">
      <c r="B328" s="384" t="s">
        <v>2106</v>
      </c>
      <c r="C328" s="198" t="s">
        <v>2107</v>
      </c>
      <c r="D328" s="338">
        <v>430171</v>
      </c>
      <c r="E328" s="416"/>
      <c r="F328" s="416"/>
      <c r="G328" s="373" t="s">
        <v>2104</v>
      </c>
      <c r="H328" s="338"/>
      <c r="I328" s="338"/>
      <c r="J328" s="338"/>
      <c r="K328" s="338"/>
      <c r="L328" s="338"/>
      <c r="M328" s="370"/>
      <c r="N328" s="370"/>
      <c r="O328" s="338"/>
      <c r="P328" s="338"/>
      <c r="Q328" s="338"/>
      <c r="R328" s="339" t="s">
        <v>2105</v>
      </c>
      <c r="S328" s="338" t="s">
        <v>4</v>
      </c>
      <c r="T328" s="338" t="s">
        <v>1283</v>
      </c>
      <c r="U328" s="198" t="s">
        <v>1936</v>
      </c>
      <c r="V328" s="371" t="s">
        <v>36</v>
      </c>
      <c r="W328" s="371"/>
      <c r="X328" s="338"/>
      <c r="Y328" s="353"/>
      <c r="Z328" s="353"/>
      <c r="AA328" s="353"/>
      <c r="AB328" s="353"/>
      <c r="AC328" s="353"/>
      <c r="AD328" s="353"/>
      <c r="AE328" s="353"/>
      <c r="AF328" s="353"/>
      <c r="AG328" s="353"/>
      <c r="AH328" s="353"/>
      <c r="AI328" s="353"/>
      <c r="AJ328" s="353"/>
      <c r="AK328" s="353"/>
      <c r="AL328" s="353"/>
      <c r="AM328" s="353"/>
      <c r="AN328" s="353"/>
      <c r="AO328" s="353"/>
      <c r="AP328" s="353"/>
      <c r="AQ328" s="353"/>
      <c r="AR328" s="353"/>
      <c r="AS328" s="353"/>
      <c r="AT328" s="353"/>
      <c r="AU328" s="353"/>
      <c r="AV328" s="353"/>
      <c r="AW328" s="353"/>
      <c r="AX328" s="353"/>
      <c r="AY328" s="353"/>
      <c r="AZ328" s="353"/>
      <c r="BA328" s="353"/>
    </row>
    <row r="329" spans="2:53" s="367" customFormat="1" ht="52.5" customHeight="1" x14ac:dyDescent="0.3">
      <c r="B329" s="384" t="s">
        <v>2108</v>
      </c>
      <c r="C329" s="198" t="s">
        <v>2109</v>
      </c>
      <c r="D329" s="338">
        <v>79155</v>
      </c>
      <c r="E329" s="416"/>
      <c r="F329" s="416"/>
      <c r="G329" s="373"/>
      <c r="H329" s="338"/>
      <c r="I329" s="338"/>
      <c r="J329" s="338"/>
      <c r="K329" s="338"/>
      <c r="L329" s="338"/>
      <c r="M329" s="370"/>
      <c r="N329" s="370"/>
      <c r="O329" s="338"/>
      <c r="P329" s="338"/>
      <c r="Q329" s="338"/>
      <c r="R329" s="339" t="s">
        <v>2110</v>
      </c>
      <c r="S329" s="338" t="s">
        <v>4</v>
      </c>
      <c r="T329" s="338" t="s">
        <v>1283</v>
      </c>
      <c r="U329" s="198" t="s">
        <v>1936</v>
      </c>
      <c r="V329" s="371" t="s">
        <v>36</v>
      </c>
      <c r="W329" s="371"/>
      <c r="X329" s="338"/>
      <c r="Y329" s="353"/>
      <c r="Z329" s="353"/>
      <c r="AA329" s="353"/>
      <c r="AB329" s="353"/>
      <c r="AC329" s="353"/>
      <c r="AD329" s="353"/>
      <c r="AE329" s="353"/>
      <c r="AF329" s="353"/>
      <c r="AG329" s="353"/>
      <c r="AH329" s="353"/>
      <c r="AI329" s="353"/>
      <c r="AJ329" s="353"/>
      <c r="AK329" s="353"/>
      <c r="AL329" s="353"/>
      <c r="AM329" s="353"/>
      <c r="AN329" s="353"/>
      <c r="AO329" s="353"/>
      <c r="AP329" s="353"/>
      <c r="AQ329" s="353"/>
      <c r="AR329" s="353"/>
      <c r="AS329" s="353"/>
      <c r="AT329" s="353"/>
      <c r="AU329" s="353"/>
      <c r="AV329" s="353"/>
      <c r="AW329" s="353"/>
      <c r="AX329" s="353"/>
      <c r="AY329" s="353"/>
      <c r="AZ329" s="353"/>
      <c r="BA329" s="353"/>
    </row>
    <row r="330" spans="2:53" s="367" customFormat="1" ht="52.5" customHeight="1" x14ac:dyDescent="0.3">
      <c r="B330" s="384" t="s">
        <v>2111</v>
      </c>
      <c r="C330" s="198" t="s">
        <v>2112</v>
      </c>
      <c r="D330" s="338">
        <v>79157</v>
      </c>
      <c r="E330" s="416"/>
      <c r="F330" s="416"/>
      <c r="G330" s="373"/>
      <c r="H330" s="338"/>
      <c r="I330" s="338"/>
      <c r="J330" s="338"/>
      <c r="K330" s="338"/>
      <c r="L330" s="338"/>
      <c r="M330" s="370"/>
      <c r="N330" s="370"/>
      <c r="O330" s="338"/>
      <c r="P330" s="338"/>
      <c r="Q330" s="338"/>
      <c r="R330" s="339" t="s">
        <v>2113</v>
      </c>
      <c r="S330" s="338" t="s">
        <v>4</v>
      </c>
      <c r="T330" s="338" t="s">
        <v>1283</v>
      </c>
      <c r="U330" s="198" t="s">
        <v>1936</v>
      </c>
      <c r="V330" s="371" t="s">
        <v>36</v>
      </c>
      <c r="W330" s="371"/>
      <c r="X330" s="338"/>
      <c r="Y330" s="353"/>
      <c r="Z330" s="353"/>
      <c r="AA330" s="353"/>
      <c r="AB330" s="353"/>
      <c r="AC330" s="353"/>
      <c r="AD330" s="353"/>
      <c r="AE330" s="353"/>
      <c r="AF330" s="353"/>
      <c r="AG330" s="353"/>
      <c r="AH330" s="353"/>
      <c r="AI330" s="353"/>
      <c r="AJ330" s="353"/>
      <c r="AK330" s="353"/>
      <c r="AL330" s="353"/>
      <c r="AM330" s="353"/>
      <c r="AN330" s="353"/>
      <c r="AO330" s="353"/>
      <c r="AP330" s="353"/>
      <c r="AQ330" s="353"/>
      <c r="AR330" s="353"/>
      <c r="AS330" s="353"/>
      <c r="AT330" s="353"/>
      <c r="AU330" s="353"/>
      <c r="AV330" s="353"/>
      <c r="AW330" s="353"/>
      <c r="AX330" s="353"/>
      <c r="AY330" s="353"/>
      <c r="AZ330" s="353"/>
      <c r="BA330" s="353"/>
    </row>
    <row r="331" spans="2:53" s="367" customFormat="1" ht="52.5" customHeight="1" x14ac:dyDescent="0.3">
      <c r="B331" s="384" t="s">
        <v>2114</v>
      </c>
      <c r="C331" s="198" t="s">
        <v>2115</v>
      </c>
      <c r="D331" s="338">
        <v>430072</v>
      </c>
      <c r="E331" s="416"/>
      <c r="F331" s="416"/>
      <c r="G331" s="373" t="s">
        <v>2116</v>
      </c>
      <c r="H331" s="338"/>
      <c r="I331" s="338"/>
      <c r="J331" s="338"/>
      <c r="K331" s="338"/>
      <c r="L331" s="338"/>
      <c r="M331" s="370"/>
      <c r="N331" s="370"/>
      <c r="O331" s="338"/>
      <c r="P331" s="338"/>
      <c r="Q331" s="338"/>
      <c r="R331" s="339" t="s">
        <v>2117</v>
      </c>
      <c r="S331" s="338" t="s">
        <v>4</v>
      </c>
      <c r="T331" s="338" t="s">
        <v>1283</v>
      </c>
      <c r="U331" s="198" t="s">
        <v>1936</v>
      </c>
      <c r="V331" s="371" t="s">
        <v>36</v>
      </c>
      <c r="W331" s="371"/>
      <c r="X331" s="338"/>
      <c r="Y331" s="353"/>
      <c r="Z331" s="353"/>
      <c r="AA331" s="353"/>
      <c r="AB331" s="353"/>
      <c r="AC331" s="353"/>
      <c r="AD331" s="353"/>
      <c r="AE331" s="353"/>
      <c r="AF331" s="353"/>
      <c r="AG331" s="353"/>
      <c r="AH331" s="353"/>
      <c r="AI331" s="353"/>
      <c r="AJ331" s="353"/>
      <c r="AK331" s="353"/>
      <c r="AL331" s="353"/>
      <c r="AM331" s="353"/>
      <c r="AN331" s="353"/>
      <c r="AO331" s="353"/>
      <c r="AP331" s="353"/>
      <c r="AQ331" s="353"/>
      <c r="AR331" s="353"/>
      <c r="AS331" s="353"/>
      <c r="AT331" s="353"/>
      <c r="AU331" s="353"/>
      <c r="AV331" s="353"/>
      <c r="AW331" s="353"/>
      <c r="AX331" s="353"/>
      <c r="AY331" s="353"/>
      <c r="AZ331" s="353"/>
      <c r="BA331" s="353"/>
    </row>
    <row r="332" spans="2:53" s="367" customFormat="1" ht="52.5" customHeight="1" x14ac:dyDescent="0.3">
      <c r="B332" s="384" t="s">
        <v>2118</v>
      </c>
      <c r="C332" s="198" t="s">
        <v>2119</v>
      </c>
      <c r="D332" s="338">
        <v>430093</v>
      </c>
      <c r="E332" s="416"/>
      <c r="F332" s="416"/>
      <c r="G332" s="373" t="s">
        <v>1992</v>
      </c>
      <c r="H332" s="338"/>
      <c r="I332" s="338"/>
      <c r="J332" s="338"/>
      <c r="K332" s="338"/>
      <c r="L332" s="338"/>
      <c r="M332" s="370"/>
      <c r="N332" s="370"/>
      <c r="O332" s="338"/>
      <c r="P332" s="338"/>
      <c r="Q332" s="338"/>
      <c r="R332" s="339" t="s">
        <v>2120</v>
      </c>
      <c r="S332" s="380" t="s">
        <v>4</v>
      </c>
      <c r="T332" s="338" t="s">
        <v>1283</v>
      </c>
      <c r="U332" s="198" t="s">
        <v>1936</v>
      </c>
      <c r="V332" s="371" t="s">
        <v>36</v>
      </c>
      <c r="W332" s="371"/>
      <c r="X332" s="338"/>
      <c r="Y332" s="353"/>
      <c r="Z332" s="353"/>
      <c r="AA332" s="353"/>
      <c r="AB332" s="353"/>
      <c r="AC332" s="353"/>
      <c r="AD332" s="353"/>
      <c r="AE332" s="353"/>
      <c r="AF332" s="353"/>
      <c r="AG332" s="353"/>
      <c r="AH332" s="353"/>
      <c r="AI332" s="353"/>
      <c r="AJ332" s="353"/>
      <c r="AK332" s="353"/>
      <c r="AL332" s="353"/>
      <c r="AM332" s="353"/>
      <c r="AN332" s="353"/>
      <c r="AO332" s="353"/>
      <c r="AP332" s="353"/>
      <c r="AQ332" s="353"/>
      <c r="AR332" s="353"/>
      <c r="AS332" s="353"/>
      <c r="AT332" s="353"/>
      <c r="AU332" s="353"/>
      <c r="AV332" s="353"/>
      <c r="AW332" s="353"/>
      <c r="AX332" s="353"/>
      <c r="AY332" s="353"/>
      <c r="AZ332" s="353"/>
      <c r="BA332" s="353"/>
    </row>
    <row r="333" spans="2:53" s="367" customFormat="1" ht="52.5" customHeight="1" x14ac:dyDescent="0.3">
      <c r="B333" s="384" t="s">
        <v>2121</v>
      </c>
      <c r="C333" s="198" t="s">
        <v>2122</v>
      </c>
      <c r="D333" s="338">
        <v>430093</v>
      </c>
      <c r="E333" s="416"/>
      <c r="F333" s="416"/>
      <c r="G333" s="373" t="s">
        <v>1992</v>
      </c>
      <c r="H333" s="338"/>
      <c r="I333" s="338"/>
      <c r="J333" s="338"/>
      <c r="K333" s="338"/>
      <c r="L333" s="338"/>
      <c r="M333" s="370"/>
      <c r="N333" s="370"/>
      <c r="O333" s="338"/>
      <c r="P333" s="338"/>
      <c r="Q333" s="338"/>
      <c r="R333" s="339" t="s">
        <v>2123</v>
      </c>
      <c r="S333" s="380" t="s">
        <v>4</v>
      </c>
      <c r="T333" s="338" t="s">
        <v>1283</v>
      </c>
      <c r="U333" s="198" t="s">
        <v>1936</v>
      </c>
      <c r="V333" s="371" t="s">
        <v>36</v>
      </c>
      <c r="W333" s="371"/>
      <c r="X333" s="338"/>
      <c r="Y333" s="353"/>
      <c r="Z333" s="353"/>
      <c r="AA333" s="353"/>
      <c r="AB333" s="353"/>
      <c r="AC333" s="353"/>
      <c r="AD333" s="353"/>
      <c r="AE333" s="353"/>
      <c r="AF333" s="353"/>
      <c r="AG333" s="353"/>
      <c r="AH333" s="353"/>
      <c r="AI333" s="353"/>
      <c r="AJ333" s="353"/>
      <c r="AK333" s="353"/>
      <c r="AL333" s="353"/>
      <c r="AM333" s="353"/>
      <c r="AN333" s="353"/>
      <c r="AO333" s="353"/>
      <c r="AP333" s="353"/>
      <c r="AQ333" s="353"/>
      <c r="AR333" s="353"/>
      <c r="AS333" s="353"/>
      <c r="AT333" s="353"/>
      <c r="AU333" s="353"/>
      <c r="AV333" s="353"/>
      <c r="AW333" s="353"/>
      <c r="AX333" s="353"/>
      <c r="AY333" s="353"/>
      <c r="AZ333" s="353"/>
      <c r="BA333" s="353"/>
    </row>
    <row r="334" spans="2:53" s="367" customFormat="1" ht="52.5" customHeight="1" x14ac:dyDescent="0.3">
      <c r="B334" s="384" t="s">
        <v>2124</v>
      </c>
      <c r="C334" s="198" t="s">
        <v>2125</v>
      </c>
      <c r="D334" s="338">
        <v>430093</v>
      </c>
      <c r="E334" s="416"/>
      <c r="F334" s="416"/>
      <c r="G334" s="373" t="s">
        <v>1992</v>
      </c>
      <c r="H334" s="338"/>
      <c r="I334" s="338"/>
      <c r="J334" s="338"/>
      <c r="K334" s="338"/>
      <c r="L334" s="338"/>
      <c r="M334" s="370"/>
      <c r="N334" s="370"/>
      <c r="O334" s="338"/>
      <c r="P334" s="338"/>
      <c r="Q334" s="338"/>
      <c r="R334" s="339" t="s">
        <v>2126</v>
      </c>
      <c r="S334" s="380" t="s">
        <v>4</v>
      </c>
      <c r="T334" s="338" t="s">
        <v>1283</v>
      </c>
      <c r="U334" s="198" t="s">
        <v>1936</v>
      </c>
      <c r="V334" s="371" t="s">
        <v>36</v>
      </c>
      <c r="W334" s="371"/>
      <c r="X334" s="338"/>
      <c r="Y334" s="353"/>
      <c r="Z334" s="353"/>
      <c r="AA334" s="353"/>
      <c r="AB334" s="353"/>
      <c r="AC334" s="353"/>
      <c r="AD334" s="353"/>
      <c r="AE334" s="353"/>
      <c r="AF334" s="353"/>
      <c r="AG334" s="353"/>
      <c r="AH334" s="353"/>
      <c r="AI334" s="353"/>
      <c r="AJ334" s="353"/>
      <c r="AK334" s="353"/>
      <c r="AL334" s="353"/>
      <c r="AM334" s="353"/>
      <c r="AN334" s="353"/>
      <c r="AO334" s="353"/>
      <c r="AP334" s="353"/>
      <c r="AQ334" s="353"/>
      <c r="AR334" s="353"/>
      <c r="AS334" s="353"/>
      <c r="AT334" s="353"/>
      <c r="AU334" s="353"/>
      <c r="AV334" s="353"/>
      <c r="AW334" s="353"/>
      <c r="AX334" s="353"/>
      <c r="AY334" s="353"/>
      <c r="AZ334" s="353"/>
      <c r="BA334" s="353"/>
    </row>
    <row r="335" spans="2:53" s="367" customFormat="1" ht="52.5" customHeight="1" x14ac:dyDescent="0.3">
      <c r="B335" s="384" t="s">
        <v>2127</v>
      </c>
      <c r="C335" s="198" t="s">
        <v>2128</v>
      </c>
      <c r="D335" s="338">
        <v>430093</v>
      </c>
      <c r="E335" s="416"/>
      <c r="F335" s="416"/>
      <c r="G335" s="373" t="s">
        <v>1992</v>
      </c>
      <c r="H335" s="338"/>
      <c r="I335" s="338"/>
      <c r="J335" s="338"/>
      <c r="K335" s="338"/>
      <c r="L335" s="338"/>
      <c r="M335" s="370"/>
      <c r="N335" s="370"/>
      <c r="O335" s="338"/>
      <c r="P335" s="338"/>
      <c r="Q335" s="338"/>
      <c r="R335" s="339" t="s">
        <v>2129</v>
      </c>
      <c r="S335" s="380" t="s">
        <v>4</v>
      </c>
      <c r="T335" s="338" t="s">
        <v>1283</v>
      </c>
      <c r="U335" s="198" t="s">
        <v>1936</v>
      </c>
      <c r="V335" s="371" t="s">
        <v>36</v>
      </c>
      <c r="W335" s="371"/>
      <c r="X335" s="338"/>
      <c r="Y335" s="353"/>
      <c r="Z335" s="353"/>
      <c r="AA335" s="353"/>
      <c r="AB335" s="353"/>
      <c r="AC335" s="353"/>
      <c r="AD335" s="353"/>
      <c r="AE335" s="353"/>
      <c r="AF335" s="353"/>
      <c r="AG335" s="353"/>
      <c r="AH335" s="353"/>
      <c r="AI335" s="353"/>
      <c r="AJ335" s="353"/>
      <c r="AK335" s="353"/>
      <c r="AL335" s="353"/>
      <c r="AM335" s="353"/>
      <c r="AN335" s="353"/>
      <c r="AO335" s="353"/>
      <c r="AP335" s="353"/>
      <c r="AQ335" s="353"/>
      <c r="AR335" s="353"/>
      <c r="AS335" s="353"/>
      <c r="AT335" s="353"/>
      <c r="AU335" s="353"/>
      <c r="AV335" s="353"/>
      <c r="AW335" s="353"/>
      <c r="AX335" s="353"/>
      <c r="AY335" s="353"/>
      <c r="AZ335" s="353"/>
      <c r="BA335" s="353"/>
    </row>
    <row r="336" spans="2:53" s="367" customFormat="1" ht="52.5" customHeight="1" x14ac:dyDescent="0.3">
      <c r="B336" s="384" t="s">
        <v>2130</v>
      </c>
      <c r="C336" s="198" t="s">
        <v>2131</v>
      </c>
      <c r="D336" s="338">
        <v>430205</v>
      </c>
      <c r="E336" s="416"/>
      <c r="F336" s="416"/>
      <c r="G336" s="373" t="s">
        <v>2132</v>
      </c>
      <c r="H336" s="338"/>
      <c r="I336" s="338"/>
      <c r="J336" s="338"/>
      <c r="K336" s="338"/>
      <c r="L336" s="338"/>
      <c r="M336" s="370"/>
      <c r="N336" s="370"/>
      <c r="O336" s="338"/>
      <c r="P336" s="338"/>
      <c r="Q336" s="338"/>
      <c r="R336" s="339" t="s">
        <v>2133</v>
      </c>
      <c r="S336" s="380" t="s">
        <v>4</v>
      </c>
      <c r="T336" s="338" t="s">
        <v>1283</v>
      </c>
      <c r="U336" s="198" t="s">
        <v>1936</v>
      </c>
      <c r="V336" s="371" t="s">
        <v>36</v>
      </c>
      <c r="W336" s="371"/>
      <c r="X336" s="338"/>
      <c r="Y336" s="353"/>
      <c r="Z336" s="353"/>
      <c r="AA336" s="353"/>
      <c r="AB336" s="353"/>
      <c r="AC336" s="353"/>
      <c r="AD336" s="353"/>
      <c r="AE336" s="353"/>
      <c r="AF336" s="353"/>
      <c r="AG336" s="353"/>
      <c r="AH336" s="353"/>
      <c r="AI336" s="353"/>
      <c r="AJ336" s="353"/>
      <c r="AK336" s="353"/>
      <c r="AL336" s="353"/>
      <c r="AM336" s="353"/>
      <c r="AN336" s="353"/>
      <c r="AO336" s="353"/>
      <c r="AP336" s="353"/>
      <c r="AQ336" s="353"/>
      <c r="AR336" s="353"/>
      <c r="AS336" s="353"/>
      <c r="AT336" s="353"/>
      <c r="AU336" s="353"/>
      <c r="AV336" s="353"/>
      <c r="AW336" s="353"/>
      <c r="AX336" s="353"/>
      <c r="AY336" s="353"/>
      <c r="AZ336" s="353"/>
      <c r="BA336" s="353"/>
    </row>
    <row r="337" spans="2:53" s="367" customFormat="1" ht="52.5" customHeight="1" x14ac:dyDescent="0.3">
      <c r="B337" s="384" t="s">
        <v>2134</v>
      </c>
      <c r="C337" s="198" t="s">
        <v>2135</v>
      </c>
      <c r="D337" s="338">
        <v>430205</v>
      </c>
      <c r="E337" s="416"/>
      <c r="F337" s="416"/>
      <c r="G337" s="373" t="s">
        <v>2136</v>
      </c>
      <c r="H337" s="338"/>
      <c r="I337" s="338"/>
      <c r="J337" s="338"/>
      <c r="K337" s="338"/>
      <c r="L337" s="338"/>
      <c r="M337" s="370"/>
      <c r="N337" s="370"/>
      <c r="O337" s="338"/>
      <c r="P337" s="338"/>
      <c r="Q337" s="338"/>
      <c r="R337" s="339" t="s">
        <v>2133</v>
      </c>
      <c r="S337" s="380" t="s">
        <v>4</v>
      </c>
      <c r="T337" s="338" t="s">
        <v>1283</v>
      </c>
      <c r="U337" s="198" t="s">
        <v>1936</v>
      </c>
      <c r="V337" s="371" t="s">
        <v>36</v>
      </c>
      <c r="W337" s="371"/>
      <c r="X337" s="338"/>
      <c r="Y337" s="353"/>
      <c r="Z337" s="353"/>
      <c r="AA337" s="353"/>
      <c r="AB337" s="353"/>
      <c r="AC337" s="353"/>
      <c r="AD337" s="353"/>
      <c r="AE337" s="353"/>
      <c r="AF337" s="353"/>
      <c r="AG337" s="353"/>
      <c r="AH337" s="353"/>
      <c r="AI337" s="353"/>
      <c r="AJ337" s="353"/>
      <c r="AK337" s="353"/>
      <c r="AL337" s="353"/>
      <c r="AM337" s="353"/>
      <c r="AN337" s="353"/>
      <c r="AO337" s="353"/>
      <c r="AP337" s="353"/>
      <c r="AQ337" s="353"/>
      <c r="AR337" s="353"/>
      <c r="AS337" s="353"/>
      <c r="AT337" s="353"/>
      <c r="AU337" s="353"/>
      <c r="AV337" s="353"/>
      <c r="AW337" s="353"/>
      <c r="AX337" s="353"/>
      <c r="AY337" s="353"/>
      <c r="AZ337" s="353"/>
      <c r="BA337" s="353"/>
    </row>
    <row r="338" spans="2:53" s="367" customFormat="1" ht="52.5" customHeight="1" x14ac:dyDescent="0.3">
      <c r="B338" s="384" t="s">
        <v>2137</v>
      </c>
      <c r="C338" s="198" t="s">
        <v>2138</v>
      </c>
      <c r="D338" s="338">
        <v>430134</v>
      </c>
      <c r="E338" s="416"/>
      <c r="F338" s="416"/>
      <c r="G338" s="373" t="s">
        <v>1525</v>
      </c>
      <c r="H338" s="338"/>
      <c r="I338" s="338"/>
      <c r="J338" s="338"/>
      <c r="K338" s="338"/>
      <c r="L338" s="338"/>
      <c r="M338" s="370"/>
      <c r="N338" s="370"/>
      <c r="O338" s="338"/>
      <c r="P338" s="338"/>
      <c r="Q338" s="338"/>
      <c r="R338" s="339" t="s">
        <v>2139</v>
      </c>
      <c r="S338" s="380" t="s">
        <v>4</v>
      </c>
      <c r="T338" s="338" t="s">
        <v>1283</v>
      </c>
      <c r="U338" s="198" t="s">
        <v>1936</v>
      </c>
      <c r="V338" s="371" t="s">
        <v>36</v>
      </c>
      <c r="W338" s="371"/>
      <c r="X338" s="338"/>
      <c r="Y338" s="353"/>
      <c r="Z338" s="353"/>
      <c r="AA338" s="353"/>
      <c r="AB338" s="353"/>
      <c r="AC338" s="353"/>
      <c r="AD338" s="353"/>
      <c r="AE338" s="353"/>
      <c r="AF338" s="353"/>
      <c r="AG338" s="353"/>
      <c r="AH338" s="353"/>
      <c r="AI338" s="353"/>
      <c r="AJ338" s="353"/>
      <c r="AK338" s="353"/>
      <c r="AL338" s="353"/>
      <c r="AM338" s="353"/>
      <c r="AN338" s="353"/>
      <c r="AO338" s="353"/>
      <c r="AP338" s="353"/>
      <c r="AQ338" s="353"/>
      <c r="AR338" s="353"/>
      <c r="AS338" s="353"/>
      <c r="AT338" s="353"/>
      <c r="AU338" s="353"/>
      <c r="AV338" s="353"/>
      <c r="AW338" s="353"/>
      <c r="AX338" s="353"/>
      <c r="AY338" s="353"/>
      <c r="AZ338" s="353"/>
      <c r="BA338" s="353"/>
    </row>
    <row r="339" spans="2:53" s="367" customFormat="1" ht="52.5" customHeight="1" x14ac:dyDescent="0.3">
      <c r="B339" s="384" t="s">
        <v>2140</v>
      </c>
      <c r="C339" s="198" t="s">
        <v>2141</v>
      </c>
      <c r="D339" s="338">
        <v>430134</v>
      </c>
      <c r="E339" s="416"/>
      <c r="F339" s="416"/>
      <c r="G339" s="373" t="s">
        <v>1525</v>
      </c>
      <c r="H339" s="338"/>
      <c r="I339" s="338"/>
      <c r="J339" s="338"/>
      <c r="K339" s="338"/>
      <c r="L339" s="338"/>
      <c r="M339" s="370"/>
      <c r="N339" s="370"/>
      <c r="O339" s="338"/>
      <c r="P339" s="338"/>
      <c r="Q339" s="338"/>
      <c r="R339" s="339" t="s">
        <v>2142</v>
      </c>
      <c r="S339" s="380" t="s">
        <v>4</v>
      </c>
      <c r="T339" s="338" t="s">
        <v>1283</v>
      </c>
      <c r="U339" s="198" t="s">
        <v>1936</v>
      </c>
      <c r="V339" s="371" t="s">
        <v>36</v>
      </c>
      <c r="W339" s="371"/>
      <c r="X339" s="338"/>
      <c r="Y339" s="353"/>
      <c r="Z339" s="353"/>
      <c r="AA339" s="353"/>
      <c r="AB339" s="353"/>
      <c r="AC339" s="353"/>
      <c r="AD339" s="353"/>
      <c r="AE339" s="353"/>
      <c r="AF339" s="353"/>
      <c r="AG339" s="353"/>
      <c r="AH339" s="353"/>
      <c r="AI339" s="353"/>
      <c r="AJ339" s="353"/>
      <c r="AK339" s="353"/>
      <c r="AL339" s="353"/>
      <c r="AM339" s="353"/>
      <c r="AN339" s="353"/>
      <c r="AO339" s="353"/>
      <c r="AP339" s="353"/>
      <c r="AQ339" s="353"/>
      <c r="AR339" s="353"/>
      <c r="AS339" s="353"/>
      <c r="AT339" s="353"/>
      <c r="AU339" s="353"/>
      <c r="AV339" s="353"/>
      <c r="AW339" s="353"/>
      <c r="AX339" s="353"/>
      <c r="AY339" s="353"/>
      <c r="AZ339" s="353"/>
      <c r="BA339" s="353"/>
    </row>
    <row r="340" spans="2:53" s="367" customFormat="1" ht="52.5" customHeight="1" x14ac:dyDescent="0.3">
      <c r="B340" s="384" t="s">
        <v>2143</v>
      </c>
      <c r="C340" s="198" t="s">
        <v>2144</v>
      </c>
      <c r="D340" s="338">
        <v>430160</v>
      </c>
      <c r="E340" s="416"/>
      <c r="F340" s="416"/>
      <c r="G340" s="373" t="s">
        <v>1525</v>
      </c>
      <c r="H340" s="338"/>
      <c r="I340" s="338"/>
      <c r="J340" s="338"/>
      <c r="K340" s="338"/>
      <c r="L340" s="338"/>
      <c r="M340" s="370"/>
      <c r="N340" s="370"/>
      <c r="O340" s="338"/>
      <c r="P340" s="338"/>
      <c r="Q340" s="338"/>
      <c r="R340" s="339" t="s">
        <v>1484</v>
      </c>
      <c r="S340" s="380" t="s">
        <v>4</v>
      </c>
      <c r="T340" s="338" t="s">
        <v>1283</v>
      </c>
      <c r="U340" s="198" t="s">
        <v>1936</v>
      </c>
      <c r="V340" s="371" t="s">
        <v>36</v>
      </c>
      <c r="W340" s="371"/>
      <c r="X340" s="338"/>
      <c r="Y340" s="353"/>
      <c r="Z340" s="353"/>
      <c r="AA340" s="353"/>
      <c r="AB340" s="353"/>
      <c r="AC340" s="353"/>
      <c r="AD340" s="353"/>
      <c r="AE340" s="353"/>
      <c r="AF340" s="353"/>
      <c r="AG340" s="353"/>
      <c r="AH340" s="353"/>
      <c r="AI340" s="353"/>
      <c r="AJ340" s="353"/>
      <c r="AK340" s="353"/>
      <c r="AL340" s="353"/>
      <c r="AM340" s="353"/>
      <c r="AN340" s="353"/>
      <c r="AO340" s="353"/>
      <c r="AP340" s="353"/>
      <c r="AQ340" s="353"/>
      <c r="AR340" s="353"/>
      <c r="AS340" s="353"/>
      <c r="AT340" s="353"/>
      <c r="AU340" s="353"/>
      <c r="AV340" s="353"/>
      <c r="AW340" s="353"/>
      <c r="AX340" s="353"/>
      <c r="AY340" s="353"/>
      <c r="AZ340" s="353"/>
      <c r="BA340" s="353"/>
    </row>
    <row r="341" spans="2:53" s="367" customFormat="1" ht="52.5" customHeight="1" x14ac:dyDescent="0.3">
      <c r="B341" s="384" t="s">
        <v>2145</v>
      </c>
      <c r="C341" s="198" t="s">
        <v>2146</v>
      </c>
      <c r="D341" s="338">
        <v>430160</v>
      </c>
      <c r="E341" s="416"/>
      <c r="F341" s="416"/>
      <c r="G341" s="373" t="s">
        <v>1525</v>
      </c>
      <c r="H341" s="338"/>
      <c r="I341" s="338"/>
      <c r="J341" s="338"/>
      <c r="K341" s="338"/>
      <c r="L341" s="338"/>
      <c r="M341" s="370"/>
      <c r="N341" s="370"/>
      <c r="O341" s="338"/>
      <c r="P341" s="338"/>
      <c r="Q341" s="338"/>
      <c r="R341" s="339" t="s">
        <v>1484</v>
      </c>
      <c r="S341" s="380" t="s">
        <v>4</v>
      </c>
      <c r="T341" s="338" t="s">
        <v>1283</v>
      </c>
      <c r="U341" s="198" t="s">
        <v>1936</v>
      </c>
      <c r="V341" s="371" t="s">
        <v>36</v>
      </c>
      <c r="W341" s="371"/>
      <c r="X341" s="338"/>
      <c r="Y341" s="353"/>
      <c r="Z341" s="353"/>
      <c r="AA341" s="353"/>
      <c r="AB341" s="353"/>
      <c r="AC341" s="353"/>
      <c r="AD341" s="353"/>
      <c r="AE341" s="353"/>
      <c r="AF341" s="353"/>
      <c r="AG341" s="353"/>
      <c r="AH341" s="353"/>
      <c r="AI341" s="353"/>
      <c r="AJ341" s="353"/>
      <c r="AK341" s="353"/>
      <c r="AL341" s="353"/>
      <c r="AM341" s="353"/>
      <c r="AN341" s="353"/>
      <c r="AO341" s="353"/>
      <c r="AP341" s="353"/>
      <c r="AQ341" s="353"/>
      <c r="AR341" s="353"/>
      <c r="AS341" s="353"/>
      <c r="AT341" s="353"/>
      <c r="AU341" s="353"/>
      <c r="AV341" s="353"/>
      <c r="AW341" s="353"/>
      <c r="AX341" s="353"/>
      <c r="AY341" s="353"/>
      <c r="AZ341" s="353"/>
      <c r="BA341" s="353"/>
    </row>
    <row r="342" spans="2:53" s="367" customFormat="1" ht="52.5" customHeight="1" x14ac:dyDescent="0.3">
      <c r="B342" s="384" t="s">
        <v>2147</v>
      </c>
      <c r="C342" s="198" t="s">
        <v>2148</v>
      </c>
      <c r="D342" s="338">
        <v>430160</v>
      </c>
      <c r="E342" s="416"/>
      <c r="F342" s="416"/>
      <c r="G342" s="373" t="s">
        <v>1525</v>
      </c>
      <c r="H342" s="338"/>
      <c r="I342" s="338"/>
      <c r="J342" s="338"/>
      <c r="K342" s="338"/>
      <c r="L342" s="338"/>
      <c r="M342" s="370"/>
      <c r="N342" s="370"/>
      <c r="O342" s="338"/>
      <c r="P342" s="338"/>
      <c r="Q342" s="338"/>
      <c r="R342" s="339" t="s">
        <v>1484</v>
      </c>
      <c r="S342" s="380" t="s">
        <v>4</v>
      </c>
      <c r="T342" s="338" t="s">
        <v>1283</v>
      </c>
      <c r="U342" s="198" t="s">
        <v>1936</v>
      </c>
      <c r="V342" s="371" t="s">
        <v>36</v>
      </c>
      <c r="W342" s="371"/>
      <c r="X342" s="338"/>
      <c r="Y342" s="353"/>
      <c r="Z342" s="353"/>
      <c r="AA342" s="353"/>
      <c r="AB342" s="353"/>
      <c r="AC342" s="353"/>
      <c r="AD342" s="353"/>
      <c r="AE342" s="353"/>
      <c r="AF342" s="353"/>
      <c r="AG342" s="353"/>
      <c r="AH342" s="353"/>
      <c r="AI342" s="353"/>
      <c r="AJ342" s="353"/>
      <c r="AK342" s="353"/>
      <c r="AL342" s="353"/>
      <c r="AM342" s="353"/>
      <c r="AN342" s="353"/>
      <c r="AO342" s="353"/>
      <c r="AP342" s="353"/>
      <c r="AQ342" s="353"/>
      <c r="AR342" s="353"/>
      <c r="AS342" s="353"/>
      <c r="AT342" s="353"/>
      <c r="AU342" s="353"/>
      <c r="AV342" s="353"/>
      <c r="AW342" s="353"/>
      <c r="AX342" s="353"/>
      <c r="AY342" s="353"/>
      <c r="AZ342" s="353"/>
      <c r="BA342" s="353"/>
    </row>
    <row r="343" spans="2:53" s="367" customFormat="1" ht="52.5" customHeight="1" x14ac:dyDescent="0.3">
      <c r="B343" s="384" t="s">
        <v>2149</v>
      </c>
      <c r="C343" s="198" t="s">
        <v>2150</v>
      </c>
      <c r="D343" s="338">
        <v>430097</v>
      </c>
      <c r="E343" s="416"/>
      <c r="F343" s="416"/>
      <c r="G343" s="373" t="s">
        <v>1992</v>
      </c>
      <c r="H343" s="338"/>
      <c r="I343" s="338"/>
      <c r="J343" s="338"/>
      <c r="K343" s="338"/>
      <c r="L343" s="338"/>
      <c r="M343" s="370"/>
      <c r="N343" s="370"/>
      <c r="O343" s="338"/>
      <c r="P343" s="338"/>
      <c r="Q343" s="338"/>
      <c r="R343" s="339" t="s">
        <v>2151</v>
      </c>
      <c r="S343" s="380" t="s">
        <v>4</v>
      </c>
      <c r="T343" s="338" t="s">
        <v>1283</v>
      </c>
      <c r="U343" s="198" t="s">
        <v>1936</v>
      </c>
      <c r="V343" s="371" t="s">
        <v>36</v>
      </c>
      <c r="W343" s="371"/>
      <c r="X343" s="338"/>
      <c r="Y343" s="353"/>
      <c r="Z343" s="353"/>
      <c r="AA343" s="353"/>
      <c r="AB343" s="353"/>
      <c r="AC343" s="353"/>
      <c r="AD343" s="353"/>
      <c r="AE343" s="353"/>
      <c r="AF343" s="353"/>
      <c r="AG343" s="353"/>
      <c r="AH343" s="353"/>
      <c r="AI343" s="353"/>
      <c r="AJ343" s="353"/>
      <c r="AK343" s="353"/>
      <c r="AL343" s="353"/>
      <c r="AM343" s="353"/>
      <c r="AN343" s="353"/>
      <c r="AO343" s="353"/>
      <c r="AP343" s="353"/>
      <c r="AQ343" s="353"/>
      <c r="AR343" s="353"/>
      <c r="AS343" s="353"/>
      <c r="AT343" s="353"/>
      <c r="AU343" s="353"/>
      <c r="AV343" s="353"/>
      <c r="AW343" s="353"/>
      <c r="AX343" s="353"/>
      <c r="AY343" s="353"/>
      <c r="AZ343" s="353"/>
      <c r="BA343" s="353"/>
    </row>
    <row r="344" spans="2:53" s="367" customFormat="1" ht="52.5" customHeight="1" x14ac:dyDescent="0.3">
      <c r="B344" s="384" t="s">
        <v>2152</v>
      </c>
      <c r="C344" s="198" t="s">
        <v>2153</v>
      </c>
      <c r="D344" s="338">
        <v>430090</v>
      </c>
      <c r="E344" s="416"/>
      <c r="F344" s="416"/>
      <c r="G344" s="373" t="s">
        <v>875</v>
      </c>
      <c r="H344" s="338"/>
      <c r="I344" s="338"/>
      <c r="J344" s="338"/>
      <c r="K344" s="338"/>
      <c r="L344" s="338"/>
      <c r="M344" s="370"/>
      <c r="N344" s="370"/>
      <c r="O344" s="338"/>
      <c r="P344" s="338"/>
      <c r="Q344" s="338"/>
      <c r="R344" s="339" t="s">
        <v>2154</v>
      </c>
      <c r="S344" s="380" t="s">
        <v>4</v>
      </c>
      <c r="T344" s="338" t="s">
        <v>1283</v>
      </c>
      <c r="U344" s="198" t="s">
        <v>1936</v>
      </c>
      <c r="V344" s="371" t="s">
        <v>36</v>
      </c>
      <c r="W344" s="371"/>
      <c r="X344" s="338"/>
      <c r="Y344" s="353"/>
      <c r="Z344" s="353"/>
      <c r="AA344" s="353"/>
      <c r="AB344" s="353"/>
      <c r="AC344" s="353"/>
      <c r="AD344" s="353"/>
      <c r="AE344" s="353"/>
      <c r="AF344" s="353"/>
      <c r="AG344" s="353"/>
      <c r="AH344" s="353"/>
      <c r="AI344" s="353"/>
      <c r="AJ344" s="353"/>
      <c r="AK344" s="353"/>
      <c r="AL344" s="353"/>
      <c r="AM344" s="353"/>
      <c r="AN344" s="353"/>
      <c r="AO344" s="353"/>
      <c r="AP344" s="353"/>
      <c r="AQ344" s="353"/>
      <c r="AR344" s="353"/>
      <c r="AS344" s="353"/>
      <c r="AT344" s="353"/>
      <c r="AU344" s="353"/>
      <c r="AV344" s="353"/>
      <c r="AW344" s="353"/>
      <c r="AX344" s="353"/>
      <c r="AY344" s="353"/>
      <c r="AZ344" s="353"/>
      <c r="BA344" s="353"/>
    </row>
    <row r="345" spans="2:53" s="367" customFormat="1" ht="52.5" customHeight="1" x14ac:dyDescent="0.3">
      <c r="B345" s="384" t="s">
        <v>2155</v>
      </c>
      <c r="C345" s="198" t="s">
        <v>2156</v>
      </c>
      <c r="D345" s="338">
        <v>919811</v>
      </c>
      <c r="E345" s="416"/>
      <c r="F345" s="416"/>
      <c r="G345" s="373" t="s">
        <v>2157</v>
      </c>
      <c r="H345" s="338"/>
      <c r="I345" s="338"/>
      <c r="J345" s="338"/>
      <c r="K345" s="338"/>
      <c r="L345" s="338"/>
      <c r="M345" s="370"/>
      <c r="N345" s="370"/>
      <c r="O345" s="338"/>
      <c r="P345" s="338"/>
      <c r="Q345" s="338"/>
      <c r="R345" s="339" t="s">
        <v>1484</v>
      </c>
      <c r="S345" s="380" t="s">
        <v>4</v>
      </c>
      <c r="T345" s="338" t="s">
        <v>1283</v>
      </c>
      <c r="U345" s="198" t="s">
        <v>1936</v>
      </c>
      <c r="V345" s="371" t="s">
        <v>36</v>
      </c>
      <c r="W345" s="371"/>
      <c r="X345" s="338"/>
      <c r="Y345" s="353"/>
      <c r="Z345" s="353"/>
      <c r="AA345" s="353"/>
      <c r="AB345" s="353"/>
      <c r="AC345" s="353"/>
      <c r="AD345" s="353"/>
      <c r="AE345" s="353"/>
      <c r="AF345" s="353"/>
      <c r="AG345" s="353"/>
      <c r="AH345" s="353"/>
      <c r="AI345" s="353"/>
      <c r="AJ345" s="353"/>
      <c r="AK345" s="353"/>
      <c r="AL345" s="353"/>
      <c r="AM345" s="353"/>
      <c r="AN345" s="353"/>
      <c r="AO345" s="353"/>
      <c r="AP345" s="353"/>
      <c r="AQ345" s="353"/>
      <c r="AR345" s="353"/>
      <c r="AS345" s="353"/>
      <c r="AT345" s="353"/>
      <c r="AU345" s="353"/>
      <c r="AV345" s="353"/>
      <c r="AW345" s="353"/>
      <c r="AX345" s="353"/>
      <c r="AY345" s="353"/>
      <c r="AZ345" s="353"/>
      <c r="BA345" s="353"/>
    </row>
    <row r="346" spans="2:53" s="367" customFormat="1" ht="52.5" customHeight="1" x14ac:dyDescent="0.3">
      <c r="B346" s="384" t="s">
        <v>2158</v>
      </c>
      <c r="C346" s="198" t="s">
        <v>2159</v>
      </c>
      <c r="D346" s="338">
        <v>919811</v>
      </c>
      <c r="E346" s="416"/>
      <c r="F346" s="416"/>
      <c r="G346" s="373" t="s">
        <v>2157</v>
      </c>
      <c r="H346" s="338"/>
      <c r="I346" s="338"/>
      <c r="J346" s="338"/>
      <c r="K346" s="338"/>
      <c r="L346" s="338"/>
      <c r="M346" s="370"/>
      <c r="N346" s="370"/>
      <c r="O346" s="338"/>
      <c r="P346" s="338"/>
      <c r="Q346" s="338"/>
      <c r="R346" s="339" t="s">
        <v>1484</v>
      </c>
      <c r="S346" s="380" t="s">
        <v>4</v>
      </c>
      <c r="T346" s="338" t="s">
        <v>1283</v>
      </c>
      <c r="U346" s="198" t="s">
        <v>1936</v>
      </c>
      <c r="V346" s="371" t="s">
        <v>36</v>
      </c>
      <c r="W346" s="371"/>
      <c r="X346" s="338"/>
      <c r="Y346" s="353"/>
      <c r="Z346" s="353"/>
      <c r="AA346" s="353"/>
      <c r="AB346" s="353"/>
      <c r="AC346" s="353"/>
      <c r="AD346" s="353"/>
      <c r="AE346" s="353"/>
      <c r="AF346" s="353"/>
      <c r="AG346" s="353"/>
      <c r="AH346" s="353"/>
      <c r="AI346" s="353"/>
      <c r="AJ346" s="353"/>
      <c r="AK346" s="353"/>
      <c r="AL346" s="353"/>
      <c r="AM346" s="353"/>
      <c r="AN346" s="353"/>
      <c r="AO346" s="353"/>
      <c r="AP346" s="353"/>
      <c r="AQ346" s="353"/>
      <c r="AR346" s="353"/>
      <c r="AS346" s="353"/>
      <c r="AT346" s="353"/>
      <c r="AU346" s="353"/>
      <c r="AV346" s="353"/>
      <c r="AW346" s="353"/>
      <c r="AX346" s="353"/>
      <c r="AY346" s="353"/>
      <c r="AZ346" s="353"/>
      <c r="BA346" s="353"/>
    </row>
    <row r="347" spans="2:53" s="367" customFormat="1" ht="63.75" customHeight="1" x14ac:dyDescent="0.3">
      <c r="B347" s="384" t="s">
        <v>2160</v>
      </c>
      <c r="C347" s="198" t="s">
        <v>2161</v>
      </c>
      <c r="D347" s="338">
        <v>79157</v>
      </c>
      <c r="E347" s="416"/>
      <c r="F347" s="416"/>
      <c r="G347" s="373" t="s">
        <v>1950</v>
      </c>
      <c r="H347" s="338"/>
      <c r="I347" s="338"/>
      <c r="J347" s="338"/>
      <c r="K347" s="338"/>
      <c r="L347" s="338"/>
      <c r="M347" s="370"/>
      <c r="N347" s="370"/>
      <c r="O347" s="338"/>
      <c r="P347" s="338"/>
      <c r="Q347" s="338"/>
      <c r="R347" s="339" t="s">
        <v>1484</v>
      </c>
      <c r="S347" s="380" t="s">
        <v>4</v>
      </c>
      <c r="T347" s="338" t="s">
        <v>1283</v>
      </c>
      <c r="U347" s="198" t="s">
        <v>1936</v>
      </c>
      <c r="V347" s="371" t="s">
        <v>36</v>
      </c>
      <c r="W347" s="371"/>
      <c r="X347" s="338"/>
      <c r="Y347" s="353"/>
      <c r="Z347" s="353"/>
      <c r="AA347" s="353"/>
      <c r="AB347" s="353"/>
      <c r="AC347" s="353"/>
      <c r="AD347" s="353"/>
      <c r="AE347" s="353"/>
      <c r="AF347" s="353"/>
      <c r="AG347" s="353"/>
      <c r="AH347" s="353"/>
      <c r="AI347" s="353"/>
      <c r="AJ347" s="353"/>
      <c r="AK347" s="353"/>
      <c r="AL347" s="353"/>
      <c r="AM347" s="353"/>
      <c r="AN347" s="353"/>
      <c r="AO347" s="353"/>
      <c r="AP347" s="353"/>
      <c r="AQ347" s="353"/>
      <c r="AR347" s="353"/>
      <c r="AS347" s="353"/>
      <c r="AT347" s="353"/>
      <c r="AU347" s="353"/>
      <c r="AV347" s="353"/>
      <c r="AW347" s="353"/>
      <c r="AX347" s="353"/>
      <c r="AY347" s="353"/>
      <c r="AZ347" s="353"/>
      <c r="BA347" s="353"/>
    </row>
    <row r="348" spans="2:53" s="367" customFormat="1" ht="52.5" customHeight="1" x14ac:dyDescent="0.3">
      <c r="B348" s="384" t="s">
        <v>2162</v>
      </c>
      <c r="C348" s="198" t="s">
        <v>2163</v>
      </c>
      <c r="D348" s="338">
        <v>79212</v>
      </c>
      <c r="E348" s="416"/>
      <c r="F348" s="416"/>
      <c r="G348" s="373" t="s">
        <v>2164</v>
      </c>
      <c r="H348" s="338"/>
      <c r="I348" s="338"/>
      <c r="J348" s="338"/>
      <c r="K348" s="338"/>
      <c r="L348" s="338"/>
      <c r="M348" s="370"/>
      <c r="N348" s="370"/>
      <c r="O348" s="338"/>
      <c r="P348" s="338"/>
      <c r="Q348" s="338"/>
      <c r="R348" s="339" t="s">
        <v>2165</v>
      </c>
      <c r="S348" s="380" t="s">
        <v>4</v>
      </c>
      <c r="T348" s="338" t="s">
        <v>1283</v>
      </c>
      <c r="U348" s="198" t="s">
        <v>1936</v>
      </c>
      <c r="V348" s="371" t="s">
        <v>36</v>
      </c>
      <c r="W348" s="371"/>
      <c r="X348" s="338"/>
      <c r="Y348" s="353"/>
      <c r="Z348" s="353"/>
      <c r="AA348" s="353"/>
      <c r="AB348" s="353"/>
      <c r="AC348" s="353"/>
      <c r="AD348" s="353"/>
      <c r="AE348" s="353"/>
      <c r="AF348" s="353"/>
      <c r="AG348" s="353"/>
      <c r="AH348" s="353"/>
      <c r="AI348" s="353"/>
      <c r="AJ348" s="353"/>
      <c r="AK348" s="353"/>
      <c r="AL348" s="353"/>
      <c r="AM348" s="353"/>
      <c r="AN348" s="353"/>
      <c r="AO348" s="353"/>
      <c r="AP348" s="353"/>
      <c r="AQ348" s="353"/>
      <c r="AR348" s="353"/>
      <c r="AS348" s="353"/>
      <c r="AT348" s="353"/>
      <c r="AU348" s="353"/>
      <c r="AV348" s="353"/>
      <c r="AW348" s="353"/>
      <c r="AX348" s="353"/>
      <c r="AY348" s="353"/>
      <c r="AZ348" s="353"/>
      <c r="BA348" s="353"/>
    </row>
    <row r="349" spans="2:53" s="367" customFormat="1" ht="52.5" customHeight="1" x14ac:dyDescent="0.3">
      <c r="B349" s="384" t="s">
        <v>2166</v>
      </c>
      <c r="C349" s="198" t="s">
        <v>2167</v>
      </c>
      <c r="D349" s="400" t="s">
        <v>2168</v>
      </c>
      <c r="E349" s="400"/>
      <c r="F349" s="400"/>
      <c r="G349" s="373"/>
      <c r="H349" s="338"/>
      <c r="I349" s="370"/>
      <c r="J349" s="370"/>
      <c r="K349" s="370">
        <v>45</v>
      </c>
      <c r="L349" s="370">
        <v>312.5</v>
      </c>
      <c r="M349" s="370"/>
      <c r="N349" s="370"/>
      <c r="O349" s="338"/>
      <c r="P349" s="338"/>
      <c r="Q349" s="338"/>
      <c r="R349" s="377" t="s">
        <v>1595</v>
      </c>
      <c r="S349" s="338" t="s">
        <v>4</v>
      </c>
      <c r="T349" s="338" t="s">
        <v>657</v>
      </c>
      <c r="U349" s="375" t="s">
        <v>1596</v>
      </c>
      <c r="V349" s="371" t="s">
        <v>1597</v>
      </c>
      <c r="W349" s="371"/>
      <c r="X349" s="338"/>
      <c r="Y349" s="353"/>
      <c r="Z349" s="353"/>
      <c r="AA349" s="353"/>
      <c r="AB349" s="353"/>
      <c r="AC349" s="353"/>
      <c r="AD349" s="353"/>
      <c r="AE349" s="353"/>
      <c r="AF349" s="353"/>
      <c r="AG349" s="353"/>
      <c r="AH349" s="353"/>
      <c r="AI349" s="353"/>
      <c r="AJ349" s="353"/>
      <c r="AK349" s="353"/>
      <c r="AL349" s="353"/>
      <c r="AM349" s="353"/>
      <c r="AN349" s="353"/>
      <c r="AO349" s="353"/>
      <c r="AP349" s="353"/>
      <c r="AQ349" s="353"/>
      <c r="AR349" s="353"/>
      <c r="AS349" s="353"/>
      <c r="AT349" s="353"/>
      <c r="AU349" s="353"/>
      <c r="AV349" s="353"/>
      <c r="AW349" s="353"/>
      <c r="AX349" s="353"/>
      <c r="AY349" s="353"/>
      <c r="AZ349" s="353"/>
      <c r="BA349" s="353"/>
    </row>
    <row r="350" spans="2:53" s="367" customFormat="1" ht="52.5" customHeight="1" x14ac:dyDescent="0.3">
      <c r="B350" s="384" t="s">
        <v>2169</v>
      </c>
      <c r="C350" s="198" t="s">
        <v>2170</v>
      </c>
      <c r="D350" s="400" t="s">
        <v>2171</v>
      </c>
      <c r="E350" s="400"/>
      <c r="F350" s="400"/>
      <c r="G350" s="373"/>
      <c r="H350" s="338"/>
      <c r="I350" s="370">
        <v>11</v>
      </c>
      <c r="J350" s="370">
        <v>4.9000000000000004</v>
      </c>
      <c r="K350" s="370">
        <v>2.9</v>
      </c>
      <c r="L350" s="370">
        <v>64.400000000000006</v>
      </c>
      <c r="M350" s="370">
        <v>132.9</v>
      </c>
      <c r="N350" s="370"/>
      <c r="O350" s="338"/>
      <c r="P350" s="338"/>
      <c r="Q350" s="338"/>
      <c r="R350" s="339"/>
      <c r="S350" s="338" t="s">
        <v>4</v>
      </c>
      <c r="T350" s="338" t="s">
        <v>657</v>
      </c>
      <c r="U350" s="375" t="s">
        <v>1596</v>
      </c>
      <c r="V350" s="371" t="s">
        <v>1597</v>
      </c>
      <c r="W350" s="371"/>
      <c r="X350" s="338"/>
      <c r="Y350" s="353"/>
      <c r="Z350" s="353"/>
      <c r="AA350" s="353"/>
      <c r="AB350" s="353"/>
      <c r="AC350" s="353"/>
      <c r="AD350" s="353"/>
      <c r="AE350" s="353"/>
      <c r="AF350" s="353"/>
      <c r="AG350" s="353"/>
      <c r="AH350" s="353"/>
      <c r="AI350" s="353"/>
      <c r="AJ350" s="353"/>
      <c r="AK350" s="353"/>
      <c r="AL350" s="353"/>
      <c r="AM350" s="353"/>
      <c r="AN350" s="353"/>
      <c r="AO350" s="353"/>
      <c r="AP350" s="353"/>
      <c r="AQ350" s="353"/>
      <c r="AR350" s="353"/>
      <c r="AS350" s="353"/>
      <c r="AT350" s="353"/>
      <c r="AU350" s="353"/>
      <c r="AV350" s="353"/>
      <c r="AW350" s="353"/>
      <c r="AX350" s="353"/>
      <c r="AY350" s="353"/>
      <c r="AZ350" s="353"/>
      <c r="BA350" s="353"/>
    </row>
    <row r="351" spans="2:53" s="367" customFormat="1" ht="52.5" customHeight="1" x14ac:dyDescent="0.3">
      <c r="B351" s="384" t="s">
        <v>2172</v>
      </c>
      <c r="C351" s="198" t="s">
        <v>2173</v>
      </c>
      <c r="D351" s="400" t="s">
        <v>2174</v>
      </c>
      <c r="E351" s="400"/>
      <c r="F351" s="400"/>
      <c r="G351" s="373"/>
      <c r="H351" s="338"/>
      <c r="I351" s="370">
        <v>12</v>
      </c>
      <c r="J351" s="370">
        <v>9</v>
      </c>
      <c r="K351" s="370">
        <v>3.3</v>
      </c>
      <c r="L351" s="370">
        <v>132.5</v>
      </c>
      <c r="M351" s="370">
        <v>340.2</v>
      </c>
      <c r="N351" s="370"/>
      <c r="O351" s="338"/>
      <c r="P351" s="338"/>
      <c r="Q351" s="338"/>
      <c r="R351" s="339"/>
      <c r="S351" s="338" t="s">
        <v>4</v>
      </c>
      <c r="T351" s="338" t="s">
        <v>657</v>
      </c>
      <c r="U351" s="375" t="s">
        <v>1596</v>
      </c>
      <c r="V351" s="371" t="s">
        <v>1597</v>
      </c>
      <c r="W351" s="371"/>
      <c r="X351" s="338"/>
      <c r="Y351" s="353"/>
      <c r="Z351" s="353"/>
      <c r="AA351" s="353"/>
      <c r="AB351" s="353"/>
      <c r="AC351" s="353"/>
      <c r="AD351" s="353"/>
      <c r="AE351" s="353"/>
      <c r="AF351" s="353"/>
      <c r="AG351" s="353"/>
      <c r="AH351" s="353"/>
      <c r="AI351" s="353"/>
      <c r="AJ351" s="353"/>
      <c r="AK351" s="353"/>
      <c r="AL351" s="353"/>
      <c r="AM351" s="353"/>
      <c r="AN351" s="353"/>
      <c r="AO351" s="353"/>
      <c r="AP351" s="353"/>
      <c r="AQ351" s="353"/>
      <c r="AR351" s="353"/>
      <c r="AS351" s="353"/>
      <c r="AT351" s="353"/>
      <c r="AU351" s="353"/>
      <c r="AV351" s="353"/>
      <c r="AW351" s="353"/>
      <c r="AX351" s="353"/>
      <c r="AY351" s="353"/>
      <c r="AZ351" s="353"/>
      <c r="BA351" s="353"/>
    </row>
    <row r="352" spans="2:53" s="367" customFormat="1" ht="52.5" customHeight="1" x14ac:dyDescent="0.3">
      <c r="B352" s="384" t="s">
        <v>2175</v>
      </c>
      <c r="C352" s="198" t="s">
        <v>2176</v>
      </c>
      <c r="D352" s="338">
        <v>79206</v>
      </c>
      <c r="E352" s="416"/>
      <c r="F352" s="416"/>
      <c r="G352" s="373">
        <v>1977</v>
      </c>
      <c r="H352" s="338"/>
      <c r="I352" s="338"/>
      <c r="J352" s="338"/>
      <c r="K352" s="338"/>
      <c r="L352" s="338"/>
      <c r="M352" s="370"/>
      <c r="N352" s="370"/>
      <c r="O352" s="338"/>
      <c r="P352" s="338"/>
      <c r="Q352" s="338"/>
      <c r="R352" s="339"/>
      <c r="S352" s="380" t="s">
        <v>4</v>
      </c>
      <c r="T352" s="338" t="s">
        <v>1283</v>
      </c>
      <c r="U352" s="198" t="s">
        <v>1936</v>
      </c>
      <c r="V352" s="371" t="s">
        <v>36</v>
      </c>
      <c r="W352" s="371"/>
      <c r="X352" s="338"/>
      <c r="Y352" s="353"/>
      <c r="Z352" s="353"/>
      <c r="AA352" s="353"/>
      <c r="AB352" s="353"/>
      <c r="AC352" s="353"/>
      <c r="AD352" s="353"/>
      <c r="AE352" s="353"/>
      <c r="AF352" s="353"/>
      <c r="AG352" s="353"/>
      <c r="AH352" s="353"/>
      <c r="AI352" s="353"/>
      <c r="AJ352" s="353"/>
      <c r="AK352" s="353"/>
      <c r="AL352" s="353"/>
      <c r="AM352" s="353"/>
      <c r="AN352" s="353"/>
      <c r="AO352" s="353"/>
      <c r="AP352" s="353"/>
      <c r="AQ352" s="353"/>
      <c r="AR352" s="353"/>
      <c r="AS352" s="353"/>
      <c r="AT352" s="353"/>
      <c r="AU352" s="353"/>
      <c r="AV352" s="353"/>
      <c r="AW352" s="353"/>
      <c r="AX352" s="353"/>
      <c r="AY352" s="353"/>
      <c r="AZ352" s="353"/>
      <c r="BA352" s="353"/>
    </row>
    <row r="353" spans="1:53" s="367" customFormat="1" ht="52.5" customHeight="1" x14ac:dyDescent="0.3">
      <c r="B353" s="384" t="s">
        <v>2177</v>
      </c>
      <c r="C353" s="198" t="s">
        <v>2178</v>
      </c>
      <c r="D353" s="338">
        <v>430186</v>
      </c>
      <c r="E353" s="416"/>
      <c r="F353" s="416"/>
      <c r="G353" s="373" t="s">
        <v>2179</v>
      </c>
      <c r="H353" s="338"/>
      <c r="I353" s="338"/>
      <c r="J353" s="338"/>
      <c r="K353" s="338"/>
      <c r="L353" s="338"/>
      <c r="M353" s="370"/>
      <c r="N353" s="370"/>
      <c r="O353" s="338"/>
      <c r="P353" s="338"/>
      <c r="Q353" s="338"/>
      <c r="R353" s="339" t="s">
        <v>2180</v>
      </c>
      <c r="S353" s="380" t="s">
        <v>4</v>
      </c>
      <c r="T353" s="338" t="s">
        <v>1283</v>
      </c>
      <c r="U353" s="198" t="s">
        <v>1936</v>
      </c>
      <c r="V353" s="371" t="s">
        <v>36</v>
      </c>
      <c r="W353" s="371"/>
      <c r="X353" s="338"/>
      <c r="Y353" s="353"/>
      <c r="Z353" s="353"/>
      <c r="AA353" s="353"/>
      <c r="AB353" s="353"/>
      <c r="AC353" s="353"/>
      <c r="AD353" s="353"/>
      <c r="AE353" s="353"/>
      <c r="AF353" s="353"/>
      <c r="AG353" s="353"/>
      <c r="AH353" s="353"/>
      <c r="AI353" s="353"/>
      <c r="AJ353" s="353"/>
      <c r="AK353" s="353"/>
      <c r="AL353" s="353"/>
      <c r="AM353" s="353"/>
      <c r="AN353" s="353"/>
      <c r="AO353" s="353"/>
      <c r="AP353" s="353"/>
      <c r="AQ353" s="353"/>
      <c r="AR353" s="353"/>
      <c r="AS353" s="353"/>
      <c r="AT353" s="353"/>
      <c r="AU353" s="353"/>
      <c r="AV353" s="353"/>
      <c r="AW353" s="353"/>
      <c r="AX353" s="353"/>
      <c r="AY353" s="353"/>
      <c r="AZ353" s="353"/>
      <c r="BA353" s="353"/>
    </row>
    <row r="354" spans="1:53" s="367" customFormat="1" ht="70.5" customHeight="1" x14ac:dyDescent="0.3">
      <c r="B354" s="384" t="s">
        <v>2181</v>
      </c>
      <c r="C354" s="198" t="s">
        <v>2182</v>
      </c>
      <c r="D354" s="338">
        <v>922933</v>
      </c>
      <c r="E354" s="416"/>
      <c r="F354" s="416"/>
      <c r="G354" s="396">
        <v>1991</v>
      </c>
      <c r="H354" s="338"/>
      <c r="I354" s="338"/>
      <c r="J354" s="338"/>
      <c r="K354" s="338"/>
      <c r="L354" s="338"/>
      <c r="M354" s="370"/>
      <c r="N354" s="370"/>
      <c r="O354" s="338"/>
      <c r="P354" s="338"/>
      <c r="Q354" s="338"/>
      <c r="R354" s="339" t="s">
        <v>2183</v>
      </c>
      <c r="S354" s="380" t="s">
        <v>4</v>
      </c>
      <c r="T354" s="338" t="s">
        <v>1283</v>
      </c>
      <c r="U354" s="198" t="s">
        <v>1936</v>
      </c>
      <c r="V354" s="371" t="s">
        <v>36</v>
      </c>
      <c r="W354" s="371"/>
      <c r="X354" s="338"/>
      <c r="Y354" s="353"/>
      <c r="Z354" s="353"/>
      <c r="AA354" s="353"/>
      <c r="AB354" s="353"/>
      <c r="AC354" s="353"/>
      <c r="AD354" s="353"/>
      <c r="AE354" s="353"/>
      <c r="AF354" s="353"/>
      <c r="AG354" s="353"/>
      <c r="AH354" s="353"/>
      <c r="AI354" s="353"/>
      <c r="AJ354" s="353"/>
      <c r="AK354" s="353"/>
      <c r="AL354" s="353"/>
      <c r="AM354" s="353"/>
      <c r="AN354" s="353"/>
      <c r="AO354" s="353"/>
      <c r="AP354" s="353"/>
      <c r="AQ354" s="353"/>
      <c r="AR354" s="353"/>
      <c r="AS354" s="353"/>
      <c r="AT354" s="353"/>
      <c r="AU354" s="353"/>
      <c r="AV354" s="353"/>
      <c r="AW354" s="353"/>
      <c r="AX354" s="353"/>
      <c r="AY354" s="353"/>
      <c r="AZ354" s="353"/>
      <c r="BA354" s="353"/>
    </row>
    <row r="355" spans="1:53" s="367" customFormat="1" ht="52.5" customHeight="1" x14ac:dyDescent="0.3">
      <c r="B355" s="384" t="s">
        <v>2184</v>
      </c>
      <c r="C355" s="198" t="s">
        <v>2185</v>
      </c>
      <c r="D355" s="338">
        <v>922933</v>
      </c>
      <c r="E355" s="416"/>
      <c r="F355" s="416"/>
      <c r="G355" s="396">
        <v>1991</v>
      </c>
      <c r="H355" s="338"/>
      <c r="I355" s="338"/>
      <c r="J355" s="338"/>
      <c r="K355" s="338"/>
      <c r="L355" s="338"/>
      <c r="M355" s="370"/>
      <c r="N355" s="370"/>
      <c r="O355" s="338"/>
      <c r="P355" s="338"/>
      <c r="Q355" s="338"/>
      <c r="R355" s="339" t="s">
        <v>2183</v>
      </c>
      <c r="S355" s="380" t="s">
        <v>4</v>
      </c>
      <c r="T355" s="338" t="s">
        <v>1283</v>
      </c>
      <c r="U355" s="198" t="s">
        <v>1936</v>
      </c>
      <c r="V355" s="371" t="s">
        <v>36</v>
      </c>
      <c r="W355" s="371"/>
      <c r="X355" s="338"/>
      <c r="Y355" s="353"/>
      <c r="Z355" s="353"/>
      <c r="AA355" s="353"/>
      <c r="AB355" s="353"/>
      <c r="AC355" s="353"/>
      <c r="AD355" s="353"/>
      <c r="AE355" s="353"/>
      <c r="AF355" s="353"/>
      <c r="AG355" s="353"/>
      <c r="AH355" s="353"/>
      <c r="AI355" s="353"/>
      <c r="AJ355" s="353"/>
      <c r="AK355" s="353"/>
      <c r="AL355" s="353"/>
      <c r="AM355" s="353"/>
      <c r="AN355" s="353"/>
      <c r="AO355" s="353"/>
      <c r="AP355" s="353"/>
      <c r="AQ355" s="353"/>
      <c r="AR355" s="353"/>
      <c r="AS355" s="353"/>
      <c r="AT355" s="353"/>
      <c r="AU355" s="353"/>
      <c r="AV355" s="353"/>
      <c r="AW355" s="353"/>
      <c r="AX355" s="353"/>
      <c r="AY355" s="353"/>
      <c r="AZ355" s="353"/>
      <c r="BA355" s="353"/>
    </row>
    <row r="356" spans="1:53" s="367" customFormat="1" ht="52.5" customHeight="1" x14ac:dyDescent="0.3">
      <c r="B356" s="384" t="s">
        <v>2186</v>
      </c>
      <c r="C356" s="198" t="s">
        <v>2187</v>
      </c>
      <c r="D356" s="338">
        <v>430182</v>
      </c>
      <c r="E356" s="416"/>
      <c r="F356" s="416"/>
      <c r="G356" s="396">
        <v>1991</v>
      </c>
      <c r="H356" s="338"/>
      <c r="I356" s="338"/>
      <c r="J356" s="338"/>
      <c r="K356" s="338"/>
      <c r="L356" s="338"/>
      <c r="M356" s="370"/>
      <c r="N356" s="370"/>
      <c r="O356" s="338"/>
      <c r="P356" s="338"/>
      <c r="Q356" s="338"/>
      <c r="R356" s="339" t="s">
        <v>2188</v>
      </c>
      <c r="S356" s="380" t="s">
        <v>4</v>
      </c>
      <c r="T356" s="338" t="s">
        <v>1283</v>
      </c>
      <c r="U356" s="198" t="s">
        <v>1936</v>
      </c>
      <c r="V356" s="371" t="s">
        <v>36</v>
      </c>
      <c r="W356" s="371"/>
      <c r="X356" s="338"/>
      <c r="Y356" s="353"/>
      <c r="Z356" s="353"/>
      <c r="AA356" s="353"/>
      <c r="AB356" s="353"/>
      <c r="AC356" s="353"/>
      <c r="AD356" s="353"/>
      <c r="AE356" s="353"/>
      <c r="AF356" s="353"/>
      <c r="AG356" s="353"/>
      <c r="AH356" s="353"/>
      <c r="AI356" s="353"/>
      <c r="AJ356" s="353"/>
      <c r="AK356" s="353"/>
      <c r="AL356" s="353"/>
      <c r="AM356" s="353"/>
      <c r="AN356" s="353"/>
      <c r="AO356" s="353"/>
      <c r="AP356" s="353"/>
      <c r="AQ356" s="353"/>
      <c r="AR356" s="353"/>
      <c r="AS356" s="353"/>
      <c r="AT356" s="353"/>
      <c r="AU356" s="353"/>
      <c r="AV356" s="353"/>
      <c r="AW356" s="353"/>
      <c r="AX356" s="353"/>
      <c r="AY356" s="353"/>
      <c r="AZ356" s="353"/>
      <c r="BA356" s="353"/>
    </row>
    <row r="357" spans="1:53" s="367" customFormat="1" ht="52.5" customHeight="1" x14ac:dyDescent="0.3">
      <c r="B357" s="384" t="s">
        <v>2189</v>
      </c>
      <c r="C357" s="198" t="s">
        <v>2190</v>
      </c>
      <c r="D357" s="341" t="s">
        <v>2191</v>
      </c>
      <c r="E357" s="341"/>
      <c r="F357" s="341"/>
      <c r="G357" s="373" t="s">
        <v>1583</v>
      </c>
      <c r="H357" s="338"/>
      <c r="I357" s="338"/>
      <c r="J357" s="338"/>
      <c r="K357" s="338"/>
      <c r="L357" s="338"/>
      <c r="M357" s="370"/>
      <c r="N357" s="370"/>
      <c r="O357" s="338"/>
      <c r="P357" s="338"/>
      <c r="Q357" s="338"/>
      <c r="R357" s="339" t="s">
        <v>2192</v>
      </c>
      <c r="S357" s="380" t="s">
        <v>4</v>
      </c>
      <c r="T357" s="338" t="s">
        <v>1283</v>
      </c>
      <c r="U357" s="198" t="s">
        <v>2193</v>
      </c>
      <c r="V357" s="371" t="s">
        <v>36</v>
      </c>
      <c r="W357" s="371"/>
      <c r="X357" s="338"/>
      <c r="Y357" s="353"/>
      <c r="Z357" s="353"/>
      <c r="AA357" s="353"/>
      <c r="AB357" s="353"/>
      <c r="AC357" s="353"/>
      <c r="AD357" s="353"/>
      <c r="AE357" s="353"/>
      <c r="AF357" s="353"/>
      <c r="AG357" s="353"/>
      <c r="AH357" s="353"/>
      <c r="AI357" s="353"/>
      <c r="AJ357" s="353"/>
      <c r="AK357" s="353"/>
      <c r="AL357" s="353"/>
      <c r="AM357" s="353"/>
      <c r="AN357" s="353"/>
      <c r="AO357" s="353"/>
      <c r="AP357" s="353"/>
      <c r="AQ357" s="353"/>
      <c r="AR357" s="353"/>
      <c r="AS357" s="353"/>
      <c r="AT357" s="353"/>
      <c r="AU357" s="353"/>
      <c r="AV357" s="353"/>
      <c r="AW357" s="353"/>
      <c r="AX357" s="353"/>
      <c r="AY357" s="353"/>
      <c r="AZ357" s="353"/>
      <c r="BA357" s="353"/>
    </row>
    <row r="358" spans="1:53" s="367" customFormat="1" ht="52.5" customHeight="1" x14ac:dyDescent="0.3">
      <c r="B358" s="384" t="s">
        <v>2194</v>
      </c>
      <c r="C358" s="198" t="s">
        <v>2195</v>
      </c>
      <c r="D358" s="204" t="s">
        <v>2196</v>
      </c>
      <c r="E358" s="204"/>
      <c r="F358" s="204"/>
      <c r="G358" s="373" t="s">
        <v>1583</v>
      </c>
      <c r="H358" s="338"/>
      <c r="I358" s="370">
        <v>6</v>
      </c>
      <c r="J358" s="370">
        <v>4</v>
      </c>
      <c r="K358" s="370"/>
      <c r="L358" s="370">
        <v>24</v>
      </c>
      <c r="M358" s="370"/>
      <c r="N358" s="370"/>
      <c r="O358" s="338"/>
      <c r="P358" s="338"/>
      <c r="Q358" s="338"/>
      <c r="R358" s="339"/>
      <c r="S358" s="380" t="s">
        <v>4</v>
      </c>
      <c r="T358" s="338" t="s">
        <v>1283</v>
      </c>
      <c r="U358" s="198" t="s">
        <v>2197</v>
      </c>
      <c r="V358" s="371" t="s">
        <v>36</v>
      </c>
      <c r="W358" s="371"/>
      <c r="X358" s="338"/>
      <c r="Y358" s="353"/>
      <c r="Z358" s="353"/>
      <c r="AA358" s="353"/>
      <c r="AB358" s="353"/>
      <c r="AC358" s="353"/>
      <c r="AD358" s="353"/>
      <c r="AE358" s="353"/>
      <c r="AF358" s="353"/>
      <c r="AG358" s="353"/>
      <c r="AH358" s="353"/>
      <c r="AI358" s="353"/>
      <c r="AJ358" s="353"/>
      <c r="AK358" s="353"/>
      <c r="AL358" s="353"/>
      <c r="AM358" s="353"/>
      <c r="AN358" s="353"/>
      <c r="AO358" s="353"/>
      <c r="AP358" s="353"/>
      <c r="AQ358" s="353"/>
      <c r="AR358" s="353"/>
      <c r="AS358" s="353"/>
      <c r="AT358" s="353"/>
      <c r="AU358" s="353"/>
      <c r="AV358" s="353"/>
      <c r="AW358" s="353"/>
      <c r="AX358" s="353"/>
      <c r="AY358" s="353"/>
      <c r="AZ358" s="353"/>
      <c r="BA358" s="353"/>
    </row>
    <row r="359" spans="1:53" s="367" customFormat="1" ht="52.5" customHeight="1" x14ac:dyDescent="0.3">
      <c r="B359" s="384" t="s">
        <v>2198</v>
      </c>
      <c r="C359" s="198" t="s">
        <v>2199</v>
      </c>
      <c r="D359" s="204" t="s">
        <v>2200</v>
      </c>
      <c r="E359" s="204"/>
      <c r="F359" s="204"/>
      <c r="G359" s="373" t="s">
        <v>1583</v>
      </c>
      <c r="H359" s="338"/>
      <c r="I359" s="370">
        <v>336.77</v>
      </c>
      <c r="J359" s="370"/>
      <c r="K359" s="370">
        <v>2</v>
      </c>
      <c r="L359" s="370"/>
      <c r="M359" s="370"/>
      <c r="N359" s="370"/>
      <c r="O359" s="338"/>
      <c r="P359" s="338"/>
      <c r="Q359" s="338"/>
      <c r="R359" s="339"/>
      <c r="S359" s="380" t="s">
        <v>4</v>
      </c>
      <c r="T359" s="338" t="s">
        <v>1283</v>
      </c>
      <c r="U359" s="198" t="s">
        <v>2201</v>
      </c>
      <c r="V359" s="371" t="s">
        <v>36</v>
      </c>
      <c r="W359" s="371"/>
      <c r="X359" s="338"/>
      <c r="Y359" s="353"/>
      <c r="Z359" s="353"/>
      <c r="AA359" s="353"/>
      <c r="AB359" s="353"/>
      <c r="AC359" s="353"/>
      <c r="AD359" s="353"/>
      <c r="AE359" s="353"/>
      <c r="AF359" s="353"/>
      <c r="AG359" s="353"/>
      <c r="AH359" s="353"/>
      <c r="AI359" s="353"/>
      <c r="AJ359" s="353"/>
      <c r="AK359" s="353"/>
      <c r="AL359" s="353"/>
      <c r="AM359" s="353"/>
      <c r="AN359" s="353"/>
      <c r="AO359" s="353"/>
      <c r="AP359" s="353"/>
      <c r="AQ359" s="353"/>
      <c r="AR359" s="353"/>
      <c r="AS359" s="353"/>
      <c r="AT359" s="353"/>
      <c r="AU359" s="353"/>
      <c r="AV359" s="353"/>
      <c r="AW359" s="353"/>
      <c r="AX359" s="353"/>
      <c r="AY359" s="353"/>
      <c r="AZ359" s="353"/>
      <c r="BA359" s="353"/>
    </row>
    <row r="360" spans="1:53" s="367" customFormat="1" ht="52.5" customHeight="1" x14ac:dyDescent="0.3">
      <c r="B360" s="384" t="s">
        <v>2202</v>
      </c>
      <c r="C360" s="198" t="s">
        <v>2203</v>
      </c>
      <c r="D360" s="204" t="s">
        <v>2204</v>
      </c>
      <c r="E360" s="204"/>
      <c r="F360" s="204"/>
      <c r="G360" s="373" t="s">
        <v>1583</v>
      </c>
      <c r="H360" s="338"/>
      <c r="I360" s="370">
        <v>80</v>
      </c>
      <c r="J360" s="370"/>
      <c r="K360" s="370">
        <v>2</v>
      </c>
      <c r="L360" s="370"/>
      <c r="M360" s="370"/>
      <c r="N360" s="370"/>
      <c r="O360" s="338"/>
      <c r="P360" s="338"/>
      <c r="Q360" s="338"/>
      <c r="R360" s="339"/>
      <c r="S360" s="380" t="s">
        <v>4</v>
      </c>
      <c r="T360" s="338" t="s">
        <v>1283</v>
      </c>
      <c r="U360" s="198" t="s">
        <v>2205</v>
      </c>
      <c r="V360" s="371" t="s">
        <v>36</v>
      </c>
      <c r="W360" s="371"/>
      <c r="X360" s="338"/>
      <c r="Y360" s="353"/>
      <c r="Z360" s="353"/>
      <c r="AA360" s="353"/>
      <c r="AB360" s="353"/>
      <c r="AC360" s="353"/>
      <c r="AD360" s="353"/>
      <c r="AE360" s="353"/>
      <c r="AF360" s="353"/>
      <c r="AG360" s="353"/>
      <c r="AH360" s="353"/>
      <c r="AI360" s="353"/>
      <c r="AJ360" s="353"/>
      <c r="AK360" s="353"/>
      <c r="AL360" s="353"/>
      <c r="AM360" s="353"/>
      <c r="AN360" s="353"/>
      <c r="AO360" s="353"/>
      <c r="AP360" s="353"/>
      <c r="AQ360" s="353"/>
      <c r="AR360" s="353"/>
      <c r="AS360" s="353"/>
      <c r="AT360" s="353"/>
      <c r="AU360" s="353"/>
      <c r="AV360" s="353"/>
      <c r="AW360" s="353"/>
      <c r="AX360" s="353"/>
      <c r="AY360" s="353"/>
      <c r="AZ360" s="353"/>
      <c r="BA360" s="353"/>
    </row>
    <row r="361" spans="1:53" s="367" customFormat="1" ht="52.5" customHeight="1" x14ac:dyDescent="0.3">
      <c r="B361" s="384" t="s">
        <v>2206</v>
      </c>
      <c r="C361" s="198" t="s">
        <v>2207</v>
      </c>
      <c r="D361" s="341" t="s">
        <v>2208</v>
      </c>
      <c r="E361" s="341"/>
      <c r="F361" s="341"/>
      <c r="G361" s="373" t="s">
        <v>2209</v>
      </c>
      <c r="H361" s="338"/>
      <c r="I361" s="370">
        <v>300</v>
      </c>
      <c r="J361" s="370"/>
      <c r="K361" s="370"/>
      <c r="L361" s="370"/>
      <c r="M361" s="370"/>
      <c r="N361" s="370"/>
      <c r="O361" s="338"/>
      <c r="P361" s="338"/>
      <c r="Q361" s="338"/>
      <c r="R361" s="339"/>
      <c r="S361" s="380" t="s">
        <v>4</v>
      </c>
      <c r="T361" s="338" t="s">
        <v>1283</v>
      </c>
      <c r="U361" s="198" t="s">
        <v>1936</v>
      </c>
      <c r="V361" s="371" t="s">
        <v>36</v>
      </c>
      <c r="W361" s="371"/>
      <c r="X361" s="338"/>
      <c r="Y361" s="353"/>
      <c r="Z361" s="353"/>
      <c r="AA361" s="353"/>
      <c r="AB361" s="353"/>
      <c r="AC361" s="353"/>
      <c r="AD361" s="353"/>
      <c r="AE361" s="353"/>
      <c r="AF361" s="353"/>
      <c r="AG361" s="353"/>
      <c r="AH361" s="353"/>
      <c r="AI361" s="353"/>
      <c r="AJ361" s="353"/>
      <c r="AK361" s="353"/>
      <c r="AL361" s="353"/>
      <c r="AM361" s="353"/>
      <c r="AN361" s="353"/>
      <c r="AO361" s="353"/>
      <c r="AP361" s="353"/>
      <c r="AQ361" s="353"/>
      <c r="AR361" s="353"/>
      <c r="AS361" s="353"/>
      <c r="AT361" s="353"/>
      <c r="AU361" s="353"/>
      <c r="AV361" s="353"/>
      <c r="AW361" s="353"/>
      <c r="AX361" s="353"/>
      <c r="AY361" s="353"/>
      <c r="AZ361" s="353"/>
      <c r="BA361" s="353"/>
    </row>
    <row r="362" spans="1:53" x14ac:dyDescent="0.3">
      <c r="A362" s="350"/>
      <c r="B362" s="350"/>
      <c r="C362" s="351"/>
      <c r="D362" s="352"/>
      <c r="E362" s="431"/>
      <c r="F362" s="431"/>
      <c r="G362" s="350"/>
      <c r="H362" s="350"/>
      <c r="I362" s="350"/>
      <c r="J362" s="350"/>
      <c r="K362" s="350"/>
      <c r="L362" s="350"/>
      <c r="M362" s="350"/>
      <c r="N362" s="350"/>
      <c r="O362" s="350"/>
      <c r="P362" s="350"/>
      <c r="Q362" s="353"/>
      <c r="R362" s="354"/>
      <c r="S362" s="350"/>
      <c r="T362" s="350"/>
      <c r="U362" s="350"/>
      <c r="V362" s="350"/>
      <c r="W362" s="350"/>
      <c r="Y362" s="350"/>
      <c r="Z362" s="350"/>
      <c r="AA362" s="350"/>
      <c r="AB362" s="350"/>
      <c r="AC362" s="350"/>
      <c r="AD362" s="350"/>
      <c r="AE362" s="350"/>
      <c r="AF362" s="350"/>
      <c r="AG362" s="350"/>
      <c r="AH362" s="350"/>
      <c r="AI362" s="350"/>
      <c r="AJ362" s="350"/>
      <c r="AK362" s="350"/>
      <c r="AL362" s="350"/>
      <c r="AM362" s="350"/>
      <c r="AN362" s="350"/>
      <c r="AO362" s="350"/>
      <c r="AP362" s="350"/>
      <c r="AQ362" s="350"/>
      <c r="AR362" s="350"/>
      <c r="AS362" s="350"/>
      <c r="AT362" s="350"/>
      <c r="AU362" s="350"/>
      <c r="AV362" s="350"/>
      <c r="AW362" s="350"/>
      <c r="AX362" s="350"/>
      <c r="AY362" s="350"/>
      <c r="AZ362" s="350"/>
      <c r="BA362" s="350"/>
    </row>
    <row r="363" spans="1:53" x14ac:dyDescent="0.3">
      <c r="A363" s="350"/>
      <c r="B363" s="350"/>
      <c r="C363" s="351"/>
      <c r="D363" s="352"/>
      <c r="E363" s="431"/>
      <c r="F363" s="431"/>
      <c r="G363" s="350"/>
      <c r="H363" s="350"/>
      <c r="I363" s="350"/>
      <c r="J363" s="350"/>
      <c r="K363" s="350"/>
      <c r="L363" s="350"/>
      <c r="M363" s="350"/>
      <c r="N363" s="350"/>
      <c r="O363" s="350"/>
      <c r="P363" s="350"/>
      <c r="Q363" s="353"/>
      <c r="R363" s="354"/>
      <c r="S363" s="350"/>
      <c r="T363" s="350"/>
      <c r="U363" s="350"/>
      <c r="V363" s="350"/>
      <c r="W363" s="350"/>
      <c r="Y363" s="350"/>
      <c r="Z363" s="350"/>
      <c r="AA363" s="350"/>
      <c r="AB363" s="350"/>
      <c r="AC363" s="350"/>
      <c r="AD363" s="350"/>
      <c r="AE363" s="350"/>
      <c r="AF363" s="350"/>
      <c r="AG363" s="350"/>
      <c r="AH363" s="350"/>
      <c r="AI363" s="350"/>
      <c r="AJ363" s="350"/>
      <c r="AK363" s="350"/>
      <c r="AL363" s="350"/>
      <c r="AM363" s="350"/>
      <c r="AN363" s="350"/>
      <c r="AO363" s="350"/>
      <c r="AP363" s="350"/>
      <c r="AQ363" s="350"/>
      <c r="AR363" s="350"/>
      <c r="AS363" s="350"/>
      <c r="AT363" s="350"/>
      <c r="AU363" s="350"/>
      <c r="AV363" s="350"/>
      <c r="AW363" s="350"/>
      <c r="AX363" s="350"/>
      <c r="AY363" s="350"/>
      <c r="AZ363" s="350"/>
      <c r="BA363" s="350"/>
    </row>
    <row r="364" spans="1:53" x14ac:dyDescent="0.3">
      <c r="A364" s="350"/>
      <c r="B364" s="350"/>
      <c r="C364" s="351"/>
      <c r="D364" s="352"/>
      <c r="E364" s="431"/>
      <c r="F364" s="431"/>
      <c r="G364" s="350"/>
      <c r="H364" s="350"/>
      <c r="I364" s="350"/>
      <c r="J364" s="350"/>
      <c r="K364" s="350"/>
      <c r="L364" s="350"/>
      <c r="M364" s="350"/>
      <c r="N364" s="350"/>
      <c r="O364" s="350"/>
      <c r="P364" s="350"/>
      <c r="Q364" s="353"/>
      <c r="R364" s="354"/>
      <c r="S364" s="350"/>
      <c r="T364" s="350"/>
      <c r="U364" s="350"/>
      <c r="V364" s="350"/>
      <c r="W364" s="350"/>
      <c r="Y364" s="350"/>
      <c r="Z364" s="350"/>
      <c r="AA364" s="350"/>
      <c r="AB364" s="350"/>
      <c r="AC364" s="350"/>
      <c r="AD364" s="350"/>
      <c r="AE364" s="350"/>
      <c r="AF364" s="350"/>
      <c r="AG364" s="350"/>
      <c r="AH364" s="350"/>
      <c r="AI364" s="350"/>
      <c r="AJ364" s="350"/>
      <c r="AK364" s="350"/>
      <c r="AL364" s="350"/>
      <c r="AM364" s="350"/>
      <c r="AN364" s="350"/>
      <c r="AO364" s="350"/>
      <c r="AP364" s="350"/>
      <c r="AQ364" s="350"/>
      <c r="AR364" s="350"/>
      <c r="AS364" s="350"/>
      <c r="AT364" s="350"/>
      <c r="AU364" s="350"/>
      <c r="AV364" s="350"/>
      <c r="AW364" s="350"/>
      <c r="AX364" s="350"/>
      <c r="AY364" s="350"/>
      <c r="AZ364" s="350"/>
      <c r="BA364" s="350"/>
    </row>
    <row r="365" spans="1:53" x14ac:dyDescent="0.3">
      <c r="A365" s="350"/>
      <c r="B365" s="350"/>
      <c r="C365" s="351"/>
      <c r="D365" s="352"/>
      <c r="E365" s="431"/>
      <c r="F365" s="431"/>
      <c r="G365" s="350"/>
      <c r="H365" s="350"/>
      <c r="I365" s="350"/>
      <c r="J365" s="350"/>
      <c r="K365" s="350"/>
      <c r="L365" s="350"/>
      <c r="M365" s="350"/>
      <c r="N365" s="350"/>
      <c r="O365" s="350"/>
      <c r="P365" s="350"/>
      <c r="Q365" s="353"/>
      <c r="R365" s="354"/>
      <c r="S365" s="350"/>
      <c r="T365" s="350"/>
      <c r="U365" s="350"/>
      <c r="V365" s="350"/>
      <c r="W365" s="350"/>
      <c r="Y365" s="350"/>
      <c r="Z365" s="350"/>
      <c r="AA365" s="350"/>
      <c r="AB365" s="350"/>
      <c r="AC365" s="350"/>
      <c r="AD365" s="350"/>
      <c r="AE365" s="350"/>
      <c r="AF365" s="350"/>
      <c r="AG365" s="350"/>
      <c r="AH365" s="350"/>
      <c r="AI365" s="350"/>
      <c r="AJ365" s="350"/>
      <c r="AK365" s="350"/>
      <c r="AL365" s="350"/>
      <c r="AM365" s="350"/>
      <c r="AN365" s="350"/>
      <c r="AO365" s="350"/>
      <c r="AP365" s="350"/>
      <c r="AQ365" s="350"/>
      <c r="AR365" s="350"/>
      <c r="AS365" s="350"/>
      <c r="AT365" s="350"/>
      <c r="AU365" s="350"/>
      <c r="AV365" s="350"/>
      <c r="AW365" s="350"/>
      <c r="AX365" s="350"/>
      <c r="AY365" s="350"/>
      <c r="AZ365" s="350"/>
      <c r="BA365" s="350"/>
    </row>
    <row r="366" spans="1:53" x14ac:dyDescent="0.3">
      <c r="A366" s="350"/>
      <c r="B366" s="350"/>
      <c r="C366" s="351"/>
      <c r="D366" s="352"/>
      <c r="E366" s="431"/>
      <c r="F366" s="431"/>
      <c r="G366" s="350"/>
      <c r="H366" s="350"/>
      <c r="I366" s="350"/>
      <c r="J366" s="350"/>
      <c r="K366" s="350"/>
      <c r="L366" s="350"/>
      <c r="M366" s="350"/>
      <c r="N366" s="350"/>
      <c r="O366" s="350"/>
      <c r="P366" s="350"/>
      <c r="Q366" s="353"/>
      <c r="R366" s="354"/>
      <c r="S366" s="350"/>
      <c r="T366" s="350"/>
      <c r="U366" s="350"/>
      <c r="V366" s="350"/>
      <c r="W366" s="350"/>
      <c r="Y366" s="350"/>
      <c r="Z366" s="350"/>
      <c r="AA366" s="350"/>
      <c r="AB366" s="350"/>
      <c r="AC366" s="350"/>
      <c r="AD366" s="350"/>
      <c r="AE366" s="350"/>
      <c r="AF366" s="350"/>
      <c r="AG366" s="350"/>
      <c r="AH366" s="350"/>
      <c r="AI366" s="350"/>
      <c r="AJ366" s="350"/>
      <c r="AK366" s="350"/>
      <c r="AL366" s="350"/>
      <c r="AM366" s="350"/>
      <c r="AN366" s="350"/>
      <c r="AO366" s="350"/>
      <c r="AP366" s="350"/>
      <c r="AQ366" s="350"/>
      <c r="AR366" s="350"/>
      <c r="AS366" s="350"/>
      <c r="AT366" s="350"/>
      <c r="AU366" s="350"/>
      <c r="AV366" s="350"/>
      <c r="AW366" s="350"/>
      <c r="AX366" s="350"/>
      <c r="AY366" s="350"/>
      <c r="AZ366" s="350"/>
      <c r="BA366" s="350"/>
    </row>
    <row r="367" spans="1:53" x14ac:dyDescent="0.3">
      <c r="A367" s="350"/>
      <c r="B367" s="350"/>
      <c r="C367" s="351"/>
      <c r="D367" s="352"/>
      <c r="E367" s="431"/>
      <c r="F367" s="431"/>
      <c r="G367" s="350"/>
      <c r="H367" s="350"/>
      <c r="I367" s="350"/>
      <c r="J367" s="350"/>
      <c r="K367" s="350"/>
      <c r="L367" s="350"/>
      <c r="M367" s="350"/>
      <c r="N367" s="350"/>
      <c r="O367" s="350"/>
      <c r="P367" s="350"/>
      <c r="Q367" s="353"/>
      <c r="R367" s="354"/>
      <c r="S367" s="350"/>
      <c r="T367" s="350"/>
      <c r="U367" s="350"/>
      <c r="V367" s="350"/>
      <c r="W367" s="350"/>
      <c r="Y367" s="350"/>
      <c r="Z367" s="350"/>
      <c r="AA367" s="350"/>
      <c r="AB367" s="350"/>
      <c r="AC367" s="350"/>
      <c r="AD367" s="350"/>
      <c r="AE367" s="350"/>
      <c r="AF367" s="350"/>
      <c r="AG367" s="350"/>
      <c r="AH367" s="350"/>
      <c r="AI367" s="350"/>
      <c r="AJ367" s="350"/>
      <c r="AK367" s="350"/>
      <c r="AL367" s="350"/>
      <c r="AM367" s="350"/>
      <c r="AN367" s="350"/>
      <c r="AO367" s="350"/>
      <c r="AP367" s="350"/>
      <c r="AQ367" s="350"/>
      <c r="AR367" s="350"/>
      <c r="AS367" s="350"/>
      <c r="AT367" s="350"/>
      <c r="AU367" s="350"/>
      <c r="AV367" s="350"/>
      <c r="AW367" s="350"/>
      <c r="AX367" s="350"/>
      <c r="AY367" s="350"/>
      <c r="AZ367" s="350"/>
      <c r="BA367" s="350"/>
    </row>
    <row r="368" spans="1:53" x14ac:dyDescent="0.3">
      <c r="A368" s="350"/>
      <c r="B368" s="1150" t="s">
        <v>2210</v>
      </c>
      <c r="C368" s="1150"/>
      <c r="D368" s="352"/>
      <c r="E368" s="431"/>
      <c r="F368" s="431"/>
      <c r="G368" s="350"/>
      <c r="H368" s="350"/>
      <c r="I368" s="350"/>
      <c r="J368" s="350"/>
      <c r="K368" s="350"/>
      <c r="L368" s="350"/>
      <c r="M368" s="350"/>
      <c r="N368" s="350"/>
      <c r="O368" s="350"/>
      <c r="P368" s="350"/>
      <c r="Q368" s="353"/>
      <c r="R368" s="354"/>
      <c r="S368" s="350"/>
      <c r="T368" s="350"/>
      <c r="U368" s="350"/>
      <c r="V368" s="350"/>
      <c r="W368" s="350"/>
      <c r="Y368" s="350"/>
      <c r="Z368" s="350"/>
      <c r="AA368" s="350"/>
      <c r="AB368" s="350"/>
      <c r="AC368" s="350"/>
      <c r="AD368" s="350"/>
      <c r="AE368" s="350"/>
      <c r="AF368" s="350"/>
      <c r="AG368" s="350"/>
      <c r="AH368" s="350"/>
      <c r="AI368" s="350"/>
      <c r="AJ368" s="350"/>
      <c r="AK368" s="350"/>
      <c r="AL368" s="350"/>
      <c r="AM368" s="350"/>
      <c r="AN368" s="350"/>
      <c r="AO368" s="350"/>
      <c r="AP368" s="350"/>
      <c r="AQ368" s="350"/>
      <c r="AR368" s="350"/>
      <c r="AS368" s="350"/>
      <c r="AT368" s="350"/>
      <c r="AU368" s="350"/>
      <c r="AV368" s="350"/>
      <c r="AW368" s="350"/>
      <c r="AX368" s="350"/>
      <c r="AY368" s="350"/>
      <c r="AZ368" s="350"/>
      <c r="BA368" s="350"/>
    </row>
    <row r="369" spans="1:53" x14ac:dyDescent="0.3">
      <c r="A369" s="350"/>
      <c r="B369" s="354">
        <v>257588</v>
      </c>
      <c r="C369" s="354"/>
      <c r="D369" s="352"/>
      <c r="E369" s="431"/>
      <c r="F369" s="431"/>
      <c r="G369" s="350"/>
      <c r="H369" s="350"/>
      <c r="I369" s="350"/>
      <c r="J369" s="350"/>
      <c r="K369" s="350"/>
      <c r="L369" s="350"/>
      <c r="M369" s="350"/>
      <c r="N369" s="350"/>
      <c r="O369" s="350"/>
      <c r="P369" s="350"/>
      <c r="Q369" s="353"/>
      <c r="R369" s="354"/>
      <c r="S369" s="350"/>
      <c r="T369" s="350"/>
      <c r="U369" s="350"/>
      <c r="V369" s="350"/>
      <c r="W369" s="350"/>
      <c r="Y369" s="350"/>
      <c r="Z369" s="350"/>
      <c r="AA369" s="350"/>
      <c r="AB369" s="350"/>
      <c r="AC369" s="350"/>
      <c r="AD369" s="350"/>
      <c r="AE369" s="350"/>
      <c r="AF369" s="350"/>
      <c r="AG369" s="350"/>
      <c r="AH369" s="350"/>
      <c r="AI369" s="350"/>
      <c r="AJ369" s="350"/>
      <c r="AK369" s="350"/>
      <c r="AL369" s="350"/>
      <c r="AM369" s="350"/>
      <c r="AN369" s="350"/>
      <c r="AO369" s="350"/>
      <c r="AP369" s="350"/>
      <c r="AQ369" s="350"/>
      <c r="AR369" s="350"/>
      <c r="AS369" s="350"/>
      <c r="AT369" s="350"/>
      <c r="AU369" s="350"/>
      <c r="AV369" s="350"/>
      <c r="AW369" s="350"/>
      <c r="AX369" s="350"/>
      <c r="AY369" s="350"/>
      <c r="AZ369" s="350"/>
      <c r="BA369" s="350"/>
    </row>
    <row r="370" spans="1:53" x14ac:dyDescent="0.3">
      <c r="A370" s="350"/>
      <c r="B370" s="350"/>
      <c r="C370" s="351"/>
      <c r="D370" s="352"/>
      <c r="E370" s="431"/>
      <c r="F370" s="431"/>
      <c r="G370" s="350"/>
      <c r="H370" s="350"/>
      <c r="I370" s="350"/>
      <c r="J370" s="350"/>
      <c r="K370" s="350"/>
      <c r="L370" s="350"/>
      <c r="M370" s="350"/>
      <c r="N370" s="350"/>
      <c r="O370" s="350"/>
      <c r="P370" s="350"/>
      <c r="Q370" s="353"/>
      <c r="R370" s="354"/>
      <c r="S370" s="350"/>
      <c r="T370" s="350"/>
      <c r="U370" s="350"/>
      <c r="V370" s="350"/>
      <c r="W370" s="350"/>
      <c r="Y370" s="350"/>
      <c r="Z370" s="350"/>
      <c r="AA370" s="350"/>
      <c r="AB370" s="350"/>
      <c r="AC370" s="350"/>
      <c r="AD370" s="350"/>
      <c r="AE370" s="350"/>
      <c r="AF370" s="350"/>
      <c r="AG370" s="350"/>
      <c r="AH370" s="350"/>
      <c r="AI370" s="350"/>
      <c r="AJ370" s="350"/>
      <c r="AK370" s="350"/>
      <c r="AL370" s="350"/>
      <c r="AM370" s="350"/>
      <c r="AN370" s="350"/>
      <c r="AO370" s="350"/>
      <c r="AP370" s="350"/>
      <c r="AQ370" s="350"/>
      <c r="AR370" s="350"/>
      <c r="AS370" s="350"/>
      <c r="AT370" s="350"/>
      <c r="AU370" s="350"/>
      <c r="AV370" s="350"/>
      <c r="AW370" s="350"/>
      <c r="AX370" s="350"/>
      <c r="AY370" s="350"/>
      <c r="AZ370" s="350"/>
      <c r="BA370" s="350"/>
    </row>
    <row r="371" spans="1:53" x14ac:dyDescent="0.3">
      <c r="A371" s="350"/>
      <c r="B371" s="350"/>
      <c r="C371" s="351"/>
      <c r="D371" s="352"/>
      <c r="E371" s="431"/>
      <c r="F371" s="431"/>
      <c r="G371" s="350"/>
      <c r="H371" s="350"/>
      <c r="I371" s="350"/>
      <c r="J371" s="350"/>
      <c r="K371" s="350"/>
      <c r="L371" s="350"/>
      <c r="M371" s="350"/>
      <c r="N371" s="350"/>
      <c r="O371" s="350"/>
      <c r="P371" s="350"/>
      <c r="Q371" s="353"/>
      <c r="R371" s="354"/>
      <c r="S371" s="350"/>
      <c r="T371" s="350"/>
      <c r="U371" s="350"/>
      <c r="V371" s="350"/>
      <c r="W371" s="350"/>
      <c r="Y371" s="350"/>
      <c r="Z371" s="350"/>
      <c r="AA371" s="350"/>
      <c r="AB371" s="350"/>
      <c r="AC371" s="350"/>
      <c r="AD371" s="350"/>
      <c r="AE371" s="350"/>
      <c r="AF371" s="350"/>
      <c r="AG371" s="350"/>
      <c r="AH371" s="350"/>
      <c r="AI371" s="350"/>
      <c r="AJ371" s="350"/>
      <c r="AK371" s="350"/>
      <c r="AL371" s="350"/>
      <c r="AM371" s="350"/>
      <c r="AN371" s="350"/>
      <c r="AO371" s="350"/>
      <c r="AP371" s="350"/>
      <c r="AQ371" s="350"/>
      <c r="AR371" s="350"/>
      <c r="AS371" s="350"/>
      <c r="AT371" s="350"/>
      <c r="AU371" s="350"/>
      <c r="AV371" s="350"/>
      <c r="AW371" s="350"/>
      <c r="AX371" s="350"/>
      <c r="AY371" s="350"/>
      <c r="AZ371" s="350"/>
      <c r="BA371" s="350"/>
    </row>
    <row r="372" spans="1:53" x14ac:dyDescent="0.3">
      <c r="A372" s="350"/>
      <c r="B372" s="350"/>
      <c r="C372" s="351"/>
      <c r="D372" s="352"/>
      <c r="E372" s="431"/>
      <c r="F372" s="431"/>
      <c r="G372" s="350"/>
      <c r="H372" s="350"/>
      <c r="I372" s="350"/>
      <c r="J372" s="350"/>
      <c r="K372" s="350"/>
      <c r="L372" s="350"/>
      <c r="M372" s="350"/>
      <c r="N372" s="350"/>
      <c r="O372" s="350"/>
      <c r="P372" s="350"/>
      <c r="Q372" s="353"/>
      <c r="R372" s="354"/>
      <c r="S372" s="350"/>
      <c r="T372" s="350"/>
      <c r="U372" s="350"/>
      <c r="V372" s="350"/>
      <c r="W372" s="350"/>
      <c r="Y372" s="350"/>
      <c r="Z372" s="350"/>
      <c r="AA372" s="350"/>
      <c r="AB372" s="350"/>
      <c r="AC372" s="350"/>
      <c r="AD372" s="350"/>
      <c r="AE372" s="350"/>
      <c r="AF372" s="350"/>
      <c r="AG372" s="350"/>
      <c r="AH372" s="350"/>
      <c r="AI372" s="350"/>
      <c r="AJ372" s="350"/>
      <c r="AK372" s="350"/>
      <c r="AL372" s="350"/>
      <c r="AM372" s="350"/>
      <c r="AN372" s="350"/>
      <c r="AO372" s="350"/>
      <c r="AP372" s="350"/>
      <c r="AQ372" s="350"/>
      <c r="AR372" s="350"/>
      <c r="AS372" s="350"/>
      <c r="AT372" s="350"/>
      <c r="AU372" s="350"/>
      <c r="AV372" s="350"/>
      <c r="AW372" s="350"/>
      <c r="AX372" s="350"/>
      <c r="AY372" s="350"/>
      <c r="AZ372" s="350"/>
      <c r="BA372" s="350"/>
    </row>
    <row r="373" spans="1:53" x14ac:dyDescent="0.3">
      <c r="A373" s="350"/>
      <c r="B373" s="350"/>
      <c r="C373" s="351"/>
      <c r="D373" s="352"/>
      <c r="E373" s="431"/>
      <c r="F373" s="431"/>
      <c r="G373" s="350"/>
      <c r="H373" s="350"/>
      <c r="I373" s="350"/>
      <c r="J373" s="350"/>
      <c r="K373" s="350"/>
      <c r="L373" s="350"/>
      <c r="M373" s="350"/>
      <c r="N373" s="350"/>
      <c r="O373" s="350"/>
      <c r="P373" s="350"/>
      <c r="Q373" s="353"/>
      <c r="R373" s="354"/>
      <c r="S373" s="350"/>
      <c r="T373" s="350"/>
      <c r="U373" s="350"/>
      <c r="V373" s="350"/>
      <c r="W373" s="350"/>
      <c r="Y373" s="350"/>
      <c r="Z373" s="350"/>
      <c r="AA373" s="350"/>
      <c r="AB373" s="350"/>
      <c r="AC373" s="350"/>
      <c r="AD373" s="350"/>
      <c r="AE373" s="350"/>
      <c r="AF373" s="350"/>
      <c r="AG373" s="350"/>
      <c r="AH373" s="350"/>
      <c r="AI373" s="350"/>
      <c r="AJ373" s="350"/>
      <c r="AK373" s="350"/>
      <c r="AL373" s="350"/>
      <c r="AM373" s="350"/>
      <c r="AN373" s="350"/>
      <c r="AO373" s="350"/>
      <c r="AP373" s="350"/>
      <c r="AQ373" s="350"/>
      <c r="AR373" s="350"/>
      <c r="AS373" s="350"/>
      <c r="AT373" s="350"/>
      <c r="AU373" s="350"/>
      <c r="AV373" s="350"/>
      <c r="AW373" s="350"/>
      <c r="AX373" s="350"/>
      <c r="AY373" s="350"/>
      <c r="AZ373" s="350"/>
      <c r="BA373" s="350"/>
    </row>
    <row r="374" spans="1:53" x14ac:dyDescent="0.3">
      <c r="A374" s="350"/>
      <c r="B374" s="350"/>
      <c r="C374" s="351"/>
      <c r="D374" s="352"/>
      <c r="E374" s="431"/>
      <c r="F374" s="431"/>
      <c r="G374" s="350"/>
      <c r="H374" s="350"/>
      <c r="I374" s="350"/>
      <c r="J374" s="350"/>
      <c r="K374" s="350"/>
      <c r="L374" s="350"/>
      <c r="M374" s="350"/>
      <c r="N374" s="350"/>
      <c r="O374" s="350"/>
      <c r="P374" s="350"/>
      <c r="Q374" s="353"/>
      <c r="R374" s="354"/>
      <c r="S374" s="350"/>
      <c r="T374" s="350"/>
      <c r="U374" s="350"/>
      <c r="V374" s="350"/>
      <c r="W374" s="350"/>
      <c r="Y374" s="350"/>
      <c r="Z374" s="350"/>
      <c r="AA374" s="350"/>
      <c r="AB374" s="350"/>
      <c r="AC374" s="350"/>
      <c r="AD374" s="350"/>
      <c r="AE374" s="350"/>
      <c r="AF374" s="350"/>
      <c r="AG374" s="350"/>
      <c r="AH374" s="350"/>
      <c r="AI374" s="350"/>
      <c r="AJ374" s="350"/>
      <c r="AK374" s="350"/>
      <c r="AL374" s="350"/>
      <c r="AM374" s="350"/>
      <c r="AN374" s="350"/>
      <c r="AO374" s="350"/>
      <c r="AP374" s="350"/>
      <c r="AQ374" s="350"/>
      <c r="AR374" s="350"/>
      <c r="AS374" s="350"/>
      <c r="AT374" s="350"/>
      <c r="AU374" s="350"/>
      <c r="AV374" s="350"/>
      <c r="AW374" s="350"/>
      <c r="AX374" s="350"/>
      <c r="AY374" s="350"/>
      <c r="AZ374" s="350"/>
      <c r="BA374" s="350"/>
    </row>
    <row r="375" spans="1:53" x14ac:dyDescent="0.3">
      <c r="A375" s="350"/>
      <c r="B375" s="350"/>
      <c r="C375" s="351"/>
      <c r="D375" s="352"/>
      <c r="E375" s="431"/>
      <c r="F375" s="431"/>
      <c r="G375" s="350"/>
      <c r="H375" s="350"/>
      <c r="I375" s="350"/>
      <c r="J375" s="350"/>
      <c r="K375" s="350"/>
      <c r="L375" s="350"/>
      <c r="M375" s="350"/>
      <c r="N375" s="350"/>
      <c r="O375" s="350"/>
      <c r="P375" s="350"/>
      <c r="Q375" s="353"/>
      <c r="R375" s="354"/>
      <c r="S375" s="350"/>
      <c r="T375" s="350"/>
      <c r="U375" s="350"/>
      <c r="V375" s="350"/>
      <c r="W375" s="350"/>
      <c r="Y375" s="350"/>
      <c r="Z375" s="350"/>
      <c r="AA375" s="350"/>
      <c r="AB375" s="350"/>
      <c r="AC375" s="350"/>
      <c r="AD375" s="350"/>
      <c r="AE375" s="350"/>
      <c r="AF375" s="350"/>
      <c r="AG375" s="350"/>
      <c r="AH375" s="350"/>
      <c r="AI375" s="350"/>
      <c r="AJ375" s="350"/>
      <c r="AK375" s="350"/>
      <c r="AL375" s="350"/>
      <c r="AM375" s="350"/>
      <c r="AN375" s="350"/>
      <c r="AO375" s="350"/>
      <c r="AP375" s="350"/>
      <c r="AQ375" s="350"/>
      <c r="AR375" s="350"/>
      <c r="AS375" s="350"/>
      <c r="AT375" s="350"/>
      <c r="AU375" s="350"/>
      <c r="AV375" s="350"/>
      <c r="AW375" s="350"/>
      <c r="AX375" s="350"/>
      <c r="AY375" s="350"/>
      <c r="AZ375" s="350"/>
      <c r="BA375" s="350"/>
    </row>
    <row r="376" spans="1:53" x14ac:dyDescent="0.3">
      <c r="A376" s="350"/>
      <c r="B376" s="350"/>
      <c r="C376" s="351"/>
      <c r="D376" s="352"/>
      <c r="E376" s="431"/>
      <c r="F376" s="431"/>
      <c r="G376" s="350"/>
      <c r="H376" s="350"/>
      <c r="I376" s="350"/>
      <c r="J376" s="350"/>
      <c r="K376" s="350"/>
      <c r="L376" s="350"/>
      <c r="M376" s="350"/>
      <c r="N376" s="350"/>
      <c r="O376" s="350"/>
      <c r="P376" s="350"/>
      <c r="Q376" s="353"/>
      <c r="R376" s="354"/>
      <c r="S376" s="350"/>
      <c r="T376" s="350"/>
      <c r="U376" s="350"/>
      <c r="V376" s="350"/>
      <c r="W376" s="350"/>
      <c r="Y376" s="350"/>
      <c r="Z376" s="350"/>
      <c r="AA376" s="350"/>
      <c r="AB376" s="350"/>
      <c r="AC376" s="350"/>
      <c r="AD376" s="350"/>
      <c r="AE376" s="350"/>
      <c r="AF376" s="350"/>
      <c r="AG376" s="350"/>
      <c r="AH376" s="350"/>
      <c r="AI376" s="350"/>
      <c r="AJ376" s="350"/>
      <c r="AK376" s="350"/>
      <c r="AL376" s="350"/>
      <c r="AM376" s="350"/>
      <c r="AN376" s="350"/>
      <c r="AO376" s="350"/>
      <c r="AP376" s="350"/>
      <c r="AQ376" s="350"/>
      <c r="AR376" s="350"/>
      <c r="AS376" s="350"/>
      <c r="AT376" s="350"/>
      <c r="AU376" s="350"/>
      <c r="AV376" s="350"/>
      <c r="AW376" s="350"/>
      <c r="AX376" s="350"/>
      <c r="AY376" s="350"/>
      <c r="AZ376" s="350"/>
      <c r="BA376" s="350"/>
    </row>
    <row r="377" spans="1:53" x14ac:dyDescent="0.3">
      <c r="A377" s="350"/>
      <c r="B377" s="350"/>
      <c r="C377" s="351"/>
      <c r="D377" s="352"/>
      <c r="E377" s="431"/>
      <c r="F377" s="431"/>
      <c r="G377" s="350"/>
      <c r="H377" s="350"/>
      <c r="I377" s="350"/>
      <c r="J377" s="350"/>
      <c r="K377" s="350"/>
      <c r="L377" s="350"/>
      <c r="M377" s="350"/>
      <c r="N377" s="350"/>
      <c r="O377" s="350"/>
      <c r="P377" s="350"/>
      <c r="Q377" s="353"/>
      <c r="R377" s="354"/>
      <c r="S377" s="350"/>
      <c r="T377" s="350"/>
      <c r="U377" s="350"/>
      <c r="V377" s="350"/>
      <c r="W377" s="350"/>
      <c r="Y377" s="350"/>
      <c r="Z377" s="350"/>
      <c r="AA377" s="350"/>
      <c r="AB377" s="350"/>
      <c r="AC377" s="350"/>
      <c r="AD377" s="350"/>
      <c r="AE377" s="350"/>
      <c r="AF377" s="350"/>
      <c r="AG377" s="350"/>
      <c r="AH377" s="350"/>
      <c r="AI377" s="350"/>
      <c r="AJ377" s="350"/>
      <c r="AK377" s="350"/>
      <c r="AL377" s="350"/>
      <c r="AM377" s="350"/>
      <c r="AN377" s="350"/>
      <c r="AO377" s="350"/>
      <c r="AP377" s="350"/>
      <c r="AQ377" s="350"/>
      <c r="AR377" s="350"/>
      <c r="AS377" s="350"/>
      <c r="AT377" s="350"/>
      <c r="AU377" s="350"/>
      <c r="AV377" s="350"/>
      <c r="AW377" s="350"/>
      <c r="AX377" s="350"/>
      <c r="AY377" s="350"/>
      <c r="AZ377" s="350"/>
      <c r="BA377" s="350"/>
    </row>
    <row r="378" spans="1:53" x14ac:dyDescent="0.3">
      <c r="A378" s="350"/>
      <c r="B378" s="350"/>
      <c r="C378" s="351"/>
      <c r="D378" s="352"/>
      <c r="E378" s="431"/>
      <c r="F378" s="431"/>
      <c r="G378" s="350"/>
      <c r="H378" s="350"/>
      <c r="I378" s="350"/>
      <c r="J378" s="350"/>
      <c r="K378" s="350"/>
      <c r="L378" s="350"/>
      <c r="M378" s="350"/>
      <c r="N378" s="350"/>
      <c r="O378" s="350"/>
      <c r="P378" s="350"/>
      <c r="Q378" s="353"/>
      <c r="R378" s="354"/>
      <c r="S378" s="350"/>
      <c r="T378" s="350"/>
      <c r="U378" s="350"/>
      <c r="V378" s="350"/>
      <c r="W378" s="350"/>
      <c r="Y378" s="350"/>
      <c r="Z378" s="350"/>
      <c r="AA378" s="350"/>
      <c r="AB378" s="350"/>
      <c r="AC378" s="350"/>
      <c r="AD378" s="350"/>
      <c r="AE378" s="350"/>
      <c r="AF378" s="350"/>
      <c r="AG378" s="350"/>
      <c r="AH378" s="350"/>
      <c r="AI378" s="350"/>
      <c r="AJ378" s="350"/>
      <c r="AK378" s="350"/>
      <c r="AL378" s="350"/>
      <c r="AM378" s="350"/>
      <c r="AN378" s="350"/>
      <c r="AO378" s="350"/>
      <c r="AP378" s="350"/>
      <c r="AQ378" s="350"/>
      <c r="AR378" s="350"/>
      <c r="AS378" s="350"/>
      <c r="AT378" s="350"/>
      <c r="AU378" s="350"/>
      <c r="AV378" s="350"/>
      <c r="AW378" s="350"/>
      <c r="AX378" s="350"/>
      <c r="AY378" s="350"/>
      <c r="AZ378" s="350"/>
      <c r="BA378" s="350"/>
    </row>
    <row r="379" spans="1:53" x14ac:dyDescent="0.3">
      <c r="A379" s="350"/>
      <c r="B379" s="350"/>
      <c r="C379" s="351"/>
      <c r="D379" s="352"/>
      <c r="E379" s="431"/>
      <c r="F379" s="431"/>
      <c r="G379" s="350"/>
      <c r="H379" s="350"/>
      <c r="I379" s="350"/>
      <c r="J379" s="350"/>
      <c r="K379" s="350"/>
      <c r="L379" s="350"/>
      <c r="M379" s="350"/>
      <c r="N379" s="350"/>
      <c r="O379" s="350"/>
      <c r="P379" s="350"/>
      <c r="Q379" s="353"/>
      <c r="R379" s="354"/>
      <c r="S379" s="350"/>
      <c r="T379" s="350"/>
      <c r="U379" s="350"/>
      <c r="V379" s="350"/>
      <c r="W379" s="350"/>
      <c r="Y379" s="350"/>
      <c r="Z379" s="350"/>
      <c r="AA379" s="350"/>
      <c r="AB379" s="350"/>
      <c r="AC379" s="350"/>
      <c r="AD379" s="350"/>
      <c r="AE379" s="350"/>
      <c r="AF379" s="350"/>
      <c r="AG379" s="350"/>
      <c r="AH379" s="350"/>
      <c r="AI379" s="350"/>
      <c r="AJ379" s="350"/>
      <c r="AK379" s="350"/>
      <c r="AL379" s="350"/>
      <c r="AM379" s="350"/>
      <c r="AN379" s="350"/>
      <c r="AO379" s="350"/>
      <c r="AP379" s="350"/>
      <c r="AQ379" s="350"/>
      <c r="AR379" s="350"/>
      <c r="AS379" s="350"/>
      <c r="AT379" s="350"/>
      <c r="AU379" s="350"/>
      <c r="AV379" s="350"/>
      <c r="AW379" s="350"/>
      <c r="AX379" s="350"/>
      <c r="AY379" s="350"/>
      <c r="AZ379" s="350"/>
      <c r="BA379" s="350"/>
    </row>
    <row r="380" spans="1:53" x14ac:dyDescent="0.3">
      <c r="A380" s="350"/>
      <c r="B380" s="350"/>
      <c r="C380" s="351"/>
      <c r="D380" s="352"/>
      <c r="E380" s="431"/>
      <c r="F380" s="431"/>
      <c r="G380" s="350"/>
      <c r="H380" s="350"/>
      <c r="I380" s="350"/>
      <c r="J380" s="350"/>
      <c r="K380" s="350"/>
      <c r="L380" s="350"/>
      <c r="M380" s="350"/>
      <c r="N380" s="350"/>
      <c r="O380" s="350"/>
      <c r="P380" s="350"/>
      <c r="Q380" s="353"/>
      <c r="R380" s="354"/>
      <c r="S380" s="350"/>
      <c r="T380" s="350"/>
      <c r="U380" s="350"/>
      <c r="V380" s="350"/>
      <c r="W380" s="350"/>
      <c r="Y380" s="350"/>
      <c r="Z380" s="350"/>
      <c r="AA380" s="350"/>
      <c r="AB380" s="350"/>
      <c r="AC380" s="350"/>
      <c r="AD380" s="350"/>
      <c r="AE380" s="350"/>
      <c r="AF380" s="350"/>
      <c r="AG380" s="350"/>
      <c r="AH380" s="350"/>
      <c r="AI380" s="350"/>
      <c r="AJ380" s="350"/>
      <c r="AK380" s="350"/>
      <c r="AL380" s="350"/>
      <c r="AM380" s="350"/>
      <c r="AN380" s="350"/>
      <c r="AO380" s="350"/>
      <c r="AP380" s="350"/>
      <c r="AQ380" s="350"/>
      <c r="AR380" s="350"/>
      <c r="AS380" s="350"/>
      <c r="AT380" s="350"/>
      <c r="AU380" s="350"/>
      <c r="AV380" s="350"/>
      <c r="AW380" s="350"/>
      <c r="AX380" s="350"/>
      <c r="AY380" s="350"/>
      <c r="AZ380" s="350"/>
      <c r="BA380" s="350"/>
    </row>
    <row r="381" spans="1:53" x14ac:dyDescent="0.3">
      <c r="A381" s="350"/>
      <c r="B381" s="350"/>
      <c r="C381" s="351"/>
      <c r="D381" s="352"/>
      <c r="E381" s="431"/>
      <c r="F381" s="431"/>
      <c r="G381" s="350"/>
      <c r="H381" s="350"/>
      <c r="I381" s="350"/>
      <c r="J381" s="350"/>
      <c r="K381" s="350"/>
      <c r="L381" s="350"/>
      <c r="M381" s="350"/>
      <c r="N381" s="350"/>
      <c r="O381" s="350"/>
      <c r="P381" s="350"/>
      <c r="Q381" s="353"/>
      <c r="R381" s="354"/>
      <c r="S381" s="350"/>
      <c r="T381" s="350"/>
      <c r="U381" s="350"/>
      <c r="V381" s="350"/>
      <c r="W381" s="350"/>
      <c r="Y381" s="350"/>
      <c r="Z381" s="350"/>
      <c r="AA381" s="350"/>
      <c r="AB381" s="350"/>
      <c r="AC381" s="350"/>
      <c r="AD381" s="350"/>
      <c r="AE381" s="350"/>
      <c r="AF381" s="350"/>
      <c r="AG381" s="350"/>
      <c r="AH381" s="350"/>
      <c r="AI381" s="350"/>
      <c r="AJ381" s="350"/>
      <c r="AK381" s="350"/>
      <c r="AL381" s="350"/>
      <c r="AM381" s="350"/>
      <c r="AN381" s="350"/>
      <c r="AO381" s="350"/>
      <c r="AP381" s="350"/>
      <c r="AQ381" s="350"/>
      <c r="AR381" s="350"/>
      <c r="AS381" s="350"/>
      <c r="AT381" s="350"/>
      <c r="AU381" s="350"/>
      <c r="AV381" s="350"/>
      <c r="AW381" s="350"/>
      <c r="AX381" s="350"/>
      <c r="AY381" s="350"/>
      <c r="AZ381" s="350"/>
      <c r="BA381" s="350"/>
    </row>
    <row r="382" spans="1:53" x14ac:dyDescent="0.3">
      <c r="A382" s="350"/>
      <c r="B382" s="350"/>
      <c r="C382" s="351"/>
      <c r="D382" s="352"/>
      <c r="E382" s="431"/>
      <c r="F382" s="431"/>
      <c r="G382" s="350"/>
      <c r="H382" s="350"/>
      <c r="I382" s="350"/>
      <c r="J382" s="350"/>
      <c r="K382" s="350"/>
      <c r="L382" s="350"/>
      <c r="M382" s="350"/>
      <c r="N382" s="350"/>
      <c r="O382" s="350"/>
      <c r="P382" s="350"/>
      <c r="Q382" s="353"/>
      <c r="R382" s="354"/>
      <c r="S382" s="350"/>
      <c r="T382" s="350"/>
      <c r="U382" s="350"/>
      <c r="V382" s="350"/>
      <c r="W382" s="350"/>
      <c r="Y382" s="350"/>
      <c r="Z382" s="350"/>
      <c r="AA382" s="350"/>
      <c r="AB382" s="350"/>
      <c r="AC382" s="350"/>
      <c r="AD382" s="350"/>
      <c r="AE382" s="350"/>
      <c r="AF382" s="350"/>
      <c r="AG382" s="350"/>
      <c r="AH382" s="350"/>
      <c r="AI382" s="350"/>
      <c r="AJ382" s="350"/>
      <c r="AK382" s="350"/>
      <c r="AL382" s="350"/>
      <c r="AM382" s="350"/>
      <c r="AN382" s="350"/>
      <c r="AO382" s="350"/>
      <c r="AP382" s="350"/>
      <c r="AQ382" s="350"/>
      <c r="AR382" s="350"/>
      <c r="AS382" s="350"/>
      <c r="AT382" s="350"/>
      <c r="AU382" s="350"/>
      <c r="AV382" s="350"/>
      <c r="AW382" s="350"/>
      <c r="AX382" s="350"/>
      <c r="AY382" s="350"/>
      <c r="AZ382" s="350"/>
      <c r="BA382" s="350"/>
    </row>
    <row r="383" spans="1:53" x14ac:dyDescent="0.3">
      <c r="A383" s="350"/>
      <c r="B383" s="350"/>
      <c r="C383" s="351"/>
      <c r="D383" s="352"/>
      <c r="E383" s="431"/>
      <c r="F383" s="431"/>
      <c r="G383" s="350"/>
      <c r="H383" s="350"/>
      <c r="I383" s="350"/>
      <c r="J383" s="350"/>
      <c r="K383" s="350"/>
      <c r="L383" s="350"/>
      <c r="M383" s="350"/>
      <c r="N383" s="350"/>
      <c r="O383" s="350"/>
      <c r="P383" s="350"/>
      <c r="Q383" s="353"/>
      <c r="R383" s="354"/>
      <c r="S383" s="350"/>
      <c r="T383" s="350"/>
      <c r="U383" s="350"/>
      <c r="V383" s="350"/>
      <c r="W383" s="350"/>
      <c r="Y383" s="350"/>
      <c r="Z383" s="350"/>
      <c r="AA383" s="350"/>
      <c r="AB383" s="350"/>
      <c r="AC383" s="350"/>
      <c r="AD383" s="350"/>
      <c r="AE383" s="350"/>
      <c r="AF383" s="350"/>
      <c r="AG383" s="350"/>
      <c r="AH383" s="350"/>
      <c r="AI383" s="350"/>
      <c r="AJ383" s="350"/>
      <c r="AK383" s="350"/>
      <c r="AL383" s="350"/>
      <c r="AM383" s="350"/>
      <c r="AN383" s="350"/>
      <c r="AO383" s="350"/>
      <c r="AP383" s="350"/>
      <c r="AQ383" s="350"/>
      <c r="AR383" s="350"/>
      <c r="AS383" s="350"/>
      <c r="AT383" s="350"/>
      <c r="AU383" s="350"/>
      <c r="AV383" s="350"/>
      <c r="AW383" s="350"/>
      <c r="AX383" s="350"/>
      <c r="AY383" s="350"/>
      <c r="AZ383" s="350"/>
      <c r="BA383" s="350"/>
    </row>
    <row r="384" spans="1:53" x14ac:dyDescent="0.3">
      <c r="A384" s="350"/>
      <c r="B384" s="350"/>
      <c r="C384" s="351"/>
      <c r="D384" s="352"/>
      <c r="E384" s="431"/>
      <c r="F384" s="431"/>
      <c r="G384" s="350"/>
      <c r="H384" s="350"/>
      <c r="I384" s="350"/>
      <c r="J384" s="350"/>
      <c r="K384" s="350"/>
      <c r="L384" s="350"/>
      <c r="M384" s="350"/>
      <c r="N384" s="350"/>
      <c r="O384" s="350"/>
      <c r="P384" s="350"/>
      <c r="Q384" s="353"/>
      <c r="R384" s="354"/>
      <c r="S384" s="350"/>
      <c r="T384" s="350"/>
      <c r="U384" s="350"/>
      <c r="V384" s="350"/>
      <c r="W384" s="350"/>
      <c r="Y384" s="350"/>
      <c r="Z384" s="350"/>
      <c r="AA384" s="350"/>
      <c r="AB384" s="350"/>
      <c r="AC384" s="350"/>
      <c r="AD384" s="350"/>
      <c r="AE384" s="350"/>
      <c r="AF384" s="350"/>
      <c r="AG384" s="350"/>
      <c r="AH384" s="350"/>
      <c r="AI384" s="350"/>
      <c r="AJ384" s="350"/>
      <c r="AK384" s="350"/>
      <c r="AL384" s="350"/>
      <c r="AM384" s="350"/>
      <c r="AN384" s="350"/>
      <c r="AO384" s="350"/>
      <c r="AP384" s="350"/>
      <c r="AQ384" s="350"/>
      <c r="AR384" s="350"/>
      <c r="AS384" s="350"/>
      <c r="AT384" s="350"/>
      <c r="AU384" s="350"/>
      <c r="AV384" s="350"/>
      <c r="AW384" s="350"/>
      <c r="AX384" s="350"/>
      <c r="AY384" s="350"/>
      <c r="AZ384" s="350"/>
      <c r="BA384" s="350"/>
    </row>
    <row r="385" spans="1:53" x14ac:dyDescent="0.3">
      <c r="A385" s="350"/>
      <c r="B385" s="350"/>
      <c r="C385" s="351"/>
      <c r="D385" s="352"/>
      <c r="E385" s="431"/>
      <c r="F385" s="431"/>
      <c r="G385" s="350"/>
      <c r="H385" s="350"/>
      <c r="I385" s="350"/>
      <c r="J385" s="350"/>
      <c r="K385" s="350"/>
      <c r="L385" s="350"/>
      <c r="M385" s="350"/>
      <c r="N385" s="350"/>
      <c r="O385" s="350"/>
      <c r="P385" s="350"/>
      <c r="Q385" s="353"/>
      <c r="R385" s="354"/>
      <c r="S385" s="350"/>
      <c r="T385" s="350"/>
      <c r="U385" s="350"/>
      <c r="V385" s="350"/>
      <c r="W385" s="350"/>
      <c r="Y385" s="350"/>
      <c r="Z385" s="350"/>
      <c r="AA385" s="350"/>
      <c r="AB385" s="350"/>
      <c r="AC385" s="350"/>
      <c r="AD385" s="350"/>
      <c r="AE385" s="350"/>
      <c r="AF385" s="350"/>
      <c r="AG385" s="350"/>
      <c r="AH385" s="350"/>
      <c r="AI385" s="350"/>
      <c r="AJ385" s="350"/>
      <c r="AK385" s="350"/>
      <c r="AL385" s="350"/>
      <c r="AM385" s="350"/>
      <c r="AN385" s="350"/>
      <c r="AO385" s="350"/>
      <c r="AP385" s="350"/>
      <c r="AQ385" s="350"/>
      <c r="AR385" s="350"/>
      <c r="AS385" s="350"/>
      <c r="AT385" s="350"/>
      <c r="AU385" s="350"/>
      <c r="AV385" s="350"/>
      <c r="AW385" s="350"/>
      <c r="AX385" s="350"/>
      <c r="AY385" s="350"/>
      <c r="AZ385" s="350"/>
      <c r="BA385" s="350"/>
    </row>
    <row r="386" spans="1:53" x14ac:dyDescent="0.3">
      <c r="A386" s="350"/>
      <c r="B386" s="350"/>
      <c r="C386" s="351"/>
      <c r="D386" s="352"/>
      <c r="E386" s="431"/>
      <c r="F386" s="431"/>
      <c r="G386" s="350"/>
      <c r="H386" s="350"/>
      <c r="I386" s="350"/>
      <c r="J386" s="350"/>
      <c r="K386" s="350"/>
      <c r="L386" s="350"/>
      <c r="M386" s="350"/>
      <c r="N386" s="350"/>
      <c r="O386" s="350"/>
      <c r="P386" s="350"/>
      <c r="Q386" s="353"/>
      <c r="R386" s="354"/>
      <c r="S386" s="350"/>
      <c r="T386" s="350"/>
      <c r="U386" s="350"/>
      <c r="V386" s="350"/>
      <c r="W386" s="350"/>
      <c r="Y386" s="350"/>
      <c r="Z386" s="350"/>
      <c r="AA386" s="350"/>
      <c r="AB386" s="350"/>
      <c r="AC386" s="350"/>
      <c r="AD386" s="350"/>
      <c r="AE386" s="350"/>
      <c r="AF386" s="350"/>
      <c r="AG386" s="350"/>
      <c r="AH386" s="350"/>
      <c r="AI386" s="350"/>
      <c r="AJ386" s="350"/>
      <c r="AK386" s="350"/>
      <c r="AL386" s="350"/>
      <c r="AM386" s="350"/>
      <c r="AN386" s="350"/>
      <c r="AO386" s="350"/>
      <c r="AP386" s="350"/>
      <c r="AQ386" s="350"/>
      <c r="AR386" s="350"/>
      <c r="AS386" s="350"/>
      <c r="AT386" s="350"/>
      <c r="AU386" s="350"/>
      <c r="AV386" s="350"/>
      <c r="AW386" s="350"/>
      <c r="AX386" s="350"/>
      <c r="AY386" s="350"/>
      <c r="AZ386" s="350"/>
      <c r="BA386" s="350"/>
    </row>
    <row r="387" spans="1:53" x14ac:dyDescent="0.3">
      <c r="A387" s="350"/>
      <c r="B387" s="350"/>
      <c r="C387" s="351"/>
      <c r="D387" s="352"/>
      <c r="E387" s="431"/>
      <c r="F387" s="431"/>
      <c r="G387" s="350"/>
      <c r="H387" s="350"/>
      <c r="I387" s="350"/>
      <c r="J387" s="350"/>
      <c r="K387" s="350"/>
      <c r="L387" s="350"/>
      <c r="M387" s="350"/>
      <c r="N387" s="350"/>
      <c r="O387" s="350"/>
      <c r="P387" s="350"/>
      <c r="Q387" s="353"/>
      <c r="R387" s="354"/>
      <c r="S387" s="350"/>
      <c r="T387" s="350"/>
      <c r="U387" s="350"/>
      <c r="V387" s="350"/>
      <c r="W387" s="350"/>
      <c r="Y387" s="350"/>
      <c r="Z387" s="350"/>
      <c r="AA387" s="350"/>
      <c r="AB387" s="350"/>
      <c r="AC387" s="350"/>
      <c r="AD387" s="350"/>
      <c r="AE387" s="350"/>
      <c r="AF387" s="350"/>
      <c r="AG387" s="350"/>
      <c r="AH387" s="350"/>
      <c r="AI387" s="350"/>
      <c r="AJ387" s="350"/>
      <c r="AK387" s="350"/>
      <c r="AL387" s="350"/>
      <c r="AM387" s="350"/>
      <c r="AN387" s="350"/>
      <c r="AO387" s="350"/>
      <c r="AP387" s="350"/>
      <c r="AQ387" s="350"/>
      <c r="AR387" s="350"/>
      <c r="AS387" s="350"/>
      <c r="AT387" s="350"/>
      <c r="AU387" s="350"/>
      <c r="AV387" s="350"/>
      <c r="AW387" s="350"/>
      <c r="AX387" s="350"/>
      <c r="AY387" s="350"/>
      <c r="AZ387" s="350"/>
      <c r="BA387" s="350"/>
    </row>
    <row r="388" spans="1:53" x14ac:dyDescent="0.3">
      <c r="A388" s="350"/>
      <c r="B388" s="350"/>
      <c r="C388" s="351"/>
      <c r="D388" s="352"/>
      <c r="E388" s="431"/>
      <c r="F388" s="431"/>
      <c r="G388" s="350"/>
      <c r="H388" s="350"/>
      <c r="I388" s="350"/>
      <c r="J388" s="350"/>
      <c r="K388" s="350"/>
      <c r="L388" s="350"/>
      <c r="M388" s="350"/>
      <c r="N388" s="350"/>
      <c r="O388" s="350"/>
      <c r="P388" s="350"/>
      <c r="Q388" s="353"/>
      <c r="R388" s="354"/>
      <c r="S388" s="350"/>
      <c r="T388" s="350"/>
      <c r="U388" s="350"/>
      <c r="V388" s="350"/>
      <c r="W388" s="350"/>
      <c r="Y388" s="350"/>
      <c r="Z388" s="350"/>
      <c r="AA388" s="350"/>
      <c r="AB388" s="350"/>
      <c r="AC388" s="350"/>
      <c r="AD388" s="350"/>
      <c r="AE388" s="350"/>
      <c r="AF388" s="350"/>
      <c r="AG388" s="350"/>
      <c r="AH388" s="350"/>
      <c r="AI388" s="350"/>
      <c r="AJ388" s="350"/>
      <c r="AK388" s="350"/>
      <c r="AL388" s="350"/>
      <c r="AM388" s="350"/>
      <c r="AN388" s="350"/>
      <c r="AO388" s="350"/>
      <c r="AP388" s="350"/>
      <c r="AQ388" s="350"/>
      <c r="AR388" s="350"/>
      <c r="AS388" s="350"/>
      <c r="AT388" s="350"/>
      <c r="AU388" s="350"/>
      <c r="AV388" s="350"/>
      <c r="AW388" s="350"/>
      <c r="AX388" s="350"/>
      <c r="AY388" s="350"/>
      <c r="AZ388" s="350"/>
      <c r="BA388" s="350"/>
    </row>
    <row r="389" spans="1:53" x14ac:dyDescent="0.3">
      <c r="A389" s="350"/>
      <c r="B389" s="350"/>
      <c r="C389" s="351"/>
      <c r="D389" s="352"/>
      <c r="E389" s="431"/>
      <c r="F389" s="431"/>
      <c r="G389" s="350"/>
      <c r="H389" s="350"/>
      <c r="I389" s="350"/>
      <c r="J389" s="350"/>
      <c r="K389" s="350"/>
      <c r="L389" s="350"/>
      <c r="M389" s="350"/>
      <c r="N389" s="350"/>
      <c r="O389" s="350"/>
      <c r="P389" s="350"/>
      <c r="Q389" s="353"/>
      <c r="R389" s="354"/>
      <c r="S389" s="350"/>
      <c r="T389" s="350"/>
      <c r="U389" s="350"/>
      <c r="V389" s="350"/>
      <c r="W389" s="350"/>
      <c r="Y389" s="350"/>
      <c r="Z389" s="350"/>
      <c r="AA389" s="350"/>
      <c r="AB389" s="350"/>
      <c r="AC389" s="350"/>
      <c r="AD389" s="350"/>
      <c r="AE389" s="350"/>
      <c r="AF389" s="350"/>
      <c r="AG389" s="350"/>
      <c r="AH389" s="350"/>
      <c r="AI389" s="350"/>
      <c r="AJ389" s="350"/>
      <c r="AK389" s="350"/>
      <c r="AL389" s="350"/>
      <c r="AM389" s="350"/>
      <c r="AN389" s="350"/>
      <c r="AO389" s="350"/>
      <c r="AP389" s="350"/>
      <c r="AQ389" s="350"/>
      <c r="AR389" s="350"/>
      <c r="AS389" s="350"/>
      <c r="AT389" s="350"/>
      <c r="AU389" s="350"/>
      <c r="AV389" s="350"/>
      <c r="AW389" s="350"/>
      <c r="AX389" s="350"/>
      <c r="AY389" s="350"/>
      <c r="AZ389" s="350"/>
      <c r="BA389" s="350"/>
    </row>
    <row r="390" spans="1:53" x14ac:dyDescent="0.3">
      <c r="A390" s="350"/>
      <c r="B390" s="350"/>
      <c r="C390" s="351"/>
      <c r="D390" s="352"/>
      <c r="E390" s="431"/>
      <c r="F390" s="431"/>
      <c r="G390" s="350"/>
      <c r="H390" s="350"/>
      <c r="I390" s="350"/>
      <c r="J390" s="350"/>
      <c r="K390" s="350"/>
      <c r="L390" s="350"/>
      <c r="M390" s="350"/>
      <c r="N390" s="350"/>
      <c r="O390" s="350"/>
      <c r="P390" s="350"/>
      <c r="Q390" s="353"/>
      <c r="R390" s="354"/>
      <c r="S390" s="350"/>
      <c r="T390" s="350"/>
      <c r="U390" s="350"/>
      <c r="V390" s="350"/>
      <c r="W390" s="350"/>
      <c r="Y390" s="350"/>
      <c r="Z390" s="350"/>
      <c r="AA390" s="350"/>
      <c r="AB390" s="350"/>
      <c r="AC390" s="350"/>
      <c r="AD390" s="350"/>
      <c r="AE390" s="350"/>
      <c r="AF390" s="350"/>
      <c r="AG390" s="350"/>
      <c r="AH390" s="350"/>
      <c r="AI390" s="350"/>
      <c r="AJ390" s="350"/>
      <c r="AK390" s="350"/>
      <c r="AL390" s="350"/>
      <c r="AM390" s="350"/>
      <c r="AN390" s="350"/>
      <c r="AO390" s="350"/>
      <c r="AP390" s="350"/>
      <c r="AQ390" s="350"/>
      <c r="AR390" s="350"/>
      <c r="AS390" s="350"/>
      <c r="AT390" s="350"/>
      <c r="AU390" s="350"/>
      <c r="AV390" s="350"/>
      <c r="AW390" s="350"/>
      <c r="AX390" s="350"/>
      <c r="AY390" s="350"/>
      <c r="AZ390" s="350"/>
      <c r="BA390" s="350"/>
    </row>
    <row r="391" spans="1:53" x14ac:dyDescent="0.3">
      <c r="A391" s="350"/>
      <c r="B391" s="350"/>
      <c r="C391" s="351"/>
      <c r="D391" s="352"/>
      <c r="E391" s="431"/>
      <c r="F391" s="431"/>
      <c r="G391" s="350"/>
      <c r="H391" s="350"/>
      <c r="I391" s="350"/>
      <c r="J391" s="350"/>
      <c r="K391" s="350"/>
      <c r="L391" s="350"/>
      <c r="M391" s="350"/>
      <c r="N391" s="350"/>
      <c r="O391" s="350"/>
      <c r="P391" s="350"/>
      <c r="Q391" s="353"/>
      <c r="R391" s="354"/>
      <c r="S391" s="350"/>
      <c r="T391" s="350"/>
      <c r="U391" s="350"/>
      <c r="V391" s="350"/>
      <c r="W391" s="350"/>
      <c r="Y391" s="350"/>
      <c r="Z391" s="350"/>
      <c r="AA391" s="350"/>
      <c r="AB391" s="350"/>
      <c r="AC391" s="350"/>
      <c r="AD391" s="350"/>
      <c r="AE391" s="350"/>
      <c r="AF391" s="350"/>
      <c r="AG391" s="350"/>
      <c r="AH391" s="350"/>
      <c r="AI391" s="350"/>
      <c r="AJ391" s="350"/>
      <c r="AK391" s="350"/>
      <c r="AL391" s="350"/>
      <c r="AM391" s="350"/>
      <c r="AN391" s="350"/>
      <c r="AO391" s="350"/>
      <c r="AP391" s="350"/>
      <c r="AQ391" s="350"/>
      <c r="AR391" s="350"/>
      <c r="AS391" s="350"/>
      <c r="AT391" s="350"/>
      <c r="AU391" s="350"/>
      <c r="AV391" s="350"/>
      <c r="AW391" s="350"/>
      <c r="AX391" s="350"/>
      <c r="AY391" s="350"/>
      <c r="AZ391" s="350"/>
      <c r="BA391" s="350"/>
    </row>
    <row r="392" spans="1:53" x14ac:dyDescent="0.3">
      <c r="A392" s="350"/>
      <c r="B392" s="350"/>
      <c r="C392" s="351"/>
      <c r="D392" s="352"/>
      <c r="E392" s="431"/>
      <c r="F392" s="431"/>
      <c r="G392" s="350"/>
      <c r="H392" s="350"/>
      <c r="I392" s="350"/>
      <c r="J392" s="350"/>
      <c r="K392" s="350"/>
      <c r="L392" s="350"/>
      <c r="M392" s="350"/>
      <c r="N392" s="350"/>
      <c r="O392" s="350"/>
      <c r="P392" s="350"/>
      <c r="Q392" s="353"/>
      <c r="R392" s="354"/>
      <c r="S392" s="350"/>
      <c r="T392" s="350"/>
      <c r="U392" s="350"/>
      <c r="V392" s="350"/>
      <c r="W392" s="350"/>
      <c r="Y392" s="350"/>
      <c r="Z392" s="350"/>
      <c r="AA392" s="350"/>
      <c r="AB392" s="350"/>
      <c r="AC392" s="350"/>
      <c r="AD392" s="350"/>
      <c r="AE392" s="350"/>
      <c r="AF392" s="350"/>
      <c r="AG392" s="350"/>
      <c r="AH392" s="350"/>
      <c r="AI392" s="350"/>
      <c r="AJ392" s="350"/>
      <c r="AK392" s="350"/>
      <c r="AL392" s="350"/>
      <c r="AM392" s="350"/>
      <c r="AN392" s="350"/>
      <c r="AO392" s="350"/>
      <c r="AP392" s="350"/>
      <c r="AQ392" s="350"/>
      <c r="AR392" s="350"/>
      <c r="AS392" s="350"/>
      <c r="AT392" s="350"/>
      <c r="AU392" s="350"/>
      <c r="AV392" s="350"/>
      <c r="AW392" s="350"/>
      <c r="AX392" s="350"/>
      <c r="AY392" s="350"/>
      <c r="AZ392" s="350"/>
      <c r="BA392" s="350"/>
    </row>
    <row r="393" spans="1:53" x14ac:dyDescent="0.3">
      <c r="A393" s="350"/>
      <c r="B393" s="350"/>
      <c r="C393" s="351"/>
      <c r="D393" s="352"/>
      <c r="E393" s="431"/>
      <c r="F393" s="431"/>
      <c r="G393" s="350"/>
      <c r="H393" s="350"/>
      <c r="I393" s="350"/>
      <c r="J393" s="350"/>
      <c r="K393" s="350"/>
      <c r="L393" s="350"/>
      <c r="M393" s="350"/>
      <c r="N393" s="350"/>
      <c r="O393" s="350"/>
      <c r="P393" s="350"/>
      <c r="Q393" s="353"/>
      <c r="R393" s="354"/>
      <c r="S393" s="350"/>
      <c r="T393" s="350"/>
      <c r="U393" s="350"/>
      <c r="V393" s="350"/>
      <c r="W393" s="350"/>
      <c r="Y393" s="350"/>
      <c r="Z393" s="350"/>
      <c r="AA393" s="350"/>
      <c r="AB393" s="350"/>
      <c r="AC393" s="350"/>
      <c r="AD393" s="350"/>
      <c r="AE393" s="350"/>
      <c r="AF393" s="350"/>
      <c r="AG393" s="350"/>
      <c r="AH393" s="350"/>
      <c r="AI393" s="350"/>
      <c r="AJ393" s="350"/>
      <c r="AK393" s="350"/>
      <c r="AL393" s="350"/>
      <c r="AM393" s="350"/>
      <c r="AN393" s="350"/>
      <c r="AO393" s="350"/>
      <c r="AP393" s="350"/>
      <c r="AQ393" s="350"/>
      <c r="AR393" s="350"/>
      <c r="AS393" s="350"/>
      <c r="AT393" s="350"/>
      <c r="AU393" s="350"/>
      <c r="AV393" s="350"/>
      <c r="AW393" s="350"/>
      <c r="AX393" s="350"/>
      <c r="AY393" s="350"/>
      <c r="AZ393" s="350"/>
      <c r="BA393" s="350"/>
    </row>
    <row r="394" spans="1:53" x14ac:dyDescent="0.3">
      <c r="A394" s="350"/>
      <c r="B394" s="350"/>
      <c r="C394" s="351"/>
      <c r="D394" s="352"/>
      <c r="E394" s="431"/>
      <c r="F394" s="431"/>
      <c r="G394" s="350"/>
      <c r="H394" s="350"/>
      <c r="I394" s="350"/>
      <c r="J394" s="350"/>
      <c r="K394" s="350"/>
      <c r="L394" s="350"/>
      <c r="M394" s="350"/>
      <c r="N394" s="350"/>
      <c r="O394" s="350"/>
      <c r="P394" s="350"/>
      <c r="Q394" s="353"/>
      <c r="R394" s="354"/>
      <c r="S394" s="350"/>
      <c r="T394" s="350"/>
      <c r="U394" s="350"/>
      <c r="V394" s="350"/>
      <c r="W394" s="350"/>
      <c r="Y394" s="350"/>
      <c r="Z394" s="350"/>
      <c r="AA394" s="350"/>
      <c r="AB394" s="350"/>
      <c r="AC394" s="350"/>
      <c r="AD394" s="350"/>
      <c r="AE394" s="350"/>
      <c r="AF394" s="350"/>
      <c r="AG394" s="350"/>
      <c r="AH394" s="350"/>
      <c r="AI394" s="350"/>
      <c r="AJ394" s="350"/>
      <c r="AK394" s="350"/>
      <c r="AL394" s="350"/>
      <c r="AM394" s="350"/>
      <c r="AN394" s="350"/>
      <c r="AO394" s="350"/>
      <c r="AP394" s="350"/>
      <c r="AQ394" s="350"/>
      <c r="AR394" s="350"/>
      <c r="AS394" s="350"/>
      <c r="AT394" s="350"/>
      <c r="AU394" s="350"/>
      <c r="AV394" s="350"/>
      <c r="AW394" s="350"/>
      <c r="AX394" s="350"/>
      <c r="AY394" s="350"/>
      <c r="AZ394" s="350"/>
      <c r="BA394" s="350"/>
    </row>
    <row r="395" spans="1:53" x14ac:dyDescent="0.3">
      <c r="A395" s="350"/>
      <c r="B395" s="350"/>
      <c r="C395" s="351"/>
      <c r="D395" s="352"/>
      <c r="E395" s="431"/>
      <c r="F395" s="431"/>
      <c r="G395" s="350"/>
      <c r="H395" s="350"/>
      <c r="I395" s="350"/>
      <c r="J395" s="350"/>
      <c r="K395" s="350"/>
      <c r="L395" s="350"/>
      <c r="M395" s="350"/>
      <c r="N395" s="350"/>
      <c r="O395" s="350"/>
      <c r="P395" s="350"/>
      <c r="Q395" s="353"/>
      <c r="R395" s="354"/>
      <c r="S395" s="350"/>
      <c r="T395" s="350"/>
      <c r="U395" s="350"/>
      <c r="V395" s="350"/>
      <c r="W395" s="350"/>
      <c r="Y395" s="350"/>
      <c r="Z395" s="350"/>
      <c r="AA395" s="350"/>
      <c r="AB395" s="350"/>
      <c r="AC395" s="350"/>
      <c r="AD395" s="350"/>
      <c r="AE395" s="350"/>
      <c r="AF395" s="350"/>
      <c r="AG395" s="350"/>
      <c r="AH395" s="350"/>
      <c r="AI395" s="350"/>
      <c r="AJ395" s="350"/>
      <c r="AK395" s="350"/>
      <c r="AL395" s="350"/>
      <c r="AM395" s="350"/>
      <c r="AN395" s="350"/>
      <c r="AO395" s="350"/>
      <c r="AP395" s="350"/>
      <c r="AQ395" s="350"/>
      <c r="AR395" s="350"/>
      <c r="AS395" s="350"/>
      <c r="AT395" s="350"/>
      <c r="AU395" s="350"/>
      <c r="AV395" s="350"/>
      <c r="AW395" s="350"/>
      <c r="AX395" s="350"/>
      <c r="AY395" s="350"/>
      <c r="AZ395" s="350"/>
      <c r="BA395" s="350"/>
    </row>
    <row r="396" spans="1:53" x14ac:dyDescent="0.3">
      <c r="A396" s="350"/>
      <c r="B396" s="350"/>
      <c r="C396" s="351"/>
      <c r="D396" s="352"/>
      <c r="E396" s="431"/>
      <c r="F396" s="431"/>
      <c r="G396" s="350"/>
      <c r="H396" s="350"/>
      <c r="I396" s="350"/>
      <c r="J396" s="350"/>
      <c r="K396" s="350"/>
      <c r="L396" s="350"/>
      <c r="M396" s="350"/>
      <c r="N396" s="350"/>
      <c r="O396" s="350"/>
      <c r="P396" s="350"/>
      <c r="Q396" s="353"/>
      <c r="R396" s="354"/>
      <c r="S396" s="350"/>
      <c r="T396" s="350"/>
      <c r="U396" s="350"/>
      <c r="V396" s="350"/>
      <c r="W396" s="350"/>
      <c r="Y396" s="350"/>
      <c r="Z396" s="350"/>
      <c r="AA396" s="350"/>
      <c r="AB396" s="350"/>
      <c r="AC396" s="350"/>
      <c r="AD396" s="350"/>
      <c r="AE396" s="350"/>
      <c r="AF396" s="350"/>
      <c r="AG396" s="350"/>
      <c r="AH396" s="350"/>
      <c r="AI396" s="350"/>
      <c r="AJ396" s="350"/>
      <c r="AK396" s="350"/>
      <c r="AL396" s="350"/>
      <c r="AM396" s="350"/>
      <c r="AN396" s="350"/>
      <c r="AO396" s="350"/>
      <c r="AP396" s="350"/>
      <c r="AQ396" s="350"/>
      <c r="AR396" s="350"/>
      <c r="AS396" s="350"/>
      <c r="AT396" s="350"/>
      <c r="AU396" s="350"/>
      <c r="AV396" s="350"/>
      <c r="AW396" s="350"/>
      <c r="AX396" s="350"/>
      <c r="AY396" s="350"/>
      <c r="AZ396" s="350"/>
      <c r="BA396" s="350"/>
    </row>
    <row r="397" spans="1:53" x14ac:dyDescent="0.3">
      <c r="A397" s="350"/>
      <c r="B397" s="350"/>
      <c r="C397" s="351"/>
      <c r="D397" s="352"/>
      <c r="E397" s="431"/>
      <c r="F397" s="431"/>
      <c r="G397" s="350"/>
      <c r="H397" s="350"/>
      <c r="I397" s="350"/>
      <c r="J397" s="350"/>
      <c r="K397" s="350"/>
      <c r="L397" s="350"/>
      <c r="M397" s="350"/>
      <c r="N397" s="350"/>
      <c r="O397" s="350"/>
      <c r="P397" s="350"/>
      <c r="Q397" s="353"/>
      <c r="R397" s="354"/>
      <c r="S397" s="350"/>
      <c r="T397" s="350"/>
      <c r="U397" s="350"/>
      <c r="V397" s="350"/>
      <c r="W397" s="350"/>
      <c r="Y397" s="350"/>
      <c r="Z397" s="350"/>
      <c r="AA397" s="350"/>
      <c r="AB397" s="350"/>
      <c r="AC397" s="350"/>
      <c r="AD397" s="350"/>
      <c r="AE397" s="350"/>
      <c r="AF397" s="350"/>
      <c r="AG397" s="350"/>
      <c r="AH397" s="350"/>
      <c r="AI397" s="350"/>
      <c r="AJ397" s="350"/>
      <c r="AK397" s="350"/>
      <c r="AL397" s="350"/>
      <c r="AM397" s="350"/>
      <c r="AN397" s="350"/>
      <c r="AO397" s="350"/>
      <c r="AP397" s="350"/>
      <c r="AQ397" s="350"/>
      <c r="AR397" s="350"/>
      <c r="AS397" s="350"/>
      <c r="AT397" s="350"/>
      <c r="AU397" s="350"/>
      <c r="AV397" s="350"/>
      <c r="AW397" s="350"/>
      <c r="AX397" s="350"/>
      <c r="AY397" s="350"/>
      <c r="AZ397" s="350"/>
      <c r="BA397" s="350"/>
    </row>
    <row r="398" spans="1:53" x14ac:dyDescent="0.3">
      <c r="A398" s="350"/>
      <c r="B398" s="350"/>
      <c r="C398" s="351"/>
      <c r="D398" s="352"/>
      <c r="E398" s="431"/>
      <c r="F398" s="431"/>
      <c r="G398" s="350"/>
      <c r="H398" s="350"/>
      <c r="I398" s="350"/>
      <c r="J398" s="350"/>
      <c r="K398" s="350"/>
      <c r="L398" s="350"/>
      <c r="M398" s="350"/>
      <c r="N398" s="350"/>
      <c r="O398" s="350"/>
      <c r="P398" s="350"/>
      <c r="Q398" s="353"/>
      <c r="R398" s="354"/>
      <c r="S398" s="350"/>
      <c r="T398" s="350"/>
      <c r="U398" s="350"/>
      <c r="V398" s="350"/>
      <c r="W398" s="350"/>
      <c r="Y398" s="350"/>
      <c r="Z398" s="350"/>
      <c r="AA398" s="350"/>
      <c r="AB398" s="350"/>
      <c r="AC398" s="350"/>
      <c r="AD398" s="350"/>
      <c r="AE398" s="350"/>
      <c r="AF398" s="350"/>
      <c r="AG398" s="350"/>
      <c r="AH398" s="350"/>
      <c r="AI398" s="350"/>
      <c r="AJ398" s="350"/>
      <c r="AK398" s="350"/>
      <c r="AL398" s="350"/>
      <c r="AM398" s="350"/>
      <c r="AN398" s="350"/>
      <c r="AO398" s="350"/>
      <c r="AP398" s="350"/>
      <c r="AQ398" s="350"/>
      <c r="AR398" s="350"/>
      <c r="AS398" s="350"/>
      <c r="AT398" s="350"/>
      <c r="AU398" s="350"/>
      <c r="AV398" s="350"/>
      <c r="AW398" s="350"/>
      <c r="AX398" s="350"/>
      <c r="AY398" s="350"/>
      <c r="AZ398" s="350"/>
      <c r="BA398" s="350"/>
    </row>
    <row r="399" spans="1:53" x14ac:dyDescent="0.3">
      <c r="A399" s="350"/>
      <c r="B399" s="350"/>
      <c r="C399" s="351"/>
      <c r="D399" s="352"/>
      <c r="E399" s="431"/>
      <c r="F399" s="431"/>
      <c r="G399" s="350"/>
      <c r="H399" s="350"/>
      <c r="I399" s="350"/>
      <c r="J399" s="350"/>
      <c r="K399" s="350"/>
      <c r="L399" s="350"/>
      <c r="M399" s="350"/>
      <c r="N399" s="350"/>
      <c r="O399" s="350"/>
      <c r="P399" s="350"/>
      <c r="Q399" s="353"/>
      <c r="R399" s="354"/>
      <c r="S399" s="350"/>
      <c r="T399" s="350"/>
      <c r="U399" s="350"/>
      <c r="V399" s="350"/>
      <c r="W399" s="350"/>
      <c r="Y399" s="350"/>
      <c r="Z399" s="350"/>
      <c r="AA399" s="350"/>
      <c r="AB399" s="350"/>
      <c r="AC399" s="350"/>
      <c r="AD399" s="350"/>
      <c r="AE399" s="350"/>
      <c r="AF399" s="350"/>
      <c r="AG399" s="350"/>
      <c r="AH399" s="350"/>
      <c r="AI399" s="350"/>
      <c r="AJ399" s="350"/>
      <c r="AK399" s="350"/>
      <c r="AL399" s="350"/>
      <c r="AM399" s="350"/>
      <c r="AN399" s="350"/>
      <c r="AO399" s="350"/>
      <c r="AP399" s="350"/>
      <c r="AQ399" s="350"/>
      <c r="AR399" s="350"/>
      <c r="AS399" s="350"/>
      <c r="AT399" s="350"/>
      <c r="AU399" s="350"/>
      <c r="AV399" s="350"/>
      <c r="AW399" s="350"/>
      <c r="AX399" s="350"/>
      <c r="AY399" s="350"/>
      <c r="AZ399" s="350"/>
      <c r="BA399" s="350"/>
    </row>
    <row r="400" spans="1:53" x14ac:dyDescent="0.3">
      <c r="A400" s="350"/>
      <c r="B400" s="350"/>
      <c r="C400" s="351"/>
      <c r="D400" s="352"/>
      <c r="E400" s="431"/>
      <c r="F400" s="431"/>
      <c r="G400" s="350"/>
      <c r="H400" s="350"/>
      <c r="I400" s="350"/>
      <c r="J400" s="350"/>
      <c r="K400" s="350"/>
      <c r="L400" s="350"/>
      <c r="M400" s="350"/>
      <c r="N400" s="350"/>
      <c r="O400" s="350"/>
      <c r="P400" s="350"/>
      <c r="Q400" s="353"/>
      <c r="R400" s="354"/>
      <c r="S400" s="350"/>
      <c r="T400" s="350"/>
      <c r="U400" s="350"/>
      <c r="V400" s="350"/>
      <c r="W400" s="350"/>
      <c r="Y400" s="350"/>
      <c r="Z400" s="350"/>
      <c r="AA400" s="350"/>
      <c r="AB400" s="350"/>
      <c r="AC400" s="350"/>
      <c r="AD400" s="350"/>
      <c r="AE400" s="350"/>
      <c r="AF400" s="350"/>
      <c r="AG400" s="350"/>
      <c r="AH400" s="350"/>
      <c r="AI400" s="350"/>
      <c r="AJ400" s="350"/>
      <c r="AK400" s="350"/>
      <c r="AL400" s="350"/>
      <c r="AM400" s="350"/>
      <c r="AN400" s="350"/>
      <c r="AO400" s="350"/>
      <c r="AP400" s="350"/>
      <c r="AQ400" s="350"/>
      <c r="AR400" s="350"/>
      <c r="AS400" s="350"/>
      <c r="AT400" s="350"/>
      <c r="AU400" s="350"/>
      <c r="AV400" s="350"/>
      <c r="AW400" s="350"/>
      <c r="AX400" s="350"/>
      <c r="AY400" s="350"/>
      <c r="AZ400" s="350"/>
      <c r="BA400" s="350"/>
    </row>
    <row r="401" spans="1:53" x14ac:dyDescent="0.3">
      <c r="A401" s="350"/>
      <c r="B401" s="350"/>
      <c r="C401" s="351"/>
      <c r="D401" s="352"/>
      <c r="E401" s="431"/>
      <c r="F401" s="431"/>
      <c r="G401" s="350"/>
      <c r="H401" s="350"/>
      <c r="I401" s="350"/>
      <c r="J401" s="350"/>
      <c r="K401" s="350"/>
      <c r="L401" s="350"/>
      <c r="M401" s="350"/>
      <c r="N401" s="350"/>
      <c r="O401" s="350"/>
      <c r="P401" s="350"/>
      <c r="Q401" s="353"/>
      <c r="R401" s="354"/>
      <c r="S401" s="350"/>
      <c r="T401" s="350"/>
      <c r="U401" s="350"/>
      <c r="V401" s="350"/>
      <c r="W401" s="350"/>
      <c r="Y401" s="350"/>
      <c r="Z401" s="350"/>
      <c r="AA401" s="350"/>
      <c r="AB401" s="350"/>
      <c r="AC401" s="350"/>
      <c r="AD401" s="350"/>
      <c r="AE401" s="350"/>
      <c r="AF401" s="350"/>
      <c r="AG401" s="350"/>
      <c r="AH401" s="350"/>
      <c r="AI401" s="350"/>
      <c r="AJ401" s="350"/>
      <c r="AK401" s="350"/>
      <c r="AL401" s="350"/>
      <c r="AM401" s="350"/>
      <c r="AN401" s="350"/>
      <c r="AO401" s="350"/>
      <c r="AP401" s="350"/>
      <c r="AQ401" s="350"/>
      <c r="AR401" s="350"/>
      <c r="AS401" s="350"/>
      <c r="AT401" s="350"/>
      <c r="AU401" s="350"/>
      <c r="AV401" s="350"/>
      <c r="AW401" s="350"/>
      <c r="AX401" s="350"/>
      <c r="AY401" s="350"/>
      <c r="AZ401" s="350"/>
      <c r="BA401" s="350"/>
    </row>
    <row r="402" spans="1:53" x14ac:dyDescent="0.3">
      <c r="A402" s="350"/>
      <c r="B402" s="350"/>
      <c r="C402" s="351"/>
      <c r="D402" s="352"/>
      <c r="E402" s="431"/>
      <c r="F402" s="431"/>
      <c r="G402" s="350"/>
      <c r="H402" s="350"/>
      <c r="I402" s="350"/>
      <c r="J402" s="350"/>
      <c r="K402" s="350"/>
      <c r="L402" s="350"/>
      <c r="M402" s="350"/>
      <c r="N402" s="350"/>
      <c r="O402" s="350"/>
      <c r="P402" s="350"/>
      <c r="Q402" s="353"/>
      <c r="R402" s="354"/>
      <c r="S402" s="350"/>
      <c r="T402" s="350"/>
      <c r="U402" s="350"/>
      <c r="V402" s="350"/>
      <c r="W402" s="350"/>
      <c r="Y402" s="350"/>
      <c r="Z402" s="350"/>
      <c r="AA402" s="350"/>
      <c r="AB402" s="350"/>
      <c r="AC402" s="350"/>
      <c r="AD402" s="350"/>
      <c r="AE402" s="350"/>
      <c r="AF402" s="350"/>
      <c r="AG402" s="350"/>
      <c r="AH402" s="350"/>
      <c r="AI402" s="350"/>
      <c r="AJ402" s="350"/>
      <c r="AK402" s="350"/>
      <c r="AL402" s="350"/>
      <c r="AM402" s="350"/>
      <c r="AN402" s="350"/>
      <c r="AO402" s="350"/>
      <c r="AP402" s="350"/>
      <c r="AQ402" s="350"/>
      <c r="AR402" s="350"/>
      <c r="AS402" s="350"/>
      <c r="AT402" s="350"/>
      <c r="AU402" s="350"/>
      <c r="AV402" s="350"/>
      <c r="AW402" s="350"/>
      <c r="AX402" s="350"/>
      <c r="AY402" s="350"/>
      <c r="AZ402" s="350"/>
      <c r="BA402" s="350"/>
    </row>
    <row r="403" spans="1:53" x14ac:dyDescent="0.3">
      <c r="A403" s="350"/>
      <c r="B403" s="350"/>
      <c r="C403" s="351"/>
      <c r="D403" s="352"/>
      <c r="E403" s="431"/>
      <c r="F403" s="431"/>
      <c r="G403" s="350"/>
      <c r="H403" s="350"/>
      <c r="I403" s="350"/>
      <c r="J403" s="350"/>
      <c r="K403" s="350"/>
      <c r="L403" s="350"/>
      <c r="M403" s="350"/>
      <c r="N403" s="350"/>
      <c r="O403" s="350"/>
      <c r="P403" s="350"/>
      <c r="Q403" s="353"/>
      <c r="R403" s="354"/>
      <c r="S403" s="350"/>
      <c r="T403" s="350"/>
      <c r="U403" s="350"/>
      <c r="V403" s="350"/>
      <c r="W403" s="350"/>
      <c r="Y403" s="350"/>
      <c r="Z403" s="350"/>
      <c r="AA403" s="350"/>
      <c r="AB403" s="350"/>
      <c r="AC403" s="350"/>
      <c r="AD403" s="350"/>
      <c r="AE403" s="350"/>
      <c r="AF403" s="350"/>
      <c r="AG403" s="350"/>
      <c r="AH403" s="350"/>
      <c r="AI403" s="350"/>
      <c r="AJ403" s="350"/>
      <c r="AK403" s="350"/>
      <c r="AL403" s="350"/>
      <c r="AM403" s="350"/>
      <c r="AN403" s="350"/>
      <c r="AO403" s="350"/>
      <c r="AP403" s="350"/>
      <c r="AQ403" s="350"/>
      <c r="AR403" s="350"/>
      <c r="AS403" s="350"/>
      <c r="AT403" s="350"/>
      <c r="AU403" s="350"/>
      <c r="AV403" s="350"/>
      <c r="AW403" s="350"/>
      <c r="AX403" s="350"/>
      <c r="AY403" s="350"/>
      <c r="AZ403" s="350"/>
      <c r="BA403" s="350"/>
    </row>
    <row r="404" spans="1:53" x14ac:dyDescent="0.3">
      <c r="A404" s="350"/>
      <c r="B404" s="350"/>
      <c r="C404" s="351"/>
      <c r="D404" s="352"/>
      <c r="E404" s="431"/>
      <c r="F404" s="431"/>
      <c r="G404" s="350"/>
      <c r="H404" s="350"/>
      <c r="I404" s="350"/>
      <c r="J404" s="350"/>
      <c r="K404" s="350"/>
      <c r="L404" s="350"/>
      <c r="M404" s="350"/>
      <c r="N404" s="350"/>
      <c r="O404" s="350"/>
      <c r="P404" s="350"/>
      <c r="Q404" s="353"/>
      <c r="R404" s="354"/>
      <c r="S404" s="350"/>
      <c r="T404" s="350"/>
      <c r="U404" s="350"/>
      <c r="V404" s="350"/>
      <c r="W404" s="350"/>
      <c r="Y404" s="350"/>
      <c r="Z404" s="350"/>
      <c r="AA404" s="350"/>
      <c r="AB404" s="350"/>
      <c r="AC404" s="350"/>
      <c r="AD404" s="350"/>
      <c r="AE404" s="350"/>
      <c r="AF404" s="350"/>
      <c r="AG404" s="350"/>
      <c r="AH404" s="350"/>
      <c r="AI404" s="350"/>
      <c r="AJ404" s="350"/>
      <c r="AK404" s="350"/>
      <c r="AL404" s="350"/>
      <c r="AM404" s="350"/>
      <c r="AN404" s="350"/>
      <c r="AO404" s="350"/>
      <c r="AP404" s="350"/>
      <c r="AQ404" s="350"/>
      <c r="AR404" s="350"/>
      <c r="AS404" s="350"/>
      <c r="AT404" s="350"/>
      <c r="AU404" s="350"/>
      <c r="AV404" s="350"/>
      <c r="AW404" s="350"/>
      <c r="AX404" s="350"/>
      <c r="AY404" s="350"/>
      <c r="AZ404" s="350"/>
      <c r="BA404" s="350"/>
    </row>
    <row r="405" spans="1:53" x14ac:dyDescent="0.3">
      <c r="A405" s="350"/>
      <c r="B405" s="350"/>
      <c r="C405" s="351"/>
      <c r="D405" s="352"/>
      <c r="E405" s="431"/>
      <c r="F405" s="431"/>
      <c r="G405" s="350"/>
      <c r="H405" s="350"/>
      <c r="I405" s="350"/>
      <c r="J405" s="350"/>
      <c r="K405" s="350"/>
      <c r="L405" s="350"/>
      <c r="M405" s="350"/>
      <c r="N405" s="350"/>
      <c r="O405" s="350"/>
      <c r="P405" s="350"/>
      <c r="Q405" s="353"/>
      <c r="R405" s="354"/>
      <c r="S405" s="350"/>
      <c r="T405" s="350"/>
      <c r="U405" s="350"/>
      <c r="V405" s="350"/>
      <c r="W405" s="350"/>
      <c r="Y405" s="350"/>
      <c r="Z405" s="350"/>
      <c r="AA405" s="350"/>
      <c r="AB405" s="350"/>
      <c r="AC405" s="350"/>
      <c r="AD405" s="350"/>
      <c r="AE405" s="350"/>
      <c r="AF405" s="350"/>
      <c r="AG405" s="350"/>
      <c r="AH405" s="350"/>
      <c r="AI405" s="350"/>
      <c r="AJ405" s="350"/>
      <c r="AK405" s="350"/>
      <c r="AL405" s="350"/>
      <c r="AM405" s="350"/>
      <c r="AN405" s="350"/>
      <c r="AO405" s="350"/>
      <c r="AP405" s="350"/>
      <c r="AQ405" s="350"/>
      <c r="AR405" s="350"/>
      <c r="AS405" s="350"/>
      <c r="AT405" s="350"/>
      <c r="AU405" s="350"/>
      <c r="AV405" s="350"/>
      <c r="AW405" s="350"/>
      <c r="AX405" s="350"/>
      <c r="AY405" s="350"/>
      <c r="AZ405" s="350"/>
      <c r="BA405" s="350"/>
    </row>
    <row r="406" spans="1:53" x14ac:dyDescent="0.3">
      <c r="A406" s="350"/>
      <c r="B406" s="350"/>
      <c r="C406" s="351"/>
      <c r="D406" s="352"/>
      <c r="E406" s="431"/>
      <c r="F406" s="431"/>
      <c r="G406" s="350"/>
      <c r="H406" s="350"/>
      <c r="I406" s="350"/>
      <c r="J406" s="350"/>
      <c r="K406" s="350"/>
      <c r="L406" s="350"/>
      <c r="M406" s="350"/>
      <c r="N406" s="350"/>
      <c r="O406" s="350"/>
      <c r="P406" s="350"/>
      <c r="Q406" s="353"/>
      <c r="R406" s="354"/>
      <c r="S406" s="350"/>
      <c r="T406" s="350"/>
      <c r="U406" s="350"/>
      <c r="V406" s="350"/>
      <c r="W406" s="350"/>
      <c r="Y406" s="350"/>
      <c r="Z406" s="350"/>
      <c r="AA406" s="350"/>
      <c r="AB406" s="350"/>
      <c r="AC406" s="350"/>
      <c r="AD406" s="350"/>
      <c r="AE406" s="350"/>
      <c r="AF406" s="350"/>
      <c r="AG406" s="350"/>
      <c r="AH406" s="350"/>
      <c r="AI406" s="350"/>
      <c r="AJ406" s="350"/>
      <c r="AK406" s="350"/>
      <c r="AL406" s="350"/>
      <c r="AM406" s="350"/>
      <c r="AN406" s="350"/>
      <c r="AO406" s="350"/>
      <c r="AP406" s="350"/>
      <c r="AQ406" s="350"/>
      <c r="AR406" s="350"/>
      <c r="AS406" s="350"/>
      <c r="AT406" s="350"/>
      <c r="AU406" s="350"/>
      <c r="AV406" s="350"/>
      <c r="AW406" s="350"/>
      <c r="AX406" s="350"/>
      <c r="AY406" s="350"/>
      <c r="AZ406" s="350"/>
      <c r="BA406" s="350"/>
    </row>
    <row r="407" spans="1:53" x14ac:dyDescent="0.3">
      <c r="A407" s="350"/>
      <c r="B407" s="350"/>
      <c r="C407" s="351"/>
      <c r="D407" s="352"/>
      <c r="E407" s="431"/>
      <c r="F407" s="431"/>
      <c r="G407" s="350"/>
      <c r="H407" s="350"/>
      <c r="I407" s="350"/>
      <c r="J407" s="350"/>
      <c r="K407" s="350"/>
      <c r="L407" s="350"/>
      <c r="M407" s="350"/>
      <c r="N407" s="350"/>
      <c r="O407" s="350"/>
      <c r="P407" s="350"/>
      <c r="Q407" s="353"/>
      <c r="R407" s="354"/>
      <c r="S407" s="350"/>
      <c r="T407" s="350"/>
      <c r="U407" s="350"/>
      <c r="V407" s="350"/>
      <c r="W407" s="350"/>
      <c r="Y407" s="350"/>
      <c r="Z407" s="350"/>
      <c r="AA407" s="350"/>
      <c r="AB407" s="350"/>
      <c r="AC407" s="350"/>
      <c r="AD407" s="350"/>
      <c r="AE407" s="350"/>
      <c r="AF407" s="350"/>
      <c r="AG407" s="350"/>
      <c r="AH407" s="350"/>
      <c r="AI407" s="350"/>
      <c r="AJ407" s="350"/>
      <c r="AK407" s="350"/>
      <c r="AL407" s="350"/>
      <c r="AM407" s="350"/>
      <c r="AN407" s="350"/>
      <c r="AO407" s="350"/>
      <c r="AP407" s="350"/>
      <c r="AQ407" s="350"/>
      <c r="AR407" s="350"/>
      <c r="AS407" s="350"/>
      <c r="AT407" s="350"/>
      <c r="AU407" s="350"/>
      <c r="AV407" s="350"/>
      <c r="AW407" s="350"/>
      <c r="AX407" s="350"/>
      <c r="AY407" s="350"/>
      <c r="AZ407" s="350"/>
      <c r="BA407" s="350"/>
    </row>
    <row r="408" spans="1:53" x14ac:dyDescent="0.3">
      <c r="A408" s="350"/>
      <c r="B408" s="350"/>
      <c r="C408" s="351"/>
      <c r="D408" s="352"/>
      <c r="E408" s="431"/>
      <c r="F408" s="431"/>
      <c r="G408" s="350"/>
      <c r="H408" s="350"/>
      <c r="I408" s="350"/>
      <c r="J408" s="350"/>
      <c r="K408" s="350"/>
      <c r="L408" s="350"/>
      <c r="M408" s="350"/>
      <c r="N408" s="350"/>
      <c r="O408" s="350"/>
      <c r="P408" s="350"/>
      <c r="Q408" s="353"/>
      <c r="R408" s="354"/>
      <c r="S408" s="350"/>
      <c r="T408" s="350"/>
      <c r="U408" s="350"/>
      <c r="V408" s="350"/>
      <c r="W408" s="350"/>
      <c r="Y408" s="350"/>
      <c r="Z408" s="350"/>
      <c r="AA408" s="350"/>
      <c r="AB408" s="350"/>
      <c r="AC408" s="350"/>
      <c r="AD408" s="350"/>
      <c r="AE408" s="350"/>
      <c r="AF408" s="350"/>
      <c r="AG408" s="350"/>
      <c r="AH408" s="350"/>
      <c r="AI408" s="350"/>
      <c r="AJ408" s="350"/>
      <c r="AK408" s="350"/>
      <c r="AL408" s="350"/>
      <c r="AM408" s="350"/>
      <c r="AN408" s="350"/>
      <c r="AO408" s="350"/>
      <c r="AP408" s="350"/>
      <c r="AQ408" s="350"/>
      <c r="AR408" s="350"/>
      <c r="AS408" s="350"/>
      <c r="AT408" s="350"/>
      <c r="AU408" s="350"/>
      <c r="AV408" s="350"/>
      <c r="AW408" s="350"/>
      <c r="AX408" s="350"/>
      <c r="AY408" s="350"/>
      <c r="AZ408" s="350"/>
      <c r="BA408" s="350"/>
    </row>
    <row r="409" spans="1:53" x14ac:dyDescent="0.3">
      <c r="A409" s="350"/>
      <c r="B409" s="350"/>
      <c r="C409" s="351"/>
      <c r="D409" s="352"/>
      <c r="E409" s="431"/>
      <c r="F409" s="431"/>
      <c r="G409" s="350"/>
      <c r="H409" s="350"/>
      <c r="I409" s="350"/>
      <c r="J409" s="350"/>
      <c r="K409" s="350"/>
      <c r="L409" s="350"/>
      <c r="M409" s="350"/>
      <c r="N409" s="350"/>
      <c r="O409" s="350"/>
      <c r="P409" s="350"/>
      <c r="Q409" s="353"/>
      <c r="R409" s="354"/>
      <c r="S409" s="350"/>
      <c r="T409" s="350"/>
      <c r="U409" s="350"/>
      <c r="V409" s="350"/>
      <c r="W409" s="350"/>
      <c r="Y409" s="350"/>
      <c r="Z409" s="350"/>
      <c r="AA409" s="350"/>
      <c r="AB409" s="350"/>
      <c r="AC409" s="350"/>
      <c r="AD409" s="350"/>
      <c r="AE409" s="350"/>
      <c r="AF409" s="350"/>
      <c r="AG409" s="350"/>
      <c r="AH409" s="350"/>
      <c r="AI409" s="350"/>
      <c r="AJ409" s="350"/>
      <c r="AK409" s="350"/>
      <c r="AL409" s="350"/>
      <c r="AM409" s="350"/>
      <c r="AN409" s="350"/>
      <c r="AO409" s="350"/>
      <c r="AP409" s="350"/>
      <c r="AQ409" s="350"/>
      <c r="AR409" s="350"/>
      <c r="AS409" s="350"/>
      <c r="AT409" s="350"/>
      <c r="AU409" s="350"/>
      <c r="AV409" s="350"/>
      <c r="AW409" s="350"/>
      <c r="AX409" s="350"/>
      <c r="AY409" s="350"/>
      <c r="AZ409" s="350"/>
      <c r="BA409" s="350"/>
    </row>
    <row r="410" spans="1:53" x14ac:dyDescent="0.3">
      <c r="A410" s="350"/>
      <c r="B410" s="350"/>
      <c r="C410" s="351"/>
      <c r="D410" s="352"/>
      <c r="E410" s="431"/>
      <c r="F410" s="431"/>
      <c r="G410" s="350"/>
      <c r="H410" s="350"/>
      <c r="I410" s="350"/>
      <c r="J410" s="350"/>
      <c r="K410" s="350"/>
      <c r="L410" s="350"/>
      <c r="M410" s="350"/>
      <c r="N410" s="350"/>
      <c r="O410" s="350"/>
      <c r="P410" s="350"/>
      <c r="Q410" s="353"/>
      <c r="R410" s="354"/>
      <c r="S410" s="350"/>
      <c r="T410" s="350"/>
      <c r="U410" s="350"/>
      <c r="V410" s="350"/>
      <c r="W410" s="350"/>
      <c r="Y410" s="350"/>
      <c r="Z410" s="350"/>
      <c r="AA410" s="350"/>
      <c r="AB410" s="350"/>
      <c r="AC410" s="350"/>
      <c r="AD410" s="350"/>
      <c r="AE410" s="350"/>
      <c r="AF410" s="350"/>
      <c r="AG410" s="350"/>
      <c r="AH410" s="350"/>
      <c r="AI410" s="350"/>
      <c r="AJ410" s="350"/>
      <c r="AK410" s="350"/>
      <c r="AL410" s="350"/>
      <c r="AM410" s="350"/>
      <c r="AN410" s="350"/>
      <c r="AO410" s="350"/>
      <c r="AP410" s="350"/>
      <c r="AQ410" s="350"/>
      <c r="AR410" s="350"/>
      <c r="AS410" s="350"/>
      <c r="AT410" s="350"/>
      <c r="AU410" s="350"/>
      <c r="AV410" s="350"/>
      <c r="AW410" s="350"/>
      <c r="AX410" s="350"/>
      <c r="AY410" s="350"/>
      <c r="AZ410" s="350"/>
      <c r="BA410" s="350"/>
    </row>
    <row r="411" spans="1:53" x14ac:dyDescent="0.3">
      <c r="A411" s="350"/>
      <c r="B411" s="350"/>
      <c r="C411" s="351"/>
      <c r="D411" s="352"/>
      <c r="E411" s="431"/>
      <c r="F411" s="431"/>
      <c r="G411" s="350"/>
      <c r="H411" s="350"/>
      <c r="I411" s="350"/>
      <c r="J411" s="350"/>
      <c r="K411" s="350"/>
      <c r="L411" s="350"/>
      <c r="M411" s="350"/>
      <c r="N411" s="350"/>
      <c r="O411" s="350"/>
      <c r="P411" s="350"/>
      <c r="Q411" s="353"/>
      <c r="R411" s="354"/>
      <c r="S411" s="350"/>
      <c r="T411" s="350"/>
      <c r="U411" s="350"/>
      <c r="V411" s="350"/>
      <c r="W411" s="350"/>
      <c r="Y411" s="350"/>
      <c r="Z411" s="350"/>
      <c r="AA411" s="350"/>
      <c r="AB411" s="350"/>
      <c r="AC411" s="350"/>
      <c r="AD411" s="350"/>
      <c r="AE411" s="350"/>
      <c r="AF411" s="350"/>
      <c r="AG411" s="350"/>
      <c r="AH411" s="350"/>
      <c r="AI411" s="350"/>
      <c r="AJ411" s="350"/>
      <c r="AK411" s="350"/>
      <c r="AL411" s="350"/>
      <c r="AM411" s="350"/>
      <c r="AN411" s="350"/>
      <c r="AO411" s="350"/>
      <c r="AP411" s="350"/>
      <c r="AQ411" s="350"/>
      <c r="AR411" s="350"/>
      <c r="AS411" s="350"/>
      <c r="AT411" s="350"/>
      <c r="AU411" s="350"/>
      <c r="AV411" s="350"/>
      <c r="AW411" s="350"/>
      <c r="AX411" s="350"/>
      <c r="AY411" s="350"/>
      <c r="AZ411" s="350"/>
      <c r="BA411" s="350"/>
    </row>
    <row r="412" spans="1:53" x14ac:dyDescent="0.3">
      <c r="A412" s="350"/>
      <c r="B412" s="350"/>
      <c r="C412" s="351"/>
      <c r="D412" s="352"/>
      <c r="E412" s="431"/>
      <c r="F412" s="431"/>
      <c r="G412" s="350"/>
      <c r="H412" s="350"/>
      <c r="I412" s="350"/>
      <c r="J412" s="350"/>
      <c r="K412" s="350"/>
      <c r="L412" s="350"/>
      <c r="M412" s="350"/>
      <c r="N412" s="350"/>
      <c r="O412" s="350"/>
      <c r="P412" s="350"/>
      <c r="Q412" s="353"/>
      <c r="R412" s="354"/>
      <c r="S412" s="350"/>
      <c r="T412" s="350"/>
      <c r="U412" s="350"/>
      <c r="V412" s="350"/>
      <c r="W412" s="350"/>
      <c r="Y412" s="350"/>
      <c r="Z412" s="350"/>
      <c r="AA412" s="350"/>
      <c r="AB412" s="350"/>
      <c r="AC412" s="350"/>
      <c r="AD412" s="350"/>
      <c r="AE412" s="350"/>
      <c r="AF412" s="350"/>
      <c r="AG412" s="350"/>
      <c r="AH412" s="350"/>
      <c r="AI412" s="350"/>
      <c r="AJ412" s="350"/>
      <c r="AK412" s="350"/>
      <c r="AL412" s="350"/>
      <c r="AM412" s="350"/>
      <c r="AN412" s="350"/>
      <c r="AO412" s="350"/>
      <c r="AP412" s="350"/>
      <c r="AQ412" s="350"/>
      <c r="AR412" s="350"/>
      <c r="AS412" s="350"/>
      <c r="AT412" s="350"/>
      <c r="AU412" s="350"/>
      <c r="AV412" s="350"/>
      <c r="AW412" s="350"/>
      <c r="AX412" s="350"/>
      <c r="AY412" s="350"/>
      <c r="AZ412" s="350"/>
      <c r="BA412" s="350"/>
    </row>
    <row r="413" spans="1:53" x14ac:dyDescent="0.3">
      <c r="A413" s="350"/>
      <c r="B413" s="350"/>
      <c r="C413" s="351"/>
      <c r="D413" s="352"/>
      <c r="E413" s="431"/>
      <c r="F413" s="431"/>
      <c r="G413" s="350"/>
      <c r="H413" s="350"/>
      <c r="I413" s="350"/>
      <c r="J413" s="350"/>
      <c r="K413" s="350"/>
      <c r="L413" s="350"/>
      <c r="M413" s="350"/>
      <c r="N413" s="350"/>
      <c r="O413" s="350"/>
      <c r="P413" s="350"/>
      <c r="Q413" s="353"/>
      <c r="R413" s="354"/>
      <c r="S413" s="350"/>
      <c r="T413" s="350"/>
      <c r="U413" s="350"/>
      <c r="V413" s="350"/>
      <c r="W413" s="350"/>
      <c r="Y413" s="350"/>
      <c r="Z413" s="350"/>
      <c r="AA413" s="350"/>
      <c r="AB413" s="350"/>
      <c r="AC413" s="350"/>
      <c r="AD413" s="350"/>
      <c r="AE413" s="350"/>
      <c r="AF413" s="350"/>
      <c r="AG413" s="350"/>
      <c r="AH413" s="350"/>
      <c r="AI413" s="350"/>
      <c r="AJ413" s="350"/>
      <c r="AK413" s="350"/>
      <c r="AL413" s="350"/>
      <c r="AM413" s="350"/>
      <c r="AN413" s="350"/>
      <c r="AO413" s="350"/>
      <c r="AP413" s="350"/>
      <c r="AQ413" s="350"/>
      <c r="AR413" s="350"/>
      <c r="AS413" s="350"/>
      <c r="AT413" s="350"/>
      <c r="AU413" s="350"/>
      <c r="AV413" s="350"/>
      <c r="AW413" s="350"/>
      <c r="AX413" s="350"/>
      <c r="AY413" s="350"/>
      <c r="AZ413" s="350"/>
      <c r="BA413" s="350"/>
    </row>
    <row r="414" spans="1:53" x14ac:dyDescent="0.3">
      <c r="A414" s="350"/>
      <c r="B414" s="350"/>
      <c r="C414" s="351"/>
      <c r="D414" s="352"/>
      <c r="E414" s="431"/>
      <c r="F414" s="431"/>
      <c r="G414" s="350"/>
      <c r="H414" s="350"/>
      <c r="I414" s="350"/>
      <c r="J414" s="350"/>
      <c r="K414" s="350"/>
      <c r="L414" s="350"/>
      <c r="M414" s="350"/>
      <c r="N414" s="350"/>
      <c r="O414" s="350"/>
      <c r="P414" s="350"/>
      <c r="Q414" s="353"/>
      <c r="R414" s="354"/>
      <c r="S414" s="350"/>
      <c r="T414" s="350"/>
      <c r="U414" s="350"/>
      <c r="V414" s="350"/>
      <c r="W414" s="350"/>
      <c r="Y414" s="350"/>
      <c r="Z414" s="350"/>
      <c r="AA414" s="350"/>
      <c r="AB414" s="350"/>
      <c r="AC414" s="350"/>
      <c r="AD414" s="350"/>
      <c r="AE414" s="350"/>
      <c r="AF414" s="350"/>
      <c r="AG414" s="350"/>
      <c r="AH414" s="350"/>
      <c r="AI414" s="350"/>
      <c r="AJ414" s="350"/>
      <c r="AK414" s="350"/>
      <c r="AL414" s="350"/>
      <c r="AM414" s="350"/>
      <c r="AN414" s="350"/>
      <c r="AO414" s="350"/>
      <c r="AP414" s="350"/>
      <c r="AQ414" s="350"/>
      <c r="AR414" s="350"/>
      <c r="AS414" s="350"/>
      <c r="AT414" s="350"/>
      <c r="AU414" s="350"/>
      <c r="AV414" s="350"/>
      <c r="AW414" s="350"/>
      <c r="AX414" s="350"/>
      <c r="AY414" s="350"/>
      <c r="AZ414" s="350"/>
      <c r="BA414" s="350"/>
    </row>
    <row r="415" spans="1:53" x14ac:dyDescent="0.3">
      <c r="A415" s="350"/>
      <c r="B415" s="350"/>
      <c r="C415" s="351"/>
      <c r="D415" s="352"/>
      <c r="E415" s="431"/>
      <c r="F415" s="431"/>
      <c r="G415" s="350"/>
      <c r="H415" s="350"/>
      <c r="I415" s="350"/>
      <c r="J415" s="350"/>
      <c r="K415" s="350"/>
      <c r="L415" s="350"/>
      <c r="M415" s="350"/>
      <c r="N415" s="350"/>
      <c r="O415" s="350"/>
      <c r="P415" s="350"/>
      <c r="Q415" s="353"/>
      <c r="R415" s="354"/>
      <c r="S415" s="350"/>
      <c r="T415" s="350"/>
      <c r="U415" s="350"/>
      <c r="V415" s="350"/>
      <c r="W415" s="350"/>
      <c r="Y415" s="350"/>
      <c r="Z415" s="350"/>
      <c r="AA415" s="350"/>
      <c r="AB415" s="350"/>
      <c r="AC415" s="350"/>
      <c r="AD415" s="350"/>
      <c r="AE415" s="350"/>
      <c r="AF415" s="350"/>
      <c r="AG415" s="350"/>
      <c r="AH415" s="350"/>
      <c r="AI415" s="350"/>
      <c r="AJ415" s="350"/>
      <c r="AK415" s="350"/>
      <c r="AL415" s="350"/>
      <c r="AM415" s="350"/>
      <c r="AN415" s="350"/>
      <c r="AO415" s="350"/>
      <c r="AP415" s="350"/>
      <c r="AQ415" s="350"/>
      <c r="AR415" s="350"/>
      <c r="AS415" s="350"/>
      <c r="AT415" s="350"/>
      <c r="AU415" s="350"/>
      <c r="AV415" s="350"/>
      <c r="AW415" s="350"/>
      <c r="AX415" s="350"/>
      <c r="AY415" s="350"/>
      <c r="AZ415" s="350"/>
      <c r="BA415" s="350"/>
    </row>
    <row r="416" spans="1:53" x14ac:dyDescent="0.3">
      <c r="A416" s="350"/>
      <c r="B416" s="350"/>
      <c r="C416" s="351"/>
      <c r="D416" s="352"/>
      <c r="E416" s="431"/>
      <c r="F416" s="431"/>
      <c r="G416" s="350"/>
      <c r="H416" s="350"/>
      <c r="I416" s="350"/>
      <c r="J416" s="350"/>
      <c r="K416" s="350"/>
      <c r="L416" s="350"/>
      <c r="M416" s="350"/>
      <c r="N416" s="350"/>
      <c r="O416" s="350"/>
      <c r="P416" s="350"/>
      <c r="Q416" s="353"/>
      <c r="R416" s="354"/>
      <c r="S416" s="350"/>
      <c r="T416" s="350"/>
      <c r="U416" s="350"/>
      <c r="V416" s="350"/>
      <c r="W416" s="350"/>
      <c r="Y416" s="350"/>
      <c r="Z416" s="350"/>
      <c r="AA416" s="350"/>
      <c r="AB416" s="350"/>
      <c r="AC416" s="350"/>
      <c r="AD416" s="350"/>
      <c r="AE416" s="350"/>
      <c r="AF416" s="350"/>
      <c r="AG416" s="350"/>
      <c r="AH416" s="350"/>
      <c r="AI416" s="350"/>
      <c r="AJ416" s="350"/>
      <c r="AK416" s="350"/>
      <c r="AL416" s="350"/>
      <c r="AM416" s="350"/>
      <c r="AN416" s="350"/>
      <c r="AO416" s="350"/>
      <c r="AP416" s="350"/>
      <c r="AQ416" s="350"/>
      <c r="AR416" s="350"/>
      <c r="AS416" s="350"/>
      <c r="AT416" s="350"/>
      <c r="AU416" s="350"/>
      <c r="AV416" s="350"/>
      <c r="AW416" s="350"/>
      <c r="AX416" s="350"/>
      <c r="AY416" s="350"/>
      <c r="AZ416" s="350"/>
      <c r="BA416" s="350"/>
    </row>
    <row r="417" spans="1:53" x14ac:dyDescent="0.3">
      <c r="A417" s="350"/>
      <c r="B417" s="350"/>
      <c r="C417" s="351"/>
      <c r="D417" s="352"/>
      <c r="E417" s="431"/>
      <c r="F417" s="431"/>
      <c r="G417" s="350"/>
      <c r="H417" s="350"/>
      <c r="I417" s="350"/>
      <c r="J417" s="350"/>
      <c r="K417" s="350"/>
      <c r="L417" s="350"/>
      <c r="M417" s="350"/>
      <c r="N417" s="350"/>
      <c r="O417" s="350"/>
      <c r="P417" s="350"/>
      <c r="Q417" s="353"/>
      <c r="R417" s="354"/>
      <c r="S417" s="350"/>
      <c r="T417" s="350"/>
      <c r="U417" s="350"/>
      <c r="V417" s="350"/>
      <c r="W417" s="350"/>
      <c r="Y417" s="350"/>
      <c r="Z417" s="350"/>
      <c r="AA417" s="350"/>
      <c r="AB417" s="350"/>
      <c r="AC417" s="350"/>
      <c r="AD417" s="350"/>
      <c r="AE417" s="350"/>
      <c r="AF417" s="350"/>
      <c r="AG417" s="350"/>
      <c r="AH417" s="350"/>
      <c r="AI417" s="350"/>
      <c r="AJ417" s="350"/>
      <c r="AK417" s="350"/>
      <c r="AL417" s="350"/>
      <c r="AM417" s="350"/>
      <c r="AN417" s="350"/>
      <c r="AO417" s="350"/>
      <c r="AP417" s="350"/>
      <c r="AQ417" s="350"/>
      <c r="AR417" s="350"/>
      <c r="AS417" s="350"/>
      <c r="AT417" s="350"/>
      <c r="AU417" s="350"/>
      <c r="AV417" s="350"/>
      <c r="AW417" s="350"/>
      <c r="AX417" s="350"/>
      <c r="AY417" s="350"/>
      <c r="AZ417" s="350"/>
      <c r="BA417" s="350"/>
    </row>
    <row r="418" spans="1:53" x14ac:dyDescent="0.3">
      <c r="A418" s="350"/>
      <c r="B418" s="350"/>
      <c r="C418" s="351"/>
      <c r="D418" s="352"/>
      <c r="E418" s="431"/>
      <c r="F418" s="431"/>
      <c r="G418" s="350"/>
      <c r="H418" s="350"/>
      <c r="I418" s="350"/>
      <c r="J418" s="350"/>
      <c r="K418" s="350"/>
      <c r="L418" s="350"/>
      <c r="M418" s="350"/>
      <c r="N418" s="350"/>
      <c r="O418" s="350"/>
      <c r="P418" s="350"/>
      <c r="Q418" s="353"/>
      <c r="R418" s="354"/>
      <c r="S418" s="350"/>
      <c r="T418" s="350"/>
      <c r="U418" s="350"/>
      <c r="V418" s="350"/>
      <c r="W418" s="350"/>
      <c r="Y418" s="350"/>
      <c r="Z418" s="350"/>
      <c r="AA418" s="350"/>
      <c r="AB418" s="350"/>
      <c r="AC418" s="350"/>
      <c r="AD418" s="350"/>
      <c r="AE418" s="350"/>
      <c r="AF418" s="350"/>
      <c r="AG418" s="350"/>
      <c r="AH418" s="350"/>
      <c r="AI418" s="350"/>
      <c r="AJ418" s="350"/>
      <c r="AK418" s="350"/>
      <c r="AL418" s="350"/>
      <c r="AM418" s="350"/>
      <c r="AN418" s="350"/>
      <c r="AO418" s="350"/>
      <c r="AP418" s="350"/>
      <c r="AQ418" s="350"/>
      <c r="AR418" s="350"/>
      <c r="AS418" s="350"/>
      <c r="AT418" s="350"/>
      <c r="AU418" s="350"/>
      <c r="AV418" s="350"/>
      <c r="AW418" s="350"/>
      <c r="AX418" s="350"/>
      <c r="AY418" s="350"/>
      <c r="AZ418" s="350"/>
      <c r="BA418" s="350"/>
    </row>
    <row r="419" spans="1:53" x14ac:dyDescent="0.3">
      <c r="A419" s="350"/>
      <c r="B419" s="350"/>
      <c r="C419" s="351"/>
      <c r="D419" s="352"/>
      <c r="E419" s="431"/>
      <c r="F419" s="431"/>
      <c r="G419" s="350"/>
      <c r="H419" s="350"/>
      <c r="I419" s="350"/>
      <c r="J419" s="350"/>
      <c r="K419" s="350"/>
      <c r="L419" s="350"/>
      <c r="M419" s="350"/>
      <c r="N419" s="350"/>
      <c r="O419" s="350"/>
      <c r="P419" s="350"/>
      <c r="Q419" s="353"/>
      <c r="R419" s="354"/>
      <c r="S419" s="350"/>
      <c r="T419" s="350"/>
      <c r="U419" s="350"/>
      <c r="V419" s="350"/>
      <c r="W419" s="350"/>
      <c r="Y419" s="350"/>
      <c r="Z419" s="350"/>
      <c r="AA419" s="350"/>
      <c r="AB419" s="350"/>
      <c r="AC419" s="350"/>
      <c r="AD419" s="350"/>
      <c r="AE419" s="350"/>
      <c r="AF419" s="350"/>
      <c r="AG419" s="350"/>
      <c r="AH419" s="350"/>
      <c r="AI419" s="350"/>
      <c r="AJ419" s="350"/>
      <c r="AK419" s="350"/>
      <c r="AL419" s="350"/>
      <c r="AM419" s="350"/>
      <c r="AN419" s="350"/>
      <c r="AO419" s="350"/>
      <c r="AP419" s="350"/>
      <c r="AQ419" s="350"/>
      <c r="AR419" s="350"/>
      <c r="AS419" s="350"/>
      <c r="AT419" s="350"/>
      <c r="AU419" s="350"/>
      <c r="AV419" s="350"/>
      <c r="AW419" s="350"/>
      <c r="AX419" s="350"/>
      <c r="AY419" s="350"/>
      <c r="AZ419" s="350"/>
      <c r="BA419" s="350"/>
    </row>
    <row r="420" spans="1:53" x14ac:dyDescent="0.3">
      <c r="A420" s="350"/>
      <c r="B420" s="350"/>
      <c r="C420" s="351"/>
      <c r="D420" s="352"/>
      <c r="E420" s="431"/>
      <c r="F420" s="431"/>
      <c r="G420" s="350"/>
      <c r="H420" s="350"/>
      <c r="I420" s="350"/>
      <c r="J420" s="350"/>
      <c r="K420" s="350"/>
      <c r="L420" s="350"/>
      <c r="M420" s="350"/>
      <c r="N420" s="350"/>
      <c r="O420" s="350"/>
      <c r="P420" s="350"/>
      <c r="Q420" s="353"/>
      <c r="R420" s="354"/>
      <c r="S420" s="350"/>
      <c r="T420" s="350"/>
      <c r="U420" s="350"/>
      <c r="V420" s="350"/>
      <c r="W420" s="350"/>
      <c r="Y420" s="350"/>
      <c r="Z420" s="350"/>
      <c r="AA420" s="350"/>
      <c r="AB420" s="350"/>
      <c r="AC420" s="350"/>
      <c r="AD420" s="350"/>
      <c r="AE420" s="350"/>
      <c r="AF420" s="350"/>
      <c r="AG420" s="350"/>
      <c r="AH420" s="350"/>
      <c r="AI420" s="350"/>
      <c r="AJ420" s="350"/>
      <c r="AK420" s="350"/>
      <c r="AL420" s="350"/>
      <c r="AM420" s="350"/>
      <c r="AN420" s="350"/>
      <c r="AO420" s="350"/>
      <c r="AP420" s="350"/>
      <c r="AQ420" s="350"/>
      <c r="AR420" s="350"/>
      <c r="AS420" s="350"/>
      <c r="AT420" s="350"/>
      <c r="AU420" s="350"/>
      <c r="AV420" s="350"/>
      <c r="AW420" s="350"/>
      <c r="AX420" s="350"/>
      <c r="AY420" s="350"/>
      <c r="AZ420" s="350"/>
      <c r="BA420" s="350"/>
    </row>
    <row r="421" spans="1:53" x14ac:dyDescent="0.3">
      <c r="A421" s="350"/>
      <c r="B421" s="350"/>
      <c r="C421" s="351"/>
      <c r="D421" s="352"/>
      <c r="E421" s="431"/>
      <c r="F421" s="431"/>
      <c r="G421" s="350"/>
      <c r="H421" s="350"/>
      <c r="I421" s="350"/>
      <c r="J421" s="350"/>
      <c r="K421" s="350"/>
      <c r="L421" s="350"/>
      <c r="M421" s="350"/>
      <c r="N421" s="350"/>
      <c r="O421" s="350"/>
      <c r="P421" s="350"/>
      <c r="Q421" s="353"/>
      <c r="R421" s="354"/>
      <c r="S421" s="350"/>
      <c r="T421" s="350"/>
      <c r="U421" s="350"/>
      <c r="V421" s="350"/>
      <c r="W421" s="350"/>
      <c r="Y421" s="350"/>
      <c r="Z421" s="350"/>
      <c r="AA421" s="350"/>
      <c r="AB421" s="350"/>
      <c r="AC421" s="350"/>
      <c r="AD421" s="350"/>
      <c r="AE421" s="350"/>
      <c r="AF421" s="350"/>
      <c r="AG421" s="350"/>
      <c r="AH421" s="350"/>
      <c r="AI421" s="350"/>
      <c r="AJ421" s="350"/>
      <c r="AK421" s="350"/>
      <c r="AL421" s="350"/>
      <c r="AM421" s="350"/>
      <c r="AN421" s="350"/>
      <c r="AO421" s="350"/>
      <c r="AP421" s="350"/>
      <c r="AQ421" s="350"/>
      <c r="AR421" s="350"/>
      <c r="AS421" s="350"/>
      <c r="AT421" s="350"/>
      <c r="AU421" s="350"/>
      <c r="AV421" s="350"/>
      <c r="AW421" s="350"/>
      <c r="AX421" s="350"/>
      <c r="AY421" s="350"/>
      <c r="AZ421" s="350"/>
      <c r="BA421" s="350"/>
    </row>
    <row r="422" spans="1:53" x14ac:dyDescent="0.3">
      <c r="A422" s="350"/>
      <c r="B422" s="350"/>
      <c r="C422" s="351"/>
      <c r="D422" s="352"/>
      <c r="E422" s="431"/>
      <c r="F422" s="431"/>
      <c r="G422" s="350"/>
      <c r="H422" s="350"/>
      <c r="I422" s="350"/>
      <c r="J422" s="350"/>
      <c r="K422" s="350"/>
      <c r="L422" s="350"/>
      <c r="M422" s="350"/>
      <c r="N422" s="350"/>
      <c r="O422" s="350"/>
      <c r="P422" s="350"/>
      <c r="Q422" s="353"/>
      <c r="R422" s="354"/>
      <c r="S422" s="350"/>
      <c r="T422" s="350"/>
      <c r="U422" s="350"/>
      <c r="V422" s="350"/>
      <c r="W422" s="350"/>
      <c r="Y422" s="350"/>
      <c r="Z422" s="350"/>
      <c r="AA422" s="350"/>
      <c r="AB422" s="350"/>
      <c r="AC422" s="350"/>
      <c r="AD422" s="350"/>
      <c r="AE422" s="350"/>
      <c r="AF422" s="350"/>
      <c r="AG422" s="350"/>
      <c r="AH422" s="350"/>
      <c r="AI422" s="350"/>
      <c r="AJ422" s="350"/>
      <c r="AK422" s="350"/>
      <c r="AL422" s="350"/>
      <c r="AM422" s="350"/>
      <c r="AN422" s="350"/>
      <c r="AO422" s="350"/>
      <c r="AP422" s="350"/>
      <c r="AQ422" s="350"/>
      <c r="AR422" s="350"/>
      <c r="AS422" s="350"/>
      <c r="AT422" s="350"/>
      <c r="AU422" s="350"/>
      <c r="AV422" s="350"/>
      <c r="AW422" s="350"/>
      <c r="AX422" s="350"/>
      <c r="AY422" s="350"/>
      <c r="AZ422" s="350"/>
      <c r="BA422" s="350"/>
    </row>
    <row r="423" spans="1:53" x14ac:dyDescent="0.3">
      <c r="A423" s="350"/>
      <c r="B423" s="350"/>
      <c r="C423" s="351"/>
      <c r="D423" s="352"/>
      <c r="E423" s="431"/>
      <c r="F423" s="431"/>
      <c r="G423" s="350"/>
      <c r="H423" s="350"/>
      <c r="I423" s="350"/>
      <c r="J423" s="350"/>
      <c r="K423" s="350"/>
      <c r="L423" s="350"/>
      <c r="M423" s="350"/>
      <c r="N423" s="350"/>
      <c r="O423" s="350"/>
      <c r="P423" s="350"/>
      <c r="Q423" s="353"/>
      <c r="R423" s="354"/>
      <c r="S423" s="350"/>
      <c r="T423" s="350"/>
      <c r="U423" s="350"/>
      <c r="V423" s="350"/>
      <c r="W423" s="350"/>
      <c r="Y423" s="350"/>
      <c r="Z423" s="350"/>
      <c r="AA423" s="350"/>
      <c r="AB423" s="350"/>
      <c r="AC423" s="350"/>
      <c r="AD423" s="350"/>
      <c r="AE423" s="350"/>
      <c r="AF423" s="350"/>
      <c r="AG423" s="350"/>
      <c r="AH423" s="350"/>
      <c r="AI423" s="350"/>
      <c r="AJ423" s="350"/>
      <c r="AK423" s="350"/>
      <c r="AL423" s="350"/>
      <c r="AM423" s="350"/>
      <c r="AN423" s="350"/>
      <c r="AO423" s="350"/>
      <c r="AP423" s="350"/>
      <c r="AQ423" s="350"/>
      <c r="AR423" s="350"/>
      <c r="AS423" s="350"/>
      <c r="AT423" s="350"/>
      <c r="AU423" s="350"/>
      <c r="AV423" s="350"/>
      <c r="AW423" s="350"/>
      <c r="AX423" s="350"/>
      <c r="AY423" s="350"/>
      <c r="AZ423" s="350"/>
      <c r="BA423" s="350"/>
    </row>
    <row r="424" spans="1:53" x14ac:dyDescent="0.3">
      <c r="A424" s="350"/>
      <c r="B424" s="350"/>
      <c r="C424" s="351"/>
      <c r="D424" s="352"/>
      <c r="E424" s="431"/>
      <c r="F424" s="431"/>
      <c r="G424" s="350"/>
      <c r="H424" s="350"/>
      <c r="I424" s="350"/>
      <c r="J424" s="350"/>
      <c r="K424" s="350"/>
      <c r="L424" s="350"/>
      <c r="M424" s="350"/>
      <c r="N424" s="350"/>
      <c r="O424" s="350"/>
      <c r="P424" s="350"/>
      <c r="Q424" s="353"/>
      <c r="R424" s="354"/>
      <c r="S424" s="350"/>
      <c r="T424" s="350"/>
      <c r="U424" s="350"/>
      <c r="V424" s="350"/>
      <c r="W424" s="350"/>
      <c r="Y424" s="350"/>
      <c r="Z424" s="350"/>
      <c r="AA424" s="350"/>
      <c r="AB424" s="350"/>
      <c r="AC424" s="350"/>
      <c r="AD424" s="350"/>
      <c r="AE424" s="350"/>
      <c r="AF424" s="350"/>
      <c r="AG424" s="350"/>
      <c r="AH424" s="350"/>
      <c r="AI424" s="350"/>
      <c r="AJ424" s="350"/>
      <c r="AK424" s="350"/>
      <c r="AL424" s="350"/>
      <c r="AM424" s="350"/>
      <c r="AN424" s="350"/>
      <c r="AO424" s="350"/>
      <c r="AP424" s="350"/>
      <c r="AQ424" s="350"/>
      <c r="AR424" s="350"/>
      <c r="AS424" s="350"/>
      <c r="AT424" s="350"/>
      <c r="AU424" s="350"/>
      <c r="AV424" s="350"/>
      <c r="AW424" s="350"/>
      <c r="AX424" s="350"/>
      <c r="AY424" s="350"/>
      <c r="AZ424" s="350"/>
      <c r="BA424" s="350"/>
    </row>
    <row r="425" spans="1:53" x14ac:dyDescent="0.3">
      <c r="A425" s="350"/>
      <c r="B425" s="350"/>
      <c r="C425" s="351"/>
      <c r="D425" s="352"/>
      <c r="E425" s="431"/>
      <c r="F425" s="431"/>
      <c r="G425" s="350"/>
      <c r="H425" s="350"/>
      <c r="I425" s="350"/>
      <c r="J425" s="350"/>
      <c r="K425" s="350"/>
      <c r="L425" s="350"/>
      <c r="M425" s="350"/>
      <c r="N425" s="350"/>
      <c r="O425" s="350"/>
      <c r="P425" s="350"/>
      <c r="Q425" s="353"/>
      <c r="R425" s="354"/>
      <c r="S425" s="350"/>
      <c r="T425" s="350"/>
      <c r="U425" s="350"/>
      <c r="V425" s="350"/>
      <c r="W425" s="350"/>
      <c r="Y425" s="350"/>
      <c r="Z425" s="350"/>
      <c r="AA425" s="350"/>
      <c r="AB425" s="350"/>
      <c r="AC425" s="350"/>
      <c r="AD425" s="350"/>
      <c r="AE425" s="350"/>
      <c r="AF425" s="350"/>
      <c r="AG425" s="350"/>
      <c r="AH425" s="350"/>
      <c r="AI425" s="350"/>
      <c r="AJ425" s="350"/>
      <c r="AK425" s="350"/>
      <c r="AL425" s="350"/>
      <c r="AM425" s="350"/>
      <c r="AN425" s="350"/>
      <c r="AO425" s="350"/>
      <c r="AP425" s="350"/>
      <c r="AQ425" s="350"/>
      <c r="AR425" s="350"/>
      <c r="AS425" s="350"/>
      <c r="AT425" s="350"/>
      <c r="AU425" s="350"/>
      <c r="AV425" s="350"/>
      <c r="AW425" s="350"/>
      <c r="AX425" s="350"/>
      <c r="AY425" s="350"/>
      <c r="AZ425" s="350"/>
      <c r="BA425" s="350"/>
    </row>
    <row r="426" spans="1:53" x14ac:dyDescent="0.3">
      <c r="A426" s="350"/>
      <c r="B426" s="350"/>
      <c r="C426" s="351"/>
      <c r="D426" s="352"/>
      <c r="E426" s="431"/>
      <c r="F426" s="431"/>
      <c r="G426" s="350"/>
      <c r="H426" s="350"/>
      <c r="I426" s="350"/>
      <c r="J426" s="350"/>
      <c r="K426" s="350"/>
      <c r="L426" s="350"/>
      <c r="M426" s="350"/>
      <c r="N426" s="350"/>
      <c r="O426" s="350"/>
      <c r="P426" s="350"/>
      <c r="Q426" s="353"/>
      <c r="R426" s="354"/>
      <c r="S426" s="350"/>
      <c r="T426" s="350"/>
      <c r="U426" s="350"/>
      <c r="V426" s="350"/>
      <c r="W426" s="350"/>
      <c r="Y426" s="350"/>
      <c r="Z426" s="350"/>
      <c r="AA426" s="350"/>
      <c r="AB426" s="350"/>
      <c r="AC426" s="350"/>
      <c r="AD426" s="350"/>
      <c r="AE426" s="350"/>
      <c r="AF426" s="350"/>
      <c r="AG426" s="350"/>
      <c r="AH426" s="350"/>
      <c r="AI426" s="350"/>
      <c r="AJ426" s="350"/>
      <c r="AK426" s="350"/>
      <c r="AL426" s="350"/>
      <c r="AM426" s="350"/>
      <c r="AN426" s="350"/>
      <c r="AO426" s="350"/>
      <c r="AP426" s="350"/>
      <c r="AQ426" s="350"/>
      <c r="AR426" s="350"/>
      <c r="AS426" s="350"/>
      <c r="AT426" s="350"/>
      <c r="AU426" s="350"/>
      <c r="AV426" s="350"/>
      <c r="AW426" s="350"/>
      <c r="AX426" s="350"/>
      <c r="AY426" s="350"/>
      <c r="AZ426" s="350"/>
      <c r="BA426" s="350"/>
    </row>
    <row r="427" spans="1:53" x14ac:dyDescent="0.3">
      <c r="A427" s="350"/>
      <c r="B427" s="350"/>
      <c r="C427" s="351"/>
      <c r="D427" s="352"/>
      <c r="E427" s="431"/>
      <c r="F427" s="431"/>
      <c r="G427" s="350"/>
      <c r="H427" s="350"/>
      <c r="I427" s="350"/>
      <c r="J427" s="350"/>
      <c r="K427" s="350"/>
      <c r="L427" s="350"/>
      <c r="M427" s="350"/>
      <c r="N427" s="350"/>
      <c r="O427" s="350"/>
      <c r="P427" s="350"/>
      <c r="Q427" s="353"/>
      <c r="R427" s="354"/>
      <c r="S427" s="350"/>
      <c r="T427" s="350"/>
      <c r="U427" s="350"/>
      <c r="V427" s="350"/>
      <c r="W427" s="350"/>
      <c r="Y427" s="350"/>
      <c r="Z427" s="350"/>
      <c r="AA427" s="350"/>
      <c r="AB427" s="350"/>
      <c r="AC427" s="350"/>
      <c r="AD427" s="350"/>
      <c r="AE427" s="350"/>
      <c r="AF427" s="350"/>
      <c r="AG427" s="350"/>
      <c r="AH427" s="350"/>
      <c r="AI427" s="350"/>
      <c r="AJ427" s="350"/>
      <c r="AK427" s="350"/>
      <c r="AL427" s="350"/>
      <c r="AM427" s="350"/>
      <c r="AN427" s="350"/>
      <c r="AO427" s="350"/>
      <c r="AP427" s="350"/>
      <c r="AQ427" s="350"/>
      <c r="AR427" s="350"/>
      <c r="AS427" s="350"/>
      <c r="AT427" s="350"/>
      <c r="AU427" s="350"/>
      <c r="AV427" s="350"/>
      <c r="AW427" s="350"/>
      <c r="AX427" s="350"/>
      <c r="AY427" s="350"/>
      <c r="AZ427" s="350"/>
      <c r="BA427" s="350"/>
    </row>
    <row r="428" spans="1:53" x14ac:dyDescent="0.3">
      <c r="A428" s="350"/>
      <c r="B428" s="350"/>
      <c r="C428" s="351"/>
      <c r="D428" s="352"/>
      <c r="E428" s="431"/>
      <c r="F428" s="431"/>
      <c r="G428" s="350"/>
      <c r="H428" s="350"/>
      <c r="I428" s="350"/>
      <c r="J428" s="350"/>
      <c r="K428" s="350"/>
      <c r="L428" s="350"/>
      <c r="M428" s="350"/>
      <c r="N428" s="350"/>
      <c r="O428" s="350"/>
      <c r="P428" s="350"/>
      <c r="Q428" s="353"/>
      <c r="R428" s="354"/>
      <c r="S428" s="350"/>
      <c r="T428" s="350"/>
      <c r="U428" s="350"/>
      <c r="V428" s="350"/>
      <c r="W428" s="350"/>
      <c r="Y428" s="350"/>
      <c r="Z428" s="350"/>
      <c r="AA428" s="350"/>
      <c r="AB428" s="350"/>
      <c r="AC428" s="350"/>
      <c r="AD428" s="350"/>
      <c r="AE428" s="350"/>
      <c r="AF428" s="350"/>
      <c r="AG428" s="350"/>
      <c r="AH428" s="350"/>
      <c r="AI428" s="350"/>
      <c r="AJ428" s="350"/>
      <c r="AK428" s="350"/>
      <c r="AL428" s="350"/>
      <c r="AM428" s="350"/>
      <c r="AN428" s="350"/>
      <c r="AO428" s="350"/>
      <c r="AP428" s="350"/>
      <c r="AQ428" s="350"/>
      <c r="AR428" s="350"/>
      <c r="AS428" s="350"/>
      <c r="AT428" s="350"/>
      <c r="AU428" s="350"/>
      <c r="AV428" s="350"/>
      <c r="AW428" s="350"/>
      <c r="AX428" s="350"/>
      <c r="AY428" s="350"/>
      <c r="AZ428" s="350"/>
      <c r="BA428" s="350"/>
    </row>
    <row r="429" spans="1:53" x14ac:dyDescent="0.3">
      <c r="A429" s="350"/>
      <c r="B429" s="350"/>
      <c r="C429" s="351"/>
      <c r="D429" s="352"/>
      <c r="E429" s="431"/>
      <c r="F429" s="431"/>
      <c r="G429" s="350"/>
      <c r="H429" s="350"/>
      <c r="I429" s="350"/>
      <c r="J429" s="350"/>
      <c r="K429" s="350"/>
      <c r="L429" s="350"/>
      <c r="M429" s="350"/>
      <c r="N429" s="350"/>
      <c r="O429" s="350"/>
      <c r="P429" s="350"/>
      <c r="Q429" s="353"/>
      <c r="R429" s="354"/>
      <c r="S429" s="350"/>
      <c r="T429" s="350"/>
      <c r="U429" s="350"/>
      <c r="V429" s="350"/>
      <c r="W429" s="350"/>
      <c r="Y429" s="350"/>
      <c r="Z429" s="350"/>
      <c r="AA429" s="350"/>
      <c r="AB429" s="350"/>
      <c r="AC429" s="350"/>
      <c r="AD429" s="350"/>
      <c r="AE429" s="350"/>
      <c r="AF429" s="350"/>
      <c r="AG429" s="350"/>
      <c r="AH429" s="350"/>
      <c r="AI429" s="350"/>
      <c r="AJ429" s="350"/>
      <c r="AK429" s="350"/>
      <c r="AL429" s="350"/>
      <c r="AM429" s="350"/>
      <c r="AN429" s="350"/>
      <c r="AO429" s="350"/>
      <c r="AP429" s="350"/>
      <c r="AQ429" s="350"/>
      <c r="AR429" s="350"/>
      <c r="AS429" s="350"/>
      <c r="AT429" s="350"/>
      <c r="AU429" s="350"/>
      <c r="AV429" s="350"/>
      <c r="AW429" s="350"/>
      <c r="AX429" s="350"/>
      <c r="AY429" s="350"/>
      <c r="AZ429" s="350"/>
      <c r="BA429" s="350"/>
    </row>
    <row r="430" spans="1:53" x14ac:dyDescent="0.3">
      <c r="A430" s="350"/>
      <c r="B430" s="350"/>
      <c r="C430" s="351"/>
      <c r="D430" s="352"/>
      <c r="E430" s="431"/>
      <c r="F430" s="431"/>
      <c r="G430" s="350"/>
      <c r="H430" s="350"/>
      <c r="I430" s="350"/>
      <c r="J430" s="350"/>
      <c r="K430" s="350"/>
      <c r="L430" s="350"/>
      <c r="M430" s="350"/>
      <c r="N430" s="350"/>
      <c r="O430" s="350"/>
      <c r="P430" s="350"/>
      <c r="Q430" s="353"/>
      <c r="R430" s="354"/>
      <c r="S430" s="350"/>
      <c r="T430" s="350"/>
      <c r="U430" s="350"/>
      <c r="V430" s="350"/>
      <c r="W430" s="350"/>
      <c r="Y430" s="350"/>
      <c r="Z430" s="350"/>
      <c r="AA430" s="350"/>
      <c r="AB430" s="350"/>
      <c r="AC430" s="350"/>
      <c r="AD430" s="350"/>
      <c r="AE430" s="350"/>
      <c r="AF430" s="350"/>
      <c r="AG430" s="350"/>
      <c r="AH430" s="350"/>
      <c r="AI430" s="350"/>
      <c r="AJ430" s="350"/>
      <c r="AK430" s="350"/>
      <c r="AL430" s="350"/>
      <c r="AM430" s="350"/>
      <c r="AN430" s="350"/>
      <c r="AO430" s="350"/>
      <c r="AP430" s="350"/>
      <c r="AQ430" s="350"/>
      <c r="AR430" s="350"/>
      <c r="AS430" s="350"/>
      <c r="AT430" s="350"/>
      <c r="AU430" s="350"/>
      <c r="AV430" s="350"/>
      <c r="AW430" s="350"/>
      <c r="AX430" s="350"/>
      <c r="AY430" s="350"/>
      <c r="AZ430" s="350"/>
      <c r="BA430" s="350"/>
    </row>
    <row r="431" spans="1:53" x14ac:dyDescent="0.3">
      <c r="A431" s="350"/>
      <c r="B431" s="350"/>
      <c r="C431" s="351"/>
      <c r="D431" s="352"/>
      <c r="E431" s="431"/>
      <c r="F431" s="431"/>
      <c r="G431" s="350"/>
      <c r="H431" s="350"/>
      <c r="I431" s="350"/>
      <c r="J431" s="350"/>
      <c r="K431" s="350"/>
      <c r="L431" s="350"/>
      <c r="M431" s="350"/>
      <c r="N431" s="350"/>
      <c r="O431" s="350"/>
      <c r="P431" s="350"/>
      <c r="Q431" s="353"/>
      <c r="R431" s="354"/>
      <c r="S431" s="350"/>
      <c r="T431" s="350"/>
      <c r="U431" s="350"/>
      <c r="V431" s="350"/>
      <c r="W431" s="350"/>
      <c r="Y431" s="350"/>
      <c r="Z431" s="350"/>
      <c r="AA431" s="350"/>
      <c r="AB431" s="350"/>
      <c r="AC431" s="350"/>
      <c r="AD431" s="350"/>
      <c r="AE431" s="350"/>
      <c r="AF431" s="350"/>
      <c r="AG431" s="350"/>
      <c r="AH431" s="350"/>
      <c r="AI431" s="350"/>
      <c r="AJ431" s="350"/>
      <c r="AK431" s="350"/>
      <c r="AL431" s="350"/>
      <c r="AM431" s="350"/>
      <c r="AN431" s="350"/>
      <c r="AO431" s="350"/>
      <c r="AP431" s="350"/>
      <c r="AQ431" s="350"/>
      <c r="AR431" s="350"/>
      <c r="AS431" s="350"/>
      <c r="AT431" s="350"/>
      <c r="AU431" s="350"/>
      <c r="AV431" s="350"/>
      <c r="AW431" s="350"/>
      <c r="AX431" s="350"/>
      <c r="AY431" s="350"/>
      <c r="AZ431" s="350"/>
      <c r="BA431" s="350"/>
    </row>
    <row r="432" spans="1:53" x14ac:dyDescent="0.3">
      <c r="A432" s="350"/>
      <c r="B432" s="350"/>
      <c r="C432" s="351"/>
      <c r="D432" s="352"/>
      <c r="E432" s="431"/>
      <c r="F432" s="431"/>
      <c r="G432" s="350"/>
      <c r="H432" s="350"/>
      <c r="I432" s="350"/>
      <c r="J432" s="350"/>
      <c r="K432" s="350"/>
      <c r="L432" s="350"/>
      <c r="M432" s="350"/>
      <c r="N432" s="350"/>
      <c r="O432" s="350"/>
      <c r="P432" s="350"/>
      <c r="Q432" s="353"/>
      <c r="R432" s="354"/>
      <c r="S432" s="350"/>
      <c r="T432" s="350"/>
      <c r="U432" s="350"/>
      <c r="V432" s="350"/>
      <c r="W432" s="350"/>
      <c r="Y432" s="350"/>
      <c r="Z432" s="350"/>
      <c r="AA432" s="350"/>
      <c r="AB432" s="350"/>
      <c r="AC432" s="350"/>
      <c r="AD432" s="350"/>
      <c r="AE432" s="350"/>
      <c r="AF432" s="350"/>
      <c r="AG432" s="350"/>
      <c r="AH432" s="350"/>
      <c r="AI432" s="350"/>
      <c r="AJ432" s="350"/>
      <c r="AK432" s="350"/>
      <c r="AL432" s="350"/>
      <c r="AM432" s="350"/>
      <c r="AN432" s="350"/>
      <c r="AO432" s="350"/>
      <c r="AP432" s="350"/>
      <c r="AQ432" s="350"/>
      <c r="AR432" s="350"/>
      <c r="AS432" s="350"/>
      <c r="AT432" s="350"/>
      <c r="AU432" s="350"/>
      <c r="AV432" s="350"/>
      <c r="AW432" s="350"/>
      <c r="AX432" s="350"/>
      <c r="AY432" s="350"/>
      <c r="AZ432" s="350"/>
      <c r="BA432" s="350"/>
    </row>
    <row r="433" spans="1:53" x14ac:dyDescent="0.3">
      <c r="A433" s="350"/>
      <c r="B433" s="350"/>
      <c r="C433" s="351"/>
      <c r="D433" s="352"/>
      <c r="E433" s="431"/>
      <c r="F433" s="431"/>
      <c r="G433" s="350"/>
      <c r="H433" s="350"/>
      <c r="I433" s="350"/>
      <c r="J433" s="350"/>
      <c r="K433" s="350"/>
      <c r="L433" s="350"/>
      <c r="M433" s="350"/>
      <c r="N433" s="350"/>
      <c r="O433" s="350"/>
      <c r="P433" s="350"/>
      <c r="Q433" s="353"/>
      <c r="R433" s="354"/>
      <c r="S433" s="350"/>
      <c r="T433" s="350"/>
      <c r="U433" s="350"/>
      <c r="V433" s="350"/>
      <c r="W433" s="350"/>
      <c r="Y433" s="350"/>
      <c r="Z433" s="350"/>
      <c r="AA433" s="350"/>
      <c r="AB433" s="350"/>
      <c r="AC433" s="350"/>
      <c r="AD433" s="350"/>
      <c r="AE433" s="350"/>
      <c r="AF433" s="350"/>
      <c r="AG433" s="350"/>
      <c r="AH433" s="350"/>
      <c r="AI433" s="350"/>
      <c r="AJ433" s="350"/>
      <c r="AK433" s="350"/>
      <c r="AL433" s="350"/>
      <c r="AM433" s="350"/>
      <c r="AN433" s="350"/>
      <c r="AO433" s="350"/>
      <c r="AP433" s="350"/>
      <c r="AQ433" s="350"/>
      <c r="AR433" s="350"/>
      <c r="AS433" s="350"/>
      <c r="AT433" s="350"/>
      <c r="AU433" s="350"/>
      <c r="AV433" s="350"/>
      <c r="AW433" s="350"/>
      <c r="AX433" s="350"/>
      <c r="AY433" s="350"/>
      <c r="AZ433" s="350"/>
      <c r="BA433" s="350"/>
    </row>
    <row r="434" spans="1:53" x14ac:dyDescent="0.3">
      <c r="A434" s="350"/>
      <c r="B434" s="350"/>
      <c r="C434" s="351"/>
      <c r="D434" s="352"/>
      <c r="E434" s="431"/>
      <c r="F434" s="431"/>
      <c r="G434" s="350"/>
      <c r="H434" s="350"/>
      <c r="I434" s="350"/>
      <c r="J434" s="350"/>
      <c r="K434" s="350"/>
      <c r="L434" s="350"/>
      <c r="M434" s="350"/>
      <c r="N434" s="350"/>
      <c r="O434" s="350"/>
      <c r="P434" s="350"/>
      <c r="Q434" s="353"/>
      <c r="R434" s="354"/>
      <c r="S434" s="350"/>
      <c r="T434" s="350"/>
      <c r="U434" s="350"/>
      <c r="V434" s="350"/>
      <c r="W434" s="350"/>
      <c r="Y434" s="350"/>
      <c r="Z434" s="350"/>
      <c r="AA434" s="350"/>
      <c r="AB434" s="350"/>
      <c r="AC434" s="350"/>
      <c r="AD434" s="350"/>
      <c r="AE434" s="350"/>
      <c r="AF434" s="350"/>
      <c r="AG434" s="350"/>
      <c r="AH434" s="350"/>
      <c r="AI434" s="350"/>
      <c r="AJ434" s="350"/>
      <c r="AK434" s="350"/>
      <c r="AL434" s="350"/>
      <c r="AM434" s="350"/>
      <c r="AN434" s="350"/>
      <c r="AO434" s="350"/>
      <c r="AP434" s="350"/>
      <c r="AQ434" s="350"/>
      <c r="AR434" s="350"/>
      <c r="AS434" s="350"/>
      <c r="AT434" s="350"/>
      <c r="AU434" s="350"/>
      <c r="AV434" s="350"/>
      <c r="AW434" s="350"/>
      <c r="AX434" s="350"/>
      <c r="AY434" s="350"/>
      <c r="AZ434" s="350"/>
      <c r="BA434" s="350"/>
    </row>
    <row r="435" spans="1:53" x14ac:dyDescent="0.3">
      <c r="A435" s="350"/>
      <c r="B435" s="350"/>
      <c r="C435" s="351"/>
      <c r="D435" s="352"/>
      <c r="E435" s="431"/>
      <c r="F435" s="431"/>
      <c r="G435" s="350"/>
      <c r="H435" s="350"/>
      <c r="I435" s="350"/>
      <c r="J435" s="350"/>
      <c r="K435" s="350"/>
      <c r="L435" s="350"/>
      <c r="M435" s="350"/>
      <c r="N435" s="350"/>
      <c r="O435" s="350"/>
      <c r="P435" s="350"/>
      <c r="Q435" s="353"/>
      <c r="R435" s="354"/>
      <c r="S435" s="350"/>
      <c r="T435" s="350"/>
      <c r="U435" s="350"/>
      <c r="V435" s="350"/>
      <c r="W435" s="350"/>
      <c r="Y435" s="350"/>
      <c r="Z435" s="350"/>
      <c r="AA435" s="350"/>
      <c r="AB435" s="350"/>
      <c r="AC435" s="350"/>
      <c r="AD435" s="350"/>
      <c r="AE435" s="350"/>
      <c r="AF435" s="350"/>
      <c r="AG435" s="350"/>
      <c r="AH435" s="350"/>
      <c r="AI435" s="350"/>
      <c r="AJ435" s="350"/>
      <c r="AK435" s="350"/>
      <c r="AL435" s="350"/>
      <c r="AM435" s="350"/>
      <c r="AN435" s="350"/>
      <c r="AO435" s="350"/>
      <c r="AP435" s="350"/>
      <c r="AQ435" s="350"/>
      <c r="AR435" s="350"/>
      <c r="AS435" s="350"/>
      <c r="AT435" s="350"/>
      <c r="AU435" s="350"/>
      <c r="AV435" s="350"/>
      <c r="AW435" s="350"/>
      <c r="AX435" s="350"/>
      <c r="AY435" s="350"/>
      <c r="AZ435" s="350"/>
      <c r="BA435" s="350"/>
    </row>
    <row r="436" spans="1:53" x14ac:dyDescent="0.3">
      <c r="A436" s="350"/>
      <c r="B436" s="350"/>
      <c r="C436" s="351"/>
      <c r="D436" s="352"/>
      <c r="E436" s="431"/>
      <c r="F436" s="431"/>
      <c r="G436" s="350"/>
      <c r="H436" s="350"/>
      <c r="I436" s="350"/>
      <c r="J436" s="350"/>
      <c r="K436" s="350"/>
      <c r="L436" s="350"/>
      <c r="M436" s="350"/>
      <c r="N436" s="350"/>
      <c r="O436" s="350"/>
      <c r="P436" s="350"/>
      <c r="Q436" s="353"/>
      <c r="R436" s="354"/>
      <c r="S436" s="350"/>
      <c r="T436" s="350"/>
      <c r="U436" s="350"/>
      <c r="V436" s="350"/>
      <c r="W436" s="350"/>
      <c r="Y436" s="350"/>
      <c r="Z436" s="350"/>
      <c r="AA436" s="350"/>
      <c r="AB436" s="350"/>
      <c r="AC436" s="350"/>
      <c r="AD436" s="350"/>
      <c r="AE436" s="350"/>
      <c r="AF436" s="350"/>
      <c r="AG436" s="350"/>
      <c r="AH436" s="350"/>
      <c r="AI436" s="350"/>
      <c r="AJ436" s="350"/>
      <c r="AK436" s="350"/>
      <c r="AL436" s="350"/>
      <c r="AM436" s="350"/>
      <c r="AN436" s="350"/>
      <c r="AO436" s="350"/>
      <c r="AP436" s="350"/>
      <c r="AQ436" s="350"/>
      <c r="AR436" s="350"/>
      <c r="AS436" s="350"/>
      <c r="AT436" s="350"/>
      <c r="AU436" s="350"/>
      <c r="AV436" s="350"/>
      <c r="AW436" s="350"/>
      <c r="AX436" s="350"/>
      <c r="AY436" s="350"/>
      <c r="AZ436" s="350"/>
      <c r="BA436" s="350"/>
    </row>
    <row r="437" spans="1:53" x14ac:dyDescent="0.3">
      <c r="A437" s="350"/>
      <c r="B437" s="350"/>
      <c r="C437" s="351"/>
      <c r="D437" s="352"/>
      <c r="E437" s="431"/>
      <c r="F437" s="431"/>
      <c r="G437" s="350"/>
      <c r="H437" s="350"/>
      <c r="I437" s="350"/>
      <c r="J437" s="350"/>
      <c r="K437" s="350"/>
      <c r="L437" s="350"/>
      <c r="M437" s="350"/>
      <c r="N437" s="350"/>
      <c r="O437" s="350"/>
      <c r="P437" s="350"/>
      <c r="Q437" s="353"/>
      <c r="R437" s="354"/>
      <c r="S437" s="350"/>
      <c r="T437" s="350"/>
      <c r="U437" s="350"/>
      <c r="V437" s="350"/>
      <c r="W437" s="350"/>
      <c r="Y437" s="350"/>
      <c r="Z437" s="350"/>
      <c r="AA437" s="350"/>
      <c r="AB437" s="350"/>
      <c r="AC437" s="350"/>
      <c r="AD437" s="350"/>
      <c r="AE437" s="350"/>
      <c r="AF437" s="350"/>
      <c r="AG437" s="350"/>
      <c r="AH437" s="350"/>
      <c r="AI437" s="350"/>
      <c r="AJ437" s="350"/>
      <c r="AK437" s="350"/>
      <c r="AL437" s="350"/>
      <c r="AM437" s="350"/>
      <c r="AN437" s="350"/>
      <c r="AO437" s="350"/>
      <c r="AP437" s="350"/>
      <c r="AQ437" s="350"/>
      <c r="AR437" s="350"/>
      <c r="AS437" s="350"/>
      <c r="AT437" s="350"/>
      <c r="AU437" s="350"/>
      <c r="AV437" s="350"/>
      <c r="AW437" s="350"/>
      <c r="AX437" s="350"/>
      <c r="AY437" s="350"/>
      <c r="AZ437" s="350"/>
      <c r="BA437" s="350"/>
    </row>
    <row r="438" spans="1:53" x14ac:dyDescent="0.3">
      <c r="A438" s="350"/>
      <c r="B438" s="350"/>
      <c r="C438" s="351"/>
      <c r="D438" s="352"/>
      <c r="E438" s="431"/>
      <c r="F438" s="431"/>
      <c r="G438" s="350"/>
      <c r="H438" s="350"/>
      <c r="I438" s="350"/>
      <c r="J438" s="350"/>
      <c r="K438" s="350"/>
      <c r="L438" s="350"/>
      <c r="M438" s="350"/>
      <c r="N438" s="350"/>
      <c r="O438" s="350"/>
      <c r="P438" s="350"/>
      <c r="Q438" s="353"/>
      <c r="R438" s="354"/>
      <c r="S438" s="350"/>
      <c r="T438" s="350"/>
      <c r="U438" s="350"/>
      <c r="V438" s="350"/>
      <c r="W438" s="350"/>
      <c r="Y438" s="350"/>
      <c r="Z438" s="350"/>
      <c r="AA438" s="350"/>
      <c r="AB438" s="350"/>
      <c r="AC438" s="350"/>
      <c r="AD438" s="350"/>
      <c r="AE438" s="350"/>
      <c r="AF438" s="350"/>
      <c r="AG438" s="350"/>
      <c r="AH438" s="350"/>
      <c r="AI438" s="350"/>
      <c r="AJ438" s="350"/>
      <c r="AK438" s="350"/>
      <c r="AL438" s="350"/>
      <c r="AM438" s="350"/>
      <c r="AN438" s="350"/>
      <c r="AO438" s="350"/>
      <c r="AP438" s="350"/>
      <c r="AQ438" s="350"/>
      <c r="AR438" s="350"/>
      <c r="AS438" s="350"/>
      <c r="AT438" s="350"/>
      <c r="AU438" s="350"/>
      <c r="AV438" s="350"/>
      <c r="AW438" s="350"/>
      <c r="AX438" s="350"/>
      <c r="AY438" s="350"/>
      <c r="AZ438" s="350"/>
      <c r="BA438" s="350"/>
    </row>
    <row r="439" spans="1:53" x14ac:dyDescent="0.3">
      <c r="A439" s="350"/>
      <c r="B439" s="350"/>
      <c r="C439" s="351"/>
      <c r="D439" s="352"/>
      <c r="E439" s="431"/>
      <c r="F439" s="431"/>
      <c r="G439" s="350"/>
      <c r="H439" s="350"/>
      <c r="I439" s="350"/>
      <c r="J439" s="350"/>
      <c r="K439" s="350"/>
      <c r="L439" s="350"/>
      <c r="M439" s="350"/>
      <c r="N439" s="350"/>
      <c r="O439" s="350"/>
      <c r="P439" s="350"/>
      <c r="Q439" s="353"/>
      <c r="R439" s="354"/>
      <c r="S439" s="350"/>
      <c r="T439" s="350"/>
      <c r="U439" s="350"/>
      <c r="V439" s="350"/>
      <c r="W439" s="350"/>
      <c r="Y439" s="350"/>
      <c r="Z439" s="350"/>
      <c r="AA439" s="350"/>
      <c r="AB439" s="350"/>
      <c r="AC439" s="350"/>
      <c r="AD439" s="350"/>
      <c r="AE439" s="350"/>
      <c r="AF439" s="350"/>
      <c r="AG439" s="350"/>
      <c r="AH439" s="350"/>
      <c r="AI439" s="350"/>
      <c r="AJ439" s="350"/>
      <c r="AK439" s="350"/>
      <c r="AL439" s="350"/>
      <c r="AM439" s="350"/>
      <c r="AN439" s="350"/>
      <c r="AO439" s="350"/>
      <c r="AP439" s="350"/>
      <c r="AQ439" s="350"/>
      <c r="AR439" s="350"/>
      <c r="AS439" s="350"/>
      <c r="AT439" s="350"/>
      <c r="AU439" s="350"/>
      <c r="AV439" s="350"/>
      <c r="AW439" s="350"/>
      <c r="AX439" s="350"/>
      <c r="AY439" s="350"/>
      <c r="AZ439" s="350"/>
      <c r="BA439" s="350"/>
    </row>
    <row r="440" spans="1:53" x14ac:dyDescent="0.3">
      <c r="A440" s="350"/>
      <c r="B440" s="350"/>
      <c r="C440" s="351"/>
      <c r="D440" s="352"/>
      <c r="E440" s="431"/>
      <c r="F440" s="431"/>
      <c r="G440" s="350"/>
      <c r="H440" s="350"/>
      <c r="I440" s="350"/>
      <c r="J440" s="350"/>
      <c r="K440" s="350"/>
      <c r="L440" s="350"/>
      <c r="M440" s="350"/>
      <c r="N440" s="350"/>
      <c r="O440" s="350"/>
      <c r="P440" s="350"/>
      <c r="Q440" s="353"/>
      <c r="R440" s="354"/>
      <c r="S440" s="350"/>
      <c r="T440" s="350"/>
      <c r="U440" s="350"/>
      <c r="V440" s="350"/>
      <c r="W440" s="350"/>
      <c r="Y440" s="350"/>
      <c r="Z440" s="350"/>
      <c r="AA440" s="350"/>
      <c r="AB440" s="350"/>
      <c r="AC440" s="350"/>
      <c r="AD440" s="350"/>
      <c r="AE440" s="350"/>
      <c r="AF440" s="350"/>
      <c r="AG440" s="350"/>
      <c r="AH440" s="350"/>
      <c r="AI440" s="350"/>
      <c r="AJ440" s="350"/>
      <c r="AK440" s="350"/>
      <c r="AL440" s="350"/>
      <c r="AM440" s="350"/>
      <c r="AN440" s="350"/>
      <c r="AO440" s="350"/>
      <c r="AP440" s="350"/>
      <c r="AQ440" s="350"/>
      <c r="AR440" s="350"/>
      <c r="AS440" s="350"/>
      <c r="AT440" s="350"/>
      <c r="AU440" s="350"/>
      <c r="AV440" s="350"/>
      <c r="AW440" s="350"/>
      <c r="AX440" s="350"/>
      <c r="AY440" s="350"/>
      <c r="AZ440" s="350"/>
      <c r="BA440" s="350"/>
    </row>
    <row r="441" spans="1:53" x14ac:dyDescent="0.3">
      <c r="A441" s="350"/>
      <c r="B441" s="350"/>
      <c r="C441" s="351"/>
      <c r="D441" s="352"/>
      <c r="E441" s="431"/>
      <c r="F441" s="431"/>
      <c r="G441" s="350"/>
      <c r="H441" s="350"/>
      <c r="I441" s="350"/>
      <c r="J441" s="350"/>
      <c r="K441" s="350"/>
      <c r="L441" s="350"/>
      <c r="M441" s="350"/>
      <c r="N441" s="350"/>
      <c r="O441" s="350"/>
      <c r="P441" s="350"/>
      <c r="Q441" s="353"/>
      <c r="R441" s="354"/>
      <c r="S441" s="350"/>
      <c r="T441" s="350"/>
      <c r="U441" s="350"/>
      <c r="V441" s="350"/>
      <c r="W441" s="350"/>
      <c r="Y441" s="350"/>
      <c r="Z441" s="350"/>
      <c r="AA441" s="350"/>
      <c r="AB441" s="350"/>
      <c r="AC441" s="350"/>
      <c r="AD441" s="350"/>
      <c r="AE441" s="350"/>
      <c r="AF441" s="350"/>
      <c r="AG441" s="350"/>
      <c r="AH441" s="350"/>
      <c r="AI441" s="350"/>
      <c r="AJ441" s="350"/>
      <c r="AK441" s="350"/>
      <c r="AL441" s="350"/>
      <c r="AM441" s="350"/>
      <c r="AN441" s="350"/>
      <c r="AO441" s="350"/>
      <c r="AP441" s="350"/>
      <c r="AQ441" s="350"/>
      <c r="AR441" s="350"/>
      <c r="AS441" s="350"/>
      <c r="AT441" s="350"/>
      <c r="AU441" s="350"/>
      <c r="AV441" s="350"/>
      <c r="AW441" s="350"/>
      <c r="AX441" s="350"/>
      <c r="AY441" s="350"/>
      <c r="AZ441" s="350"/>
      <c r="BA441" s="350"/>
    </row>
    <row r="442" spans="1:53" x14ac:dyDescent="0.3">
      <c r="A442" s="350"/>
      <c r="B442" s="350"/>
      <c r="C442" s="351"/>
      <c r="D442" s="352"/>
      <c r="E442" s="431"/>
      <c r="F442" s="431"/>
      <c r="G442" s="350"/>
      <c r="H442" s="350"/>
      <c r="I442" s="350"/>
      <c r="J442" s="350"/>
      <c r="K442" s="350"/>
      <c r="L442" s="350"/>
      <c r="M442" s="350"/>
      <c r="N442" s="350"/>
      <c r="O442" s="350"/>
      <c r="P442" s="350"/>
      <c r="Q442" s="353"/>
      <c r="R442" s="354"/>
      <c r="S442" s="350"/>
      <c r="T442" s="350"/>
      <c r="U442" s="350"/>
      <c r="V442" s="350"/>
      <c r="W442" s="350"/>
      <c r="Y442" s="350"/>
      <c r="Z442" s="350"/>
      <c r="AA442" s="350"/>
      <c r="AB442" s="350"/>
      <c r="AC442" s="350"/>
      <c r="AD442" s="350"/>
      <c r="AE442" s="350"/>
      <c r="AF442" s="350"/>
      <c r="AG442" s="350"/>
      <c r="AH442" s="350"/>
      <c r="AI442" s="350"/>
      <c r="AJ442" s="350"/>
      <c r="AK442" s="350"/>
      <c r="AL442" s="350"/>
      <c r="AM442" s="350"/>
      <c r="AN442" s="350"/>
      <c r="AO442" s="350"/>
      <c r="AP442" s="350"/>
      <c r="AQ442" s="350"/>
      <c r="AR442" s="350"/>
      <c r="AS442" s="350"/>
      <c r="AT442" s="350"/>
      <c r="AU442" s="350"/>
      <c r="AV442" s="350"/>
      <c r="AW442" s="350"/>
      <c r="AX442" s="350"/>
      <c r="AY442" s="350"/>
      <c r="AZ442" s="350"/>
      <c r="BA442" s="350"/>
    </row>
    <row r="443" spans="1:53" x14ac:dyDescent="0.3">
      <c r="A443" s="350"/>
      <c r="B443" s="350"/>
      <c r="C443" s="351"/>
      <c r="D443" s="352"/>
      <c r="E443" s="431"/>
      <c r="F443" s="431"/>
      <c r="G443" s="350"/>
      <c r="H443" s="350"/>
      <c r="I443" s="350"/>
      <c r="J443" s="350"/>
      <c r="K443" s="350"/>
      <c r="L443" s="350"/>
      <c r="M443" s="350"/>
      <c r="N443" s="350"/>
      <c r="O443" s="350"/>
      <c r="P443" s="350"/>
      <c r="Q443" s="353"/>
      <c r="R443" s="354"/>
      <c r="S443" s="350"/>
      <c r="T443" s="350"/>
      <c r="U443" s="350"/>
      <c r="V443" s="350"/>
      <c r="W443" s="350"/>
      <c r="Y443" s="350"/>
      <c r="Z443" s="350"/>
      <c r="AA443" s="350"/>
      <c r="AB443" s="350"/>
      <c r="AC443" s="350"/>
      <c r="AD443" s="350"/>
      <c r="AE443" s="350"/>
      <c r="AF443" s="350"/>
      <c r="AG443" s="350"/>
      <c r="AH443" s="350"/>
      <c r="AI443" s="350"/>
      <c r="AJ443" s="350"/>
      <c r="AK443" s="350"/>
      <c r="AL443" s="350"/>
      <c r="AM443" s="350"/>
      <c r="AN443" s="350"/>
      <c r="AO443" s="350"/>
      <c r="AP443" s="350"/>
      <c r="AQ443" s="350"/>
      <c r="AR443" s="350"/>
      <c r="AS443" s="350"/>
      <c r="AT443" s="350"/>
      <c r="AU443" s="350"/>
      <c r="AV443" s="350"/>
      <c r="AW443" s="350"/>
      <c r="AX443" s="350"/>
      <c r="AY443" s="350"/>
      <c r="AZ443" s="350"/>
      <c r="BA443" s="350"/>
    </row>
    <row r="444" spans="1:53" x14ac:dyDescent="0.3">
      <c r="A444" s="350"/>
      <c r="B444" s="350"/>
      <c r="C444" s="351"/>
      <c r="D444" s="352"/>
      <c r="E444" s="431"/>
      <c r="F444" s="431"/>
      <c r="G444" s="350"/>
      <c r="H444" s="350"/>
      <c r="I444" s="350"/>
      <c r="J444" s="350"/>
      <c r="K444" s="350"/>
      <c r="L444" s="350"/>
      <c r="M444" s="350"/>
      <c r="N444" s="350"/>
      <c r="O444" s="350"/>
      <c r="P444" s="350"/>
      <c r="Q444" s="353"/>
      <c r="R444" s="354"/>
      <c r="S444" s="350"/>
      <c r="T444" s="350"/>
      <c r="U444" s="350"/>
      <c r="V444" s="350"/>
      <c r="W444" s="350"/>
      <c r="Y444" s="350"/>
      <c r="Z444" s="350"/>
      <c r="AA444" s="350"/>
      <c r="AB444" s="350"/>
      <c r="AC444" s="350"/>
      <c r="AD444" s="350"/>
      <c r="AE444" s="350"/>
      <c r="AF444" s="350"/>
      <c r="AG444" s="350"/>
      <c r="AH444" s="350"/>
      <c r="AI444" s="350"/>
      <c r="AJ444" s="350"/>
      <c r="AK444" s="350"/>
      <c r="AL444" s="350"/>
      <c r="AM444" s="350"/>
      <c r="AN444" s="350"/>
      <c r="AO444" s="350"/>
      <c r="AP444" s="350"/>
      <c r="AQ444" s="350"/>
      <c r="AR444" s="350"/>
      <c r="AS444" s="350"/>
      <c r="AT444" s="350"/>
      <c r="AU444" s="350"/>
      <c r="AV444" s="350"/>
      <c r="AW444" s="350"/>
      <c r="AX444" s="350"/>
      <c r="AY444" s="350"/>
      <c r="AZ444" s="350"/>
      <c r="BA444" s="350"/>
    </row>
    <row r="445" spans="1:53" x14ac:dyDescent="0.3">
      <c r="A445" s="350"/>
      <c r="B445" s="350"/>
      <c r="C445" s="351"/>
      <c r="D445" s="352"/>
      <c r="E445" s="431"/>
      <c r="F445" s="431"/>
      <c r="G445" s="350"/>
      <c r="H445" s="350"/>
      <c r="I445" s="350"/>
      <c r="J445" s="350"/>
      <c r="K445" s="350"/>
      <c r="L445" s="350"/>
      <c r="M445" s="350"/>
      <c r="N445" s="350"/>
      <c r="O445" s="350"/>
      <c r="P445" s="350"/>
      <c r="Q445" s="353"/>
      <c r="R445" s="354"/>
      <c r="S445" s="350"/>
      <c r="T445" s="350"/>
      <c r="U445" s="350"/>
      <c r="V445" s="350"/>
      <c r="W445" s="350"/>
      <c r="Y445" s="350"/>
      <c r="Z445" s="350"/>
      <c r="AA445" s="350"/>
      <c r="AB445" s="350"/>
      <c r="AC445" s="350"/>
      <c r="AD445" s="350"/>
      <c r="AE445" s="350"/>
      <c r="AF445" s="350"/>
      <c r="AG445" s="350"/>
      <c r="AH445" s="350"/>
      <c r="AI445" s="350"/>
      <c r="AJ445" s="350"/>
      <c r="AK445" s="350"/>
      <c r="AL445" s="350"/>
      <c r="AM445" s="350"/>
      <c r="AN445" s="350"/>
      <c r="AO445" s="350"/>
      <c r="AP445" s="350"/>
      <c r="AQ445" s="350"/>
      <c r="AR445" s="350"/>
      <c r="AS445" s="350"/>
      <c r="AT445" s="350"/>
      <c r="AU445" s="350"/>
      <c r="AV445" s="350"/>
      <c r="AW445" s="350"/>
      <c r="AX445" s="350"/>
      <c r="AY445" s="350"/>
      <c r="AZ445" s="350"/>
      <c r="BA445" s="350"/>
    </row>
    <row r="446" spans="1:53" x14ac:dyDescent="0.3">
      <c r="A446" s="350"/>
      <c r="B446" s="350"/>
      <c r="C446" s="351"/>
      <c r="D446" s="352"/>
      <c r="E446" s="431"/>
      <c r="F446" s="431"/>
      <c r="G446" s="350"/>
      <c r="H446" s="350"/>
      <c r="I446" s="350"/>
      <c r="J446" s="350"/>
      <c r="K446" s="350"/>
      <c r="L446" s="350"/>
      <c r="M446" s="350"/>
      <c r="N446" s="350"/>
      <c r="O446" s="350"/>
      <c r="P446" s="350"/>
      <c r="Q446" s="353"/>
      <c r="R446" s="354"/>
      <c r="S446" s="350"/>
      <c r="T446" s="350"/>
      <c r="U446" s="350"/>
      <c r="V446" s="350"/>
      <c r="W446" s="350"/>
      <c r="Y446" s="350"/>
      <c r="Z446" s="350"/>
      <c r="AA446" s="350"/>
      <c r="AB446" s="350"/>
      <c r="AC446" s="350"/>
      <c r="AD446" s="350"/>
      <c r="AE446" s="350"/>
      <c r="AF446" s="350"/>
      <c r="AG446" s="350"/>
      <c r="AH446" s="350"/>
      <c r="AI446" s="350"/>
      <c r="AJ446" s="350"/>
      <c r="AK446" s="350"/>
      <c r="AL446" s="350"/>
      <c r="AM446" s="350"/>
      <c r="AN446" s="350"/>
      <c r="AO446" s="350"/>
      <c r="AP446" s="350"/>
      <c r="AQ446" s="350"/>
      <c r="AR446" s="350"/>
      <c r="AS446" s="350"/>
      <c r="AT446" s="350"/>
      <c r="AU446" s="350"/>
      <c r="AV446" s="350"/>
      <c r="AW446" s="350"/>
      <c r="AX446" s="350"/>
      <c r="AY446" s="350"/>
      <c r="AZ446" s="350"/>
      <c r="BA446" s="350"/>
    </row>
    <row r="447" spans="1:53" x14ac:dyDescent="0.3">
      <c r="A447" s="350"/>
      <c r="B447" s="350"/>
      <c r="C447" s="351"/>
      <c r="D447" s="352"/>
      <c r="E447" s="431"/>
      <c r="F447" s="431"/>
      <c r="G447" s="350"/>
      <c r="H447" s="350"/>
      <c r="I447" s="350"/>
      <c r="J447" s="350"/>
      <c r="K447" s="350"/>
      <c r="L447" s="350"/>
      <c r="M447" s="350"/>
      <c r="N447" s="350"/>
      <c r="O447" s="350"/>
      <c r="P447" s="350"/>
      <c r="Q447" s="353"/>
      <c r="R447" s="354"/>
      <c r="S447" s="350"/>
      <c r="T447" s="350"/>
      <c r="U447" s="350"/>
      <c r="V447" s="350"/>
      <c r="W447" s="350"/>
      <c r="Y447" s="350"/>
      <c r="Z447" s="350"/>
      <c r="AA447" s="350"/>
      <c r="AB447" s="350"/>
      <c r="AC447" s="350"/>
      <c r="AD447" s="350"/>
      <c r="AE447" s="350"/>
      <c r="AF447" s="350"/>
      <c r="AG447" s="350"/>
      <c r="AH447" s="350"/>
      <c r="AI447" s="350"/>
      <c r="AJ447" s="350"/>
      <c r="AK447" s="350"/>
      <c r="AL447" s="350"/>
      <c r="AM447" s="350"/>
      <c r="AN447" s="350"/>
      <c r="AO447" s="350"/>
      <c r="AP447" s="350"/>
      <c r="AQ447" s="350"/>
      <c r="AR447" s="350"/>
      <c r="AS447" s="350"/>
      <c r="AT447" s="350"/>
      <c r="AU447" s="350"/>
      <c r="AV447" s="350"/>
      <c r="AW447" s="350"/>
      <c r="AX447" s="350"/>
      <c r="AY447" s="350"/>
      <c r="AZ447" s="350"/>
      <c r="BA447" s="350"/>
    </row>
    <row r="448" spans="1:53" x14ac:dyDescent="0.3">
      <c r="A448" s="350"/>
      <c r="B448" s="350"/>
      <c r="C448" s="351"/>
      <c r="D448" s="352"/>
      <c r="E448" s="431"/>
      <c r="F448" s="431"/>
      <c r="G448" s="350"/>
      <c r="H448" s="350"/>
      <c r="I448" s="350"/>
      <c r="J448" s="350"/>
      <c r="K448" s="350"/>
      <c r="L448" s="350"/>
      <c r="M448" s="350"/>
      <c r="N448" s="350"/>
      <c r="O448" s="350"/>
      <c r="P448" s="350"/>
      <c r="Q448" s="353"/>
      <c r="R448" s="354"/>
      <c r="S448" s="350"/>
      <c r="T448" s="350"/>
      <c r="U448" s="350"/>
      <c r="V448" s="350"/>
      <c r="W448" s="350"/>
      <c r="Y448" s="350"/>
      <c r="Z448" s="350"/>
      <c r="AA448" s="350"/>
      <c r="AB448" s="350"/>
      <c r="AC448" s="350"/>
      <c r="AD448" s="350"/>
      <c r="AE448" s="350"/>
      <c r="AF448" s="350"/>
      <c r="AG448" s="350"/>
      <c r="AH448" s="350"/>
      <c r="AI448" s="350"/>
      <c r="AJ448" s="350"/>
      <c r="AK448" s="350"/>
      <c r="AL448" s="350"/>
      <c r="AM448" s="350"/>
      <c r="AN448" s="350"/>
      <c r="AO448" s="350"/>
      <c r="AP448" s="350"/>
      <c r="AQ448" s="350"/>
      <c r="AR448" s="350"/>
      <c r="AS448" s="350"/>
      <c r="AT448" s="350"/>
      <c r="AU448" s="350"/>
      <c r="AV448" s="350"/>
      <c r="AW448" s="350"/>
      <c r="AX448" s="350"/>
      <c r="AY448" s="350"/>
      <c r="AZ448" s="350"/>
      <c r="BA448" s="350"/>
    </row>
    <row r="449" spans="1:53" x14ac:dyDescent="0.3">
      <c r="A449" s="350"/>
      <c r="B449" s="350"/>
      <c r="C449" s="351"/>
      <c r="D449" s="352"/>
      <c r="E449" s="431"/>
      <c r="F449" s="431"/>
      <c r="G449" s="350"/>
      <c r="H449" s="350"/>
      <c r="I449" s="350"/>
      <c r="J449" s="350"/>
      <c r="K449" s="350"/>
      <c r="L449" s="350"/>
      <c r="M449" s="350"/>
      <c r="N449" s="350"/>
      <c r="O449" s="350"/>
      <c r="P449" s="350"/>
      <c r="Q449" s="353"/>
      <c r="R449" s="354"/>
      <c r="S449" s="350"/>
      <c r="T449" s="350"/>
      <c r="U449" s="350"/>
      <c r="V449" s="350"/>
      <c r="W449" s="350"/>
      <c r="Y449" s="350"/>
      <c r="Z449" s="350"/>
      <c r="AA449" s="350"/>
      <c r="AB449" s="350"/>
      <c r="AC449" s="350"/>
      <c r="AD449" s="350"/>
      <c r="AE449" s="350"/>
      <c r="AF449" s="350"/>
      <c r="AG449" s="350"/>
      <c r="AH449" s="350"/>
      <c r="AI449" s="350"/>
      <c r="AJ449" s="350"/>
      <c r="AK449" s="350"/>
      <c r="AL449" s="350"/>
      <c r="AM449" s="350"/>
      <c r="AN449" s="350"/>
      <c r="AO449" s="350"/>
      <c r="AP449" s="350"/>
      <c r="AQ449" s="350"/>
      <c r="AR449" s="350"/>
      <c r="AS449" s="350"/>
      <c r="AT449" s="350"/>
      <c r="AU449" s="350"/>
      <c r="AV449" s="350"/>
      <c r="AW449" s="350"/>
      <c r="AX449" s="350"/>
      <c r="AY449" s="350"/>
      <c r="AZ449" s="350"/>
      <c r="BA449" s="350"/>
    </row>
    <row r="450" spans="1:53" x14ac:dyDescent="0.3">
      <c r="A450" s="350"/>
      <c r="B450" s="350"/>
      <c r="C450" s="351"/>
      <c r="D450" s="352"/>
      <c r="E450" s="431"/>
      <c r="F450" s="431"/>
      <c r="G450" s="350"/>
      <c r="H450" s="350"/>
      <c r="I450" s="350"/>
      <c r="J450" s="350"/>
      <c r="K450" s="350"/>
      <c r="L450" s="350"/>
      <c r="M450" s="350"/>
      <c r="N450" s="350"/>
      <c r="O450" s="350"/>
      <c r="P450" s="350"/>
      <c r="Q450" s="353"/>
      <c r="R450" s="354"/>
      <c r="S450" s="350"/>
      <c r="T450" s="350"/>
      <c r="U450" s="350"/>
      <c r="V450" s="350"/>
      <c r="W450" s="350"/>
      <c r="Y450" s="350"/>
      <c r="Z450" s="350"/>
      <c r="AA450" s="350"/>
      <c r="AB450" s="350"/>
      <c r="AC450" s="350"/>
      <c r="AD450" s="350"/>
      <c r="AE450" s="350"/>
      <c r="AF450" s="350"/>
      <c r="AG450" s="350"/>
      <c r="AH450" s="350"/>
      <c r="AI450" s="350"/>
      <c r="AJ450" s="350"/>
      <c r="AK450" s="350"/>
      <c r="AL450" s="350"/>
      <c r="AM450" s="350"/>
      <c r="AN450" s="350"/>
      <c r="AO450" s="350"/>
      <c r="AP450" s="350"/>
      <c r="AQ450" s="350"/>
      <c r="AR450" s="350"/>
      <c r="AS450" s="350"/>
      <c r="AT450" s="350"/>
      <c r="AU450" s="350"/>
      <c r="AV450" s="350"/>
      <c r="AW450" s="350"/>
      <c r="AX450" s="350"/>
      <c r="AY450" s="350"/>
      <c r="AZ450" s="350"/>
      <c r="BA450" s="350"/>
    </row>
    <row r="451" spans="1:53" x14ac:dyDescent="0.3">
      <c r="A451" s="350"/>
      <c r="B451" s="350"/>
      <c r="C451" s="351"/>
      <c r="D451" s="352"/>
      <c r="E451" s="431"/>
      <c r="F451" s="431"/>
      <c r="G451" s="350"/>
      <c r="H451" s="350"/>
      <c r="I451" s="350"/>
      <c r="J451" s="350"/>
      <c r="K451" s="350"/>
      <c r="L451" s="350"/>
      <c r="M451" s="350"/>
      <c r="N451" s="350"/>
      <c r="O451" s="350"/>
      <c r="P451" s="350"/>
      <c r="Q451" s="353"/>
      <c r="R451" s="354"/>
      <c r="S451" s="350"/>
      <c r="T451" s="350"/>
      <c r="U451" s="350"/>
      <c r="V451" s="350"/>
      <c r="W451" s="350"/>
      <c r="Y451" s="350"/>
      <c r="Z451" s="350"/>
      <c r="AA451" s="350"/>
      <c r="AB451" s="350"/>
      <c r="AC451" s="350"/>
      <c r="AD451" s="350"/>
      <c r="AE451" s="350"/>
      <c r="AF451" s="350"/>
      <c r="AG451" s="350"/>
      <c r="AH451" s="350"/>
      <c r="AI451" s="350"/>
      <c r="AJ451" s="350"/>
      <c r="AK451" s="350"/>
      <c r="AL451" s="350"/>
      <c r="AM451" s="350"/>
      <c r="AN451" s="350"/>
      <c r="AO451" s="350"/>
      <c r="AP451" s="350"/>
      <c r="AQ451" s="350"/>
      <c r="AR451" s="350"/>
      <c r="AS451" s="350"/>
      <c r="AT451" s="350"/>
      <c r="AU451" s="350"/>
      <c r="AV451" s="350"/>
      <c r="AW451" s="350"/>
      <c r="AX451" s="350"/>
      <c r="AY451" s="350"/>
      <c r="AZ451" s="350"/>
      <c r="BA451" s="350"/>
    </row>
    <row r="452" spans="1:53" x14ac:dyDescent="0.3">
      <c r="A452" s="350"/>
      <c r="B452" s="350"/>
      <c r="C452" s="351"/>
      <c r="D452" s="352"/>
      <c r="E452" s="431"/>
      <c r="F452" s="431"/>
      <c r="G452" s="350"/>
      <c r="H452" s="350"/>
      <c r="I452" s="350"/>
      <c r="J452" s="350"/>
      <c r="K452" s="350"/>
      <c r="L452" s="350"/>
      <c r="M452" s="350"/>
      <c r="N452" s="350"/>
      <c r="O452" s="350"/>
      <c r="P452" s="350"/>
      <c r="Q452" s="353"/>
      <c r="R452" s="354"/>
      <c r="S452" s="350"/>
      <c r="T452" s="350"/>
      <c r="U452" s="350"/>
      <c r="V452" s="350"/>
      <c r="W452" s="350"/>
      <c r="Y452" s="350"/>
      <c r="Z452" s="350"/>
      <c r="AA452" s="350"/>
      <c r="AB452" s="350"/>
      <c r="AC452" s="350"/>
      <c r="AD452" s="350"/>
      <c r="AE452" s="350"/>
      <c r="AF452" s="350"/>
      <c r="AG452" s="350"/>
      <c r="AH452" s="350"/>
      <c r="AI452" s="350"/>
      <c r="AJ452" s="350"/>
      <c r="AK452" s="350"/>
      <c r="AL452" s="350"/>
      <c r="AM452" s="350"/>
      <c r="AN452" s="350"/>
      <c r="AO452" s="350"/>
      <c r="AP452" s="350"/>
      <c r="AQ452" s="350"/>
      <c r="AR452" s="350"/>
      <c r="AS452" s="350"/>
      <c r="AT452" s="350"/>
      <c r="AU452" s="350"/>
      <c r="AV452" s="350"/>
      <c r="AW452" s="350"/>
      <c r="AX452" s="350"/>
      <c r="AY452" s="350"/>
      <c r="AZ452" s="350"/>
      <c r="BA452" s="350"/>
    </row>
    <row r="453" spans="1:53" x14ac:dyDescent="0.3">
      <c r="A453" s="350"/>
      <c r="B453" s="350"/>
      <c r="C453" s="351"/>
      <c r="D453" s="352"/>
      <c r="E453" s="431"/>
      <c r="F453" s="431"/>
      <c r="G453" s="350"/>
      <c r="H453" s="350"/>
      <c r="I453" s="350"/>
      <c r="J453" s="350"/>
      <c r="K453" s="350"/>
      <c r="L453" s="350"/>
      <c r="M453" s="350"/>
      <c r="N453" s="350"/>
      <c r="O453" s="350"/>
      <c r="P453" s="350"/>
      <c r="Q453" s="353"/>
      <c r="R453" s="354"/>
      <c r="S453" s="350"/>
      <c r="T453" s="350"/>
      <c r="U453" s="350"/>
      <c r="V453" s="350"/>
      <c r="W453" s="350"/>
      <c r="Y453" s="350"/>
      <c r="Z453" s="350"/>
      <c r="AA453" s="350"/>
      <c r="AB453" s="350"/>
      <c r="AC453" s="350"/>
      <c r="AD453" s="350"/>
      <c r="AE453" s="350"/>
      <c r="AF453" s="350"/>
      <c r="AG453" s="350"/>
      <c r="AH453" s="350"/>
      <c r="AI453" s="350"/>
      <c r="AJ453" s="350"/>
      <c r="AK453" s="350"/>
      <c r="AL453" s="350"/>
      <c r="AM453" s="350"/>
      <c r="AN453" s="350"/>
      <c r="AO453" s="350"/>
      <c r="AP453" s="350"/>
      <c r="AQ453" s="350"/>
      <c r="AR453" s="350"/>
      <c r="AS453" s="350"/>
      <c r="AT453" s="350"/>
      <c r="AU453" s="350"/>
      <c r="AV453" s="350"/>
      <c r="AW453" s="350"/>
      <c r="AX453" s="350"/>
      <c r="AY453" s="350"/>
      <c r="AZ453" s="350"/>
      <c r="BA453" s="350"/>
    </row>
    <row r="454" spans="1:53" x14ac:dyDescent="0.3">
      <c r="A454" s="350"/>
      <c r="B454" s="350"/>
      <c r="C454" s="351"/>
      <c r="D454" s="352"/>
      <c r="E454" s="431"/>
      <c r="F454" s="431"/>
      <c r="G454" s="350"/>
      <c r="H454" s="350"/>
      <c r="I454" s="350"/>
      <c r="J454" s="350"/>
      <c r="K454" s="350"/>
      <c r="L454" s="350"/>
      <c r="M454" s="350"/>
      <c r="N454" s="350"/>
      <c r="O454" s="350"/>
      <c r="P454" s="350"/>
      <c r="Q454" s="353"/>
      <c r="R454" s="354"/>
      <c r="S454" s="350"/>
      <c r="T454" s="350"/>
      <c r="U454" s="350"/>
      <c r="V454" s="350"/>
      <c r="W454" s="350"/>
      <c r="Y454" s="350"/>
      <c r="Z454" s="350"/>
      <c r="AA454" s="350"/>
      <c r="AB454" s="350"/>
      <c r="AC454" s="350"/>
      <c r="AD454" s="350"/>
      <c r="AE454" s="350"/>
      <c r="AF454" s="350"/>
      <c r="AG454" s="350"/>
      <c r="AH454" s="350"/>
      <c r="AI454" s="350"/>
      <c r="AJ454" s="350"/>
      <c r="AK454" s="350"/>
      <c r="AL454" s="350"/>
      <c r="AM454" s="350"/>
      <c r="AN454" s="350"/>
      <c r="AO454" s="350"/>
      <c r="AP454" s="350"/>
      <c r="AQ454" s="350"/>
      <c r="AR454" s="350"/>
      <c r="AS454" s="350"/>
      <c r="AT454" s="350"/>
      <c r="AU454" s="350"/>
      <c r="AV454" s="350"/>
      <c r="AW454" s="350"/>
      <c r="AX454" s="350"/>
      <c r="AY454" s="350"/>
      <c r="AZ454" s="350"/>
      <c r="BA454" s="350"/>
    </row>
    <row r="455" spans="1:53" x14ac:dyDescent="0.3">
      <c r="A455" s="350"/>
      <c r="B455" s="350"/>
      <c r="C455" s="351"/>
      <c r="D455" s="352"/>
      <c r="E455" s="431"/>
      <c r="F455" s="431"/>
      <c r="G455" s="350"/>
      <c r="H455" s="350"/>
      <c r="I455" s="350"/>
      <c r="J455" s="350"/>
      <c r="K455" s="350"/>
      <c r="L455" s="350"/>
      <c r="M455" s="350"/>
      <c r="N455" s="350"/>
      <c r="O455" s="350"/>
      <c r="P455" s="350"/>
      <c r="Q455" s="353"/>
      <c r="R455" s="354"/>
      <c r="S455" s="350"/>
      <c r="T455" s="350"/>
      <c r="U455" s="350"/>
      <c r="V455" s="350"/>
      <c r="W455" s="350"/>
      <c r="Y455" s="350"/>
      <c r="Z455" s="350"/>
      <c r="AA455" s="350"/>
      <c r="AB455" s="350"/>
      <c r="AC455" s="350"/>
      <c r="AD455" s="350"/>
      <c r="AE455" s="350"/>
      <c r="AF455" s="350"/>
      <c r="AG455" s="350"/>
      <c r="AH455" s="350"/>
      <c r="AI455" s="350"/>
      <c r="AJ455" s="350"/>
      <c r="AK455" s="350"/>
      <c r="AL455" s="350"/>
      <c r="AM455" s="350"/>
      <c r="AN455" s="350"/>
      <c r="AO455" s="350"/>
      <c r="AP455" s="350"/>
      <c r="AQ455" s="350"/>
      <c r="AR455" s="350"/>
      <c r="AS455" s="350"/>
      <c r="AT455" s="350"/>
      <c r="AU455" s="350"/>
      <c r="AV455" s="350"/>
      <c r="AW455" s="350"/>
      <c r="AX455" s="350"/>
      <c r="AY455" s="350"/>
      <c r="AZ455" s="350"/>
      <c r="BA455" s="350"/>
    </row>
    <row r="456" spans="1:53" x14ac:dyDescent="0.3">
      <c r="A456" s="350"/>
      <c r="B456" s="350"/>
      <c r="C456" s="351"/>
      <c r="D456" s="352"/>
      <c r="E456" s="431"/>
      <c r="F456" s="431"/>
      <c r="G456" s="350"/>
      <c r="H456" s="350"/>
      <c r="I456" s="350"/>
      <c r="J456" s="350"/>
      <c r="K456" s="350"/>
      <c r="L456" s="350"/>
      <c r="M456" s="350"/>
      <c r="N456" s="350"/>
      <c r="O456" s="350"/>
      <c r="P456" s="350"/>
      <c r="Q456" s="353"/>
      <c r="R456" s="354"/>
      <c r="S456" s="350"/>
      <c r="T456" s="350"/>
      <c r="U456" s="350"/>
      <c r="V456" s="350"/>
      <c r="W456" s="350"/>
      <c r="Y456" s="350"/>
      <c r="Z456" s="350"/>
      <c r="AA456" s="350"/>
      <c r="AB456" s="350"/>
      <c r="AC456" s="350"/>
      <c r="AD456" s="350"/>
      <c r="AE456" s="350"/>
      <c r="AF456" s="350"/>
      <c r="AG456" s="350"/>
      <c r="AH456" s="350"/>
      <c r="AI456" s="350"/>
      <c r="AJ456" s="350"/>
      <c r="AK456" s="350"/>
      <c r="AL456" s="350"/>
      <c r="AM456" s="350"/>
      <c r="AN456" s="350"/>
      <c r="AO456" s="350"/>
      <c r="AP456" s="350"/>
      <c r="AQ456" s="350"/>
      <c r="AR456" s="350"/>
      <c r="AS456" s="350"/>
      <c r="AT456" s="350"/>
      <c r="AU456" s="350"/>
      <c r="AV456" s="350"/>
      <c r="AW456" s="350"/>
      <c r="AX456" s="350"/>
      <c r="AY456" s="350"/>
      <c r="AZ456" s="350"/>
      <c r="BA456" s="350"/>
    </row>
    <row r="457" spans="1:53" x14ac:dyDescent="0.3">
      <c r="A457" s="350"/>
      <c r="B457" s="350"/>
      <c r="C457" s="351"/>
      <c r="D457" s="352"/>
      <c r="E457" s="431"/>
      <c r="F457" s="431"/>
      <c r="G457" s="350"/>
      <c r="H457" s="350"/>
      <c r="I457" s="350"/>
      <c r="J457" s="350"/>
      <c r="K457" s="350"/>
      <c r="L457" s="350"/>
      <c r="M457" s="350"/>
      <c r="N457" s="350"/>
      <c r="O457" s="350"/>
      <c r="P457" s="350"/>
      <c r="Q457" s="353"/>
      <c r="R457" s="354"/>
      <c r="S457" s="350"/>
      <c r="T457" s="350"/>
      <c r="U457" s="350"/>
      <c r="V457" s="350"/>
      <c r="W457" s="350"/>
      <c r="Y457" s="350"/>
      <c r="Z457" s="350"/>
      <c r="AA457" s="350"/>
      <c r="AB457" s="350"/>
      <c r="AC457" s="350"/>
      <c r="AD457" s="350"/>
      <c r="AE457" s="350"/>
      <c r="AF457" s="350"/>
      <c r="AG457" s="350"/>
      <c r="AH457" s="350"/>
      <c r="AI457" s="350"/>
      <c r="AJ457" s="350"/>
      <c r="AK457" s="350"/>
      <c r="AL457" s="350"/>
      <c r="AM457" s="350"/>
      <c r="AN457" s="350"/>
      <c r="AO457" s="350"/>
      <c r="AP457" s="350"/>
      <c r="AQ457" s="350"/>
      <c r="AR457" s="350"/>
      <c r="AS457" s="350"/>
      <c r="AT457" s="350"/>
      <c r="AU457" s="350"/>
      <c r="AV457" s="350"/>
      <c r="AW457" s="350"/>
      <c r="AX457" s="350"/>
      <c r="AY457" s="350"/>
      <c r="AZ457" s="350"/>
      <c r="BA457" s="350"/>
    </row>
    <row r="458" spans="1:53" x14ac:dyDescent="0.3">
      <c r="A458" s="350"/>
      <c r="B458" s="350"/>
      <c r="C458" s="351"/>
      <c r="D458" s="352"/>
      <c r="E458" s="431"/>
      <c r="F458" s="431"/>
      <c r="G458" s="350"/>
      <c r="H458" s="350"/>
      <c r="I458" s="350"/>
      <c r="J458" s="350"/>
      <c r="K458" s="350"/>
      <c r="L458" s="350"/>
      <c r="M458" s="350"/>
      <c r="N458" s="350"/>
      <c r="O458" s="350"/>
      <c r="P458" s="350"/>
      <c r="Q458" s="353"/>
      <c r="R458" s="354"/>
      <c r="S458" s="350"/>
      <c r="T458" s="350"/>
      <c r="U458" s="350"/>
      <c r="V458" s="350"/>
      <c r="W458" s="350"/>
      <c r="Y458" s="350"/>
      <c r="Z458" s="350"/>
      <c r="AA458" s="350"/>
      <c r="AB458" s="350"/>
      <c r="AC458" s="350"/>
      <c r="AD458" s="350"/>
      <c r="AE458" s="350"/>
      <c r="AF458" s="350"/>
      <c r="AG458" s="350"/>
      <c r="AH458" s="350"/>
      <c r="AI458" s="350"/>
      <c r="AJ458" s="350"/>
      <c r="AK458" s="350"/>
      <c r="AL458" s="350"/>
      <c r="AM458" s="350"/>
      <c r="AN458" s="350"/>
      <c r="AO458" s="350"/>
      <c r="AP458" s="350"/>
      <c r="AQ458" s="350"/>
      <c r="AR458" s="350"/>
      <c r="AS458" s="350"/>
      <c r="AT458" s="350"/>
      <c r="AU458" s="350"/>
      <c r="AV458" s="350"/>
      <c r="AW458" s="350"/>
      <c r="AX458" s="350"/>
      <c r="AY458" s="350"/>
      <c r="AZ458" s="350"/>
      <c r="BA458" s="350"/>
    </row>
    <row r="459" spans="1:53" x14ac:dyDescent="0.3">
      <c r="A459" s="350"/>
      <c r="B459" s="350"/>
      <c r="C459" s="351"/>
      <c r="D459" s="352"/>
      <c r="E459" s="431"/>
      <c r="F459" s="431"/>
      <c r="G459" s="350"/>
      <c r="H459" s="350"/>
      <c r="I459" s="350"/>
      <c r="J459" s="350"/>
      <c r="K459" s="350"/>
      <c r="L459" s="350"/>
      <c r="M459" s="350"/>
      <c r="N459" s="350"/>
      <c r="O459" s="350"/>
      <c r="P459" s="350"/>
      <c r="Q459" s="353"/>
      <c r="R459" s="354"/>
      <c r="S459" s="350"/>
      <c r="T459" s="350"/>
      <c r="U459" s="350"/>
      <c r="V459" s="350"/>
      <c r="W459" s="350"/>
      <c r="Y459" s="350"/>
      <c r="Z459" s="350"/>
      <c r="AA459" s="350"/>
      <c r="AB459" s="350"/>
      <c r="AC459" s="350"/>
      <c r="AD459" s="350"/>
      <c r="AE459" s="350"/>
      <c r="AF459" s="350"/>
      <c r="AG459" s="350"/>
      <c r="AH459" s="350"/>
      <c r="AI459" s="350"/>
      <c r="AJ459" s="350"/>
      <c r="AK459" s="350"/>
      <c r="AL459" s="350"/>
      <c r="AM459" s="350"/>
      <c r="AN459" s="350"/>
      <c r="AO459" s="350"/>
      <c r="AP459" s="350"/>
      <c r="AQ459" s="350"/>
      <c r="AR459" s="350"/>
      <c r="AS459" s="350"/>
      <c r="AT459" s="350"/>
      <c r="AU459" s="350"/>
      <c r="AV459" s="350"/>
      <c r="AW459" s="350"/>
      <c r="AX459" s="350"/>
      <c r="AY459" s="350"/>
      <c r="AZ459" s="350"/>
      <c r="BA459" s="350"/>
    </row>
    <row r="460" spans="1:53" x14ac:dyDescent="0.3">
      <c r="A460" s="350"/>
      <c r="B460" s="350"/>
      <c r="C460" s="351"/>
      <c r="D460" s="352"/>
      <c r="E460" s="431"/>
      <c r="F460" s="431"/>
      <c r="G460" s="350"/>
      <c r="H460" s="350"/>
      <c r="I460" s="350"/>
      <c r="J460" s="350"/>
      <c r="K460" s="350"/>
      <c r="L460" s="350"/>
      <c r="M460" s="350"/>
      <c r="N460" s="350"/>
      <c r="O460" s="350"/>
      <c r="P460" s="350"/>
      <c r="Q460" s="353"/>
      <c r="R460" s="354"/>
      <c r="S460" s="350"/>
      <c r="T460" s="350"/>
      <c r="U460" s="350"/>
      <c r="V460" s="350"/>
      <c r="W460" s="350"/>
      <c r="Y460" s="350"/>
      <c r="Z460" s="350"/>
      <c r="AA460" s="350"/>
      <c r="AB460" s="350"/>
      <c r="AC460" s="350"/>
      <c r="AD460" s="350"/>
      <c r="AE460" s="350"/>
      <c r="AF460" s="350"/>
      <c r="AG460" s="350"/>
      <c r="AH460" s="350"/>
      <c r="AI460" s="350"/>
      <c r="AJ460" s="350"/>
      <c r="AK460" s="350"/>
      <c r="AL460" s="350"/>
      <c r="AM460" s="350"/>
      <c r="AN460" s="350"/>
      <c r="AO460" s="350"/>
      <c r="AP460" s="350"/>
      <c r="AQ460" s="350"/>
      <c r="AR460" s="350"/>
      <c r="AS460" s="350"/>
      <c r="AT460" s="350"/>
      <c r="AU460" s="350"/>
      <c r="AV460" s="350"/>
      <c r="AW460" s="350"/>
      <c r="AX460" s="350"/>
      <c r="AY460" s="350"/>
      <c r="AZ460" s="350"/>
      <c r="BA460" s="350"/>
    </row>
    <row r="461" spans="1:53" x14ac:dyDescent="0.3">
      <c r="A461" s="350"/>
      <c r="B461" s="350"/>
      <c r="C461" s="351"/>
      <c r="D461" s="352"/>
      <c r="E461" s="431"/>
      <c r="F461" s="431"/>
      <c r="G461" s="350"/>
      <c r="H461" s="350"/>
      <c r="I461" s="350"/>
      <c r="J461" s="350"/>
      <c r="K461" s="350"/>
      <c r="L461" s="350"/>
      <c r="M461" s="350"/>
      <c r="N461" s="350"/>
      <c r="O461" s="350"/>
      <c r="P461" s="350"/>
      <c r="Q461" s="353"/>
      <c r="R461" s="354"/>
      <c r="S461" s="350"/>
      <c r="T461" s="350"/>
      <c r="U461" s="350"/>
      <c r="V461" s="350"/>
      <c r="W461" s="350"/>
      <c r="Y461" s="350"/>
      <c r="Z461" s="350"/>
      <c r="AA461" s="350"/>
      <c r="AB461" s="350"/>
      <c r="AC461" s="350"/>
      <c r="AD461" s="350"/>
      <c r="AE461" s="350"/>
      <c r="AF461" s="350"/>
      <c r="AG461" s="350"/>
      <c r="AH461" s="350"/>
      <c r="AI461" s="350"/>
      <c r="AJ461" s="350"/>
      <c r="AK461" s="350"/>
      <c r="AL461" s="350"/>
      <c r="AM461" s="350"/>
      <c r="AN461" s="350"/>
      <c r="AO461" s="350"/>
      <c r="AP461" s="350"/>
      <c r="AQ461" s="350"/>
      <c r="AR461" s="350"/>
      <c r="AS461" s="350"/>
      <c r="AT461" s="350"/>
      <c r="AU461" s="350"/>
      <c r="AV461" s="350"/>
      <c r="AW461" s="350"/>
      <c r="AX461" s="350"/>
      <c r="AY461" s="350"/>
      <c r="AZ461" s="350"/>
      <c r="BA461" s="350"/>
    </row>
    <row r="462" spans="1:53" x14ac:dyDescent="0.3">
      <c r="A462" s="350"/>
      <c r="B462" s="350"/>
      <c r="C462" s="351"/>
      <c r="D462" s="352"/>
      <c r="E462" s="431"/>
      <c r="F462" s="431"/>
      <c r="G462" s="350"/>
      <c r="H462" s="350"/>
      <c r="I462" s="350"/>
      <c r="J462" s="350"/>
      <c r="K462" s="350"/>
      <c r="L462" s="350"/>
      <c r="M462" s="350"/>
      <c r="N462" s="350"/>
      <c r="O462" s="350"/>
      <c r="P462" s="350"/>
      <c r="Q462" s="353"/>
      <c r="R462" s="354"/>
      <c r="S462" s="350"/>
      <c r="T462" s="350"/>
      <c r="U462" s="350"/>
      <c r="V462" s="350"/>
      <c r="W462" s="350"/>
      <c r="Y462" s="350"/>
      <c r="Z462" s="350"/>
      <c r="AA462" s="350"/>
      <c r="AB462" s="350"/>
      <c r="AC462" s="350"/>
      <c r="AD462" s="350"/>
      <c r="AE462" s="350"/>
      <c r="AF462" s="350"/>
      <c r="AG462" s="350"/>
      <c r="AH462" s="350"/>
      <c r="AI462" s="350"/>
      <c r="AJ462" s="350"/>
      <c r="AK462" s="350"/>
      <c r="AL462" s="350"/>
      <c r="AM462" s="350"/>
      <c r="AN462" s="350"/>
      <c r="AO462" s="350"/>
      <c r="AP462" s="350"/>
      <c r="AQ462" s="350"/>
      <c r="AR462" s="350"/>
      <c r="AS462" s="350"/>
      <c r="AT462" s="350"/>
      <c r="AU462" s="350"/>
      <c r="AV462" s="350"/>
      <c r="AW462" s="350"/>
      <c r="AX462" s="350"/>
      <c r="AY462" s="350"/>
      <c r="AZ462" s="350"/>
      <c r="BA462" s="350"/>
    </row>
    <row r="463" spans="1:53" x14ac:dyDescent="0.3">
      <c r="A463" s="350"/>
      <c r="B463" s="350"/>
      <c r="C463" s="351"/>
      <c r="D463" s="352"/>
      <c r="E463" s="431"/>
      <c r="F463" s="431"/>
      <c r="G463" s="350"/>
      <c r="H463" s="350"/>
      <c r="I463" s="350"/>
      <c r="J463" s="350"/>
      <c r="K463" s="350"/>
      <c r="L463" s="350"/>
      <c r="M463" s="350"/>
      <c r="N463" s="350"/>
      <c r="O463" s="350"/>
      <c r="P463" s="350"/>
      <c r="Q463" s="353"/>
      <c r="R463" s="354"/>
      <c r="S463" s="350"/>
      <c r="T463" s="350"/>
      <c r="U463" s="350"/>
      <c r="V463" s="350"/>
      <c r="W463" s="350"/>
      <c r="Y463" s="350"/>
      <c r="Z463" s="350"/>
      <c r="AA463" s="350"/>
      <c r="AB463" s="350"/>
      <c r="AC463" s="350"/>
      <c r="AD463" s="350"/>
      <c r="AE463" s="350"/>
      <c r="AF463" s="350"/>
      <c r="AG463" s="350"/>
      <c r="AH463" s="350"/>
      <c r="AI463" s="350"/>
      <c r="AJ463" s="350"/>
      <c r="AK463" s="350"/>
      <c r="AL463" s="350"/>
      <c r="AM463" s="350"/>
      <c r="AN463" s="350"/>
      <c r="AO463" s="350"/>
      <c r="AP463" s="350"/>
      <c r="AQ463" s="350"/>
      <c r="AR463" s="350"/>
      <c r="AS463" s="350"/>
      <c r="AT463" s="350"/>
      <c r="AU463" s="350"/>
      <c r="AV463" s="350"/>
      <c r="AW463" s="350"/>
      <c r="AX463" s="350"/>
      <c r="AY463" s="350"/>
      <c r="AZ463" s="350"/>
      <c r="BA463" s="350"/>
    </row>
    <row r="464" spans="1:53" x14ac:dyDescent="0.3">
      <c r="A464" s="350"/>
      <c r="B464" s="350"/>
      <c r="C464" s="351"/>
      <c r="D464" s="352"/>
      <c r="E464" s="431"/>
      <c r="F464" s="431"/>
      <c r="G464" s="350"/>
      <c r="H464" s="350"/>
      <c r="I464" s="350"/>
      <c r="J464" s="350"/>
      <c r="K464" s="350"/>
      <c r="L464" s="350"/>
      <c r="M464" s="350"/>
      <c r="N464" s="350"/>
      <c r="O464" s="350"/>
      <c r="P464" s="350"/>
      <c r="Q464" s="353"/>
      <c r="R464" s="354"/>
      <c r="S464" s="350"/>
      <c r="T464" s="350"/>
      <c r="U464" s="350"/>
      <c r="V464" s="350"/>
      <c r="W464" s="350"/>
      <c r="Y464" s="350"/>
      <c r="Z464" s="350"/>
      <c r="AA464" s="350"/>
      <c r="AB464" s="350"/>
      <c r="AC464" s="350"/>
      <c r="AD464" s="350"/>
      <c r="AE464" s="350"/>
      <c r="AF464" s="350"/>
      <c r="AG464" s="350"/>
      <c r="AH464" s="350"/>
      <c r="AI464" s="350"/>
      <c r="AJ464" s="350"/>
      <c r="AK464" s="350"/>
      <c r="AL464" s="350"/>
      <c r="AM464" s="350"/>
      <c r="AN464" s="350"/>
      <c r="AO464" s="350"/>
      <c r="AP464" s="350"/>
      <c r="AQ464" s="350"/>
      <c r="AR464" s="350"/>
      <c r="AS464" s="350"/>
      <c r="AT464" s="350"/>
      <c r="AU464" s="350"/>
      <c r="AV464" s="350"/>
      <c r="AW464" s="350"/>
      <c r="AX464" s="350"/>
      <c r="AY464" s="350"/>
      <c r="AZ464" s="350"/>
      <c r="BA464" s="350"/>
    </row>
    <row r="465" spans="1:53" x14ac:dyDescent="0.3">
      <c r="A465" s="350"/>
      <c r="B465" s="350"/>
      <c r="C465" s="351"/>
      <c r="D465" s="352"/>
      <c r="E465" s="431"/>
      <c r="F465" s="431"/>
      <c r="G465" s="350"/>
      <c r="H465" s="350"/>
      <c r="I465" s="350"/>
      <c r="J465" s="350"/>
      <c r="K465" s="350"/>
      <c r="L465" s="350"/>
      <c r="M465" s="350"/>
      <c r="N465" s="350"/>
      <c r="O465" s="350"/>
      <c r="P465" s="350"/>
      <c r="Q465" s="353"/>
      <c r="R465" s="354"/>
      <c r="S465" s="350"/>
      <c r="T465" s="350"/>
      <c r="U465" s="350"/>
      <c r="V465" s="350"/>
      <c r="W465" s="350"/>
      <c r="Y465" s="350"/>
      <c r="Z465" s="350"/>
      <c r="AA465" s="350"/>
      <c r="AB465" s="350"/>
      <c r="AC465" s="350"/>
      <c r="AD465" s="350"/>
      <c r="AE465" s="350"/>
      <c r="AF465" s="350"/>
      <c r="AG465" s="350"/>
      <c r="AH465" s="350"/>
      <c r="AI465" s="350"/>
      <c r="AJ465" s="350"/>
      <c r="AK465" s="350"/>
      <c r="AL465" s="350"/>
      <c r="AM465" s="350"/>
      <c r="AN465" s="350"/>
      <c r="AO465" s="350"/>
      <c r="AP465" s="350"/>
      <c r="AQ465" s="350"/>
      <c r="AR465" s="350"/>
      <c r="AS465" s="350"/>
      <c r="AT465" s="350"/>
      <c r="AU465" s="350"/>
      <c r="AV465" s="350"/>
      <c r="AW465" s="350"/>
      <c r="AX465" s="350"/>
      <c r="AY465" s="350"/>
      <c r="AZ465" s="350"/>
      <c r="BA465" s="350"/>
    </row>
    <row r="466" spans="1:53" x14ac:dyDescent="0.3">
      <c r="A466" s="350"/>
      <c r="B466" s="350"/>
      <c r="C466" s="351"/>
      <c r="D466" s="352"/>
      <c r="E466" s="431"/>
      <c r="F466" s="431"/>
      <c r="G466" s="350"/>
      <c r="H466" s="350"/>
      <c r="I466" s="350"/>
      <c r="J466" s="350"/>
      <c r="K466" s="350"/>
      <c r="L466" s="350"/>
      <c r="M466" s="350"/>
      <c r="N466" s="350"/>
      <c r="O466" s="350"/>
      <c r="P466" s="350"/>
      <c r="Q466" s="353"/>
      <c r="R466" s="354"/>
      <c r="S466" s="350"/>
      <c r="T466" s="350"/>
      <c r="U466" s="350"/>
      <c r="V466" s="350"/>
      <c r="W466" s="350"/>
      <c r="Y466" s="350"/>
      <c r="Z466" s="350"/>
      <c r="AA466" s="350"/>
      <c r="AB466" s="350"/>
      <c r="AC466" s="350"/>
      <c r="AD466" s="350"/>
      <c r="AE466" s="350"/>
      <c r="AF466" s="350"/>
      <c r="AG466" s="350"/>
      <c r="AH466" s="350"/>
      <c r="AI466" s="350"/>
      <c r="AJ466" s="350"/>
      <c r="AK466" s="350"/>
      <c r="AL466" s="350"/>
      <c r="AM466" s="350"/>
      <c r="AN466" s="350"/>
      <c r="AO466" s="350"/>
      <c r="AP466" s="350"/>
      <c r="AQ466" s="350"/>
      <c r="AR466" s="350"/>
      <c r="AS466" s="350"/>
      <c r="AT466" s="350"/>
      <c r="AU466" s="350"/>
      <c r="AV466" s="350"/>
      <c r="AW466" s="350"/>
      <c r="AX466" s="350"/>
      <c r="AY466" s="350"/>
      <c r="AZ466" s="350"/>
      <c r="BA466" s="350"/>
    </row>
    <row r="467" spans="1:53" x14ac:dyDescent="0.3">
      <c r="A467" s="350"/>
      <c r="B467" s="350"/>
      <c r="C467" s="351"/>
      <c r="D467" s="352"/>
      <c r="E467" s="431"/>
      <c r="F467" s="431"/>
      <c r="G467" s="350"/>
      <c r="H467" s="350"/>
      <c r="I467" s="350"/>
      <c r="J467" s="350"/>
      <c r="K467" s="350"/>
      <c r="L467" s="350"/>
      <c r="M467" s="350"/>
      <c r="N467" s="350"/>
      <c r="O467" s="350"/>
      <c r="P467" s="350"/>
      <c r="Q467" s="353"/>
      <c r="R467" s="354"/>
      <c r="S467" s="350"/>
      <c r="T467" s="350"/>
      <c r="U467" s="350"/>
      <c r="V467" s="350"/>
      <c r="W467" s="350"/>
      <c r="Y467" s="350"/>
      <c r="Z467" s="350"/>
      <c r="AA467" s="350"/>
      <c r="AB467" s="350"/>
      <c r="AC467" s="350"/>
      <c r="AD467" s="350"/>
      <c r="AE467" s="350"/>
      <c r="AF467" s="350"/>
      <c r="AG467" s="350"/>
      <c r="AH467" s="350"/>
      <c r="AI467" s="350"/>
      <c r="AJ467" s="350"/>
      <c r="AK467" s="350"/>
      <c r="AL467" s="350"/>
      <c r="AM467" s="350"/>
      <c r="AN467" s="350"/>
      <c r="AO467" s="350"/>
      <c r="AP467" s="350"/>
      <c r="AQ467" s="350"/>
      <c r="AR467" s="350"/>
      <c r="AS467" s="350"/>
      <c r="AT467" s="350"/>
      <c r="AU467" s="350"/>
      <c r="AV467" s="350"/>
      <c r="AW467" s="350"/>
      <c r="AX467" s="350"/>
      <c r="AY467" s="350"/>
      <c r="AZ467" s="350"/>
      <c r="BA467" s="350"/>
    </row>
    <row r="468" spans="1:53" x14ac:dyDescent="0.3">
      <c r="A468" s="350"/>
      <c r="B468" s="350"/>
      <c r="C468" s="351"/>
      <c r="D468" s="352"/>
      <c r="E468" s="431"/>
      <c r="F468" s="431"/>
      <c r="G468" s="350"/>
      <c r="H468" s="350"/>
      <c r="I468" s="350"/>
      <c r="J468" s="350"/>
      <c r="K468" s="350"/>
      <c r="L468" s="350"/>
      <c r="M468" s="350"/>
      <c r="N468" s="350"/>
      <c r="O468" s="350"/>
      <c r="P468" s="350"/>
      <c r="Q468" s="353"/>
      <c r="R468" s="354"/>
      <c r="S468" s="350"/>
      <c r="T468" s="350"/>
      <c r="U468" s="350"/>
      <c r="V468" s="350"/>
      <c r="W468" s="350"/>
      <c r="Y468" s="350"/>
      <c r="Z468" s="350"/>
      <c r="AA468" s="350"/>
      <c r="AB468" s="350"/>
      <c r="AC468" s="350"/>
      <c r="AD468" s="350"/>
      <c r="AE468" s="350"/>
      <c r="AF468" s="350"/>
      <c r="AG468" s="350"/>
      <c r="AH468" s="350"/>
      <c r="AI468" s="350"/>
      <c r="AJ468" s="350"/>
      <c r="AK468" s="350"/>
      <c r="AL468" s="350"/>
      <c r="AM468" s="350"/>
      <c r="AN468" s="350"/>
      <c r="AO468" s="350"/>
      <c r="AP468" s="350"/>
      <c r="AQ468" s="350"/>
      <c r="AR468" s="350"/>
      <c r="AS468" s="350"/>
      <c r="AT468" s="350"/>
      <c r="AU468" s="350"/>
      <c r="AV468" s="350"/>
      <c r="AW468" s="350"/>
      <c r="AX468" s="350"/>
      <c r="AY468" s="350"/>
      <c r="AZ468" s="350"/>
      <c r="BA468" s="350"/>
    </row>
    <row r="469" spans="1:53" x14ac:dyDescent="0.3">
      <c r="A469" s="350"/>
      <c r="B469" s="350"/>
      <c r="C469" s="351"/>
      <c r="D469" s="352"/>
      <c r="E469" s="431"/>
      <c r="F469" s="431"/>
      <c r="G469" s="350"/>
      <c r="H469" s="350"/>
      <c r="I469" s="350"/>
      <c r="J469" s="350"/>
      <c r="K469" s="350"/>
      <c r="L469" s="350"/>
      <c r="M469" s="350"/>
      <c r="N469" s="350"/>
      <c r="O469" s="350"/>
      <c r="P469" s="350"/>
      <c r="Q469" s="353"/>
      <c r="R469" s="354"/>
      <c r="S469" s="350"/>
      <c r="T469" s="350"/>
      <c r="U469" s="350"/>
      <c r="V469" s="350"/>
      <c r="W469" s="350"/>
      <c r="Y469" s="350"/>
      <c r="Z469" s="350"/>
      <c r="AA469" s="350"/>
      <c r="AB469" s="350"/>
      <c r="AC469" s="350"/>
      <c r="AD469" s="350"/>
      <c r="AE469" s="350"/>
      <c r="AF469" s="350"/>
      <c r="AG469" s="350"/>
      <c r="AH469" s="350"/>
      <c r="AI469" s="350"/>
      <c r="AJ469" s="350"/>
      <c r="AK469" s="350"/>
      <c r="AL469" s="350"/>
      <c r="AM469" s="350"/>
      <c r="AN469" s="350"/>
      <c r="AO469" s="350"/>
      <c r="AP469" s="350"/>
      <c r="AQ469" s="350"/>
      <c r="AR469" s="350"/>
      <c r="AS469" s="350"/>
      <c r="AT469" s="350"/>
      <c r="AU469" s="350"/>
      <c r="AV469" s="350"/>
      <c r="AW469" s="350"/>
      <c r="AX469" s="350"/>
      <c r="AY469" s="350"/>
      <c r="AZ469" s="350"/>
      <c r="BA469" s="350"/>
    </row>
    <row r="470" spans="1:53" x14ac:dyDescent="0.3">
      <c r="A470" s="350"/>
      <c r="B470" s="350"/>
      <c r="C470" s="351"/>
      <c r="D470" s="352"/>
      <c r="E470" s="431"/>
      <c r="F470" s="431"/>
      <c r="G470" s="350"/>
      <c r="H470" s="350"/>
      <c r="I470" s="350"/>
      <c r="J470" s="350"/>
      <c r="K470" s="350"/>
      <c r="L470" s="350"/>
      <c r="M470" s="350"/>
      <c r="N470" s="350"/>
      <c r="O470" s="350"/>
      <c r="P470" s="350"/>
      <c r="Q470" s="353"/>
      <c r="R470" s="354"/>
      <c r="S470" s="350"/>
      <c r="T470" s="350"/>
      <c r="U470" s="350"/>
      <c r="V470" s="350"/>
      <c r="W470" s="350"/>
      <c r="Y470" s="350"/>
      <c r="Z470" s="350"/>
      <c r="AA470" s="350"/>
      <c r="AB470" s="350"/>
      <c r="AC470" s="350"/>
      <c r="AD470" s="350"/>
      <c r="AE470" s="350"/>
      <c r="AF470" s="350"/>
      <c r="AG470" s="350"/>
      <c r="AH470" s="350"/>
      <c r="AI470" s="350"/>
      <c r="AJ470" s="350"/>
      <c r="AK470" s="350"/>
      <c r="AL470" s="350"/>
      <c r="AM470" s="350"/>
      <c r="AN470" s="350"/>
      <c r="AO470" s="350"/>
      <c r="AP470" s="350"/>
      <c r="AQ470" s="350"/>
      <c r="AR470" s="350"/>
      <c r="AS470" s="350"/>
      <c r="AT470" s="350"/>
      <c r="AU470" s="350"/>
      <c r="AV470" s="350"/>
      <c r="AW470" s="350"/>
      <c r="AX470" s="350"/>
      <c r="AY470" s="350"/>
      <c r="AZ470" s="350"/>
      <c r="BA470" s="350"/>
    </row>
    <row r="471" spans="1:53" x14ac:dyDescent="0.3">
      <c r="A471" s="350"/>
      <c r="B471" s="350"/>
      <c r="C471" s="351"/>
      <c r="D471" s="352"/>
      <c r="E471" s="431"/>
      <c r="F471" s="431"/>
      <c r="G471" s="350"/>
      <c r="H471" s="350"/>
      <c r="I471" s="350"/>
      <c r="J471" s="350"/>
      <c r="K471" s="350"/>
      <c r="L471" s="350"/>
      <c r="M471" s="350"/>
      <c r="N471" s="350"/>
      <c r="O471" s="350"/>
      <c r="P471" s="350"/>
      <c r="Q471" s="353"/>
      <c r="R471" s="354"/>
      <c r="S471" s="350"/>
      <c r="T471" s="350"/>
      <c r="U471" s="350"/>
      <c r="V471" s="350"/>
      <c r="W471" s="350"/>
      <c r="Y471" s="350"/>
      <c r="Z471" s="350"/>
      <c r="AA471" s="350"/>
      <c r="AB471" s="350"/>
      <c r="AC471" s="350"/>
      <c r="AD471" s="350"/>
      <c r="AE471" s="350"/>
      <c r="AF471" s="350"/>
      <c r="AG471" s="350"/>
      <c r="AH471" s="350"/>
      <c r="AI471" s="350"/>
      <c r="AJ471" s="350"/>
      <c r="AK471" s="350"/>
      <c r="AL471" s="350"/>
      <c r="AM471" s="350"/>
      <c r="AN471" s="350"/>
      <c r="AO471" s="350"/>
      <c r="AP471" s="350"/>
      <c r="AQ471" s="350"/>
      <c r="AR471" s="350"/>
      <c r="AS471" s="350"/>
      <c r="AT471" s="350"/>
      <c r="AU471" s="350"/>
      <c r="AV471" s="350"/>
      <c r="AW471" s="350"/>
      <c r="AX471" s="350"/>
      <c r="AY471" s="350"/>
      <c r="AZ471" s="350"/>
      <c r="BA471" s="350"/>
    </row>
    <row r="472" spans="1:53" x14ac:dyDescent="0.3">
      <c r="A472" s="350"/>
      <c r="B472" s="350"/>
      <c r="C472" s="351"/>
      <c r="D472" s="352"/>
      <c r="E472" s="431"/>
      <c r="F472" s="431"/>
      <c r="G472" s="350"/>
      <c r="H472" s="350"/>
      <c r="I472" s="350"/>
      <c r="J472" s="350"/>
      <c r="K472" s="350"/>
      <c r="L472" s="350"/>
      <c r="M472" s="350"/>
      <c r="N472" s="350"/>
      <c r="O472" s="350"/>
      <c r="P472" s="350"/>
      <c r="Q472" s="353"/>
      <c r="R472" s="354"/>
      <c r="S472" s="350"/>
      <c r="T472" s="350"/>
      <c r="U472" s="350"/>
      <c r="V472" s="350"/>
      <c r="W472" s="350"/>
      <c r="Y472" s="350"/>
      <c r="Z472" s="350"/>
      <c r="AA472" s="350"/>
      <c r="AB472" s="350"/>
      <c r="AC472" s="350"/>
      <c r="AD472" s="350"/>
      <c r="AE472" s="350"/>
      <c r="AF472" s="350"/>
      <c r="AG472" s="350"/>
      <c r="AH472" s="350"/>
      <c r="AI472" s="350"/>
      <c r="AJ472" s="350"/>
      <c r="AK472" s="350"/>
      <c r="AL472" s="350"/>
      <c r="AM472" s="350"/>
      <c r="AN472" s="350"/>
      <c r="AO472" s="350"/>
      <c r="AP472" s="350"/>
      <c r="AQ472" s="350"/>
      <c r="AR472" s="350"/>
      <c r="AS472" s="350"/>
      <c r="AT472" s="350"/>
      <c r="AU472" s="350"/>
      <c r="AV472" s="350"/>
      <c r="AW472" s="350"/>
      <c r="AX472" s="350"/>
      <c r="AY472" s="350"/>
      <c r="AZ472" s="350"/>
      <c r="BA472" s="350"/>
    </row>
    <row r="473" spans="1:53" x14ac:dyDescent="0.3">
      <c r="A473" s="350"/>
      <c r="B473" s="350"/>
      <c r="C473" s="351"/>
      <c r="D473" s="352"/>
      <c r="E473" s="431"/>
      <c r="F473" s="431"/>
      <c r="G473" s="350"/>
      <c r="H473" s="350"/>
      <c r="I473" s="350"/>
      <c r="J473" s="350"/>
      <c r="K473" s="350"/>
      <c r="L473" s="350"/>
      <c r="M473" s="350"/>
      <c r="N473" s="350"/>
      <c r="O473" s="350"/>
      <c r="P473" s="350"/>
      <c r="Q473" s="353"/>
      <c r="R473" s="354"/>
      <c r="S473" s="350"/>
      <c r="T473" s="350"/>
      <c r="U473" s="350"/>
      <c r="V473" s="350"/>
      <c r="W473" s="350"/>
      <c r="Y473" s="350"/>
      <c r="Z473" s="350"/>
      <c r="AA473" s="350"/>
      <c r="AB473" s="350"/>
      <c r="AC473" s="350"/>
      <c r="AD473" s="350"/>
      <c r="AE473" s="350"/>
      <c r="AF473" s="350"/>
      <c r="AG473" s="350"/>
      <c r="AH473" s="350"/>
      <c r="AI473" s="350"/>
      <c r="AJ473" s="350"/>
      <c r="AK473" s="350"/>
      <c r="AL473" s="350"/>
      <c r="AM473" s="350"/>
      <c r="AN473" s="350"/>
      <c r="AO473" s="350"/>
      <c r="AP473" s="350"/>
      <c r="AQ473" s="350"/>
      <c r="AR473" s="350"/>
      <c r="AS473" s="350"/>
      <c r="AT473" s="350"/>
      <c r="AU473" s="350"/>
      <c r="AV473" s="350"/>
      <c r="AW473" s="350"/>
      <c r="AX473" s="350"/>
      <c r="AY473" s="350"/>
      <c r="AZ473" s="350"/>
      <c r="BA473" s="350"/>
    </row>
    <row r="474" spans="1:53" x14ac:dyDescent="0.3">
      <c r="A474" s="350"/>
      <c r="B474" s="350"/>
      <c r="C474" s="351"/>
      <c r="D474" s="352"/>
      <c r="E474" s="431"/>
      <c r="F474" s="431"/>
      <c r="G474" s="350"/>
      <c r="H474" s="350"/>
      <c r="I474" s="350"/>
      <c r="J474" s="350"/>
      <c r="K474" s="350"/>
      <c r="L474" s="350"/>
      <c r="M474" s="350"/>
      <c r="N474" s="350"/>
      <c r="O474" s="350"/>
      <c r="P474" s="350"/>
      <c r="Q474" s="353"/>
      <c r="R474" s="354"/>
      <c r="S474" s="350"/>
      <c r="T474" s="350"/>
      <c r="U474" s="350"/>
      <c r="V474" s="350"/>
      <c r="W474" s="350"/>
      <c r="Y474" s="350"/>
      <c r="Z474" s="350"/>
      <c r="AA474" s="350"/>
      <c r="AB474" s="350"/>
      <c r="AC474" s="350"/>
      <c r="AD474" s="350"/>
      <c r="AE474" s="350"/>
      <c r="AF474" s="350"/>
      <c r="AG474" s="350"/>
      <c r="AH474" s="350"/>
      <c r="AI474" s="350"/>
      <c r="AJ474" s="350"/>
      <c r="AK474" s="350"/>
      <c r="AL474" s="350"/>
      <c r="AM474" s="350"/>
      <c r="AN474" s="350"/>
      <c r="AO474" s="350"/>
      <c r="AP474" s="350"/>
      <c r="AQ474" s="350"/>
      <c r="AR474" s="350"/>
      <c r="AS474" s="350"/>
      <c r="AT474" s="350"/>
      <c r="AU474" s="350"/>
      <c r="AV474" s="350"/>
      <c r="AW474" s="350"/>
      <c r="AX474" s="350"/>
      <c r="AY474" s="350"/>
      <c r="AZ474" s="350"/>
      <c r="BA474" s="350"/>
    </row>
    <row r="475" spans="1:53" x14ac:dyDescent="0.3">
      <c r="A475" s="350"/>
      <c r="B475" s="350"/>
      <c r="C475" s="351"/>
      <c r="D475" s="352"/>
      <c r="E475" s="431"/>
      <c r="F475" s="431"/>
      <c r="G475" s="350"/>
      <c r="H475" s="350"/>
      <c r="I475" s="350"/>
      <c r="J475" s="350"/>
      <c r="K475" s="350"/>
      <c r="L475" s="350"/>
      <c r="M475" s="350"/>
      <c r="N475" s="350"/>
      <c r="O475" s="350"/>
      <c r="P475" s="350"/>
      <c r="Q475" s="353"/>
      <c r="R475" s="354"/>
      <c r="S475" s="350"/>
      <c r="T475" s="350"/>
      <c r="U475" s="350"/>
      <c r="V475" s="350"/>
      <c r="W475" s="350"/>
      <c r="Y475" s="350"/>
      <c r="Z475" s="350"/>
      <c r="AA475" s="350"/>
      <c r="AB475" s="350"/>
      <c r="AC475" s="350"/>
      <c r="AD475" s="350"/>
      <c r="AE475" s="350"/>
      <c r="AF475" s="350"/>
      <c r="AG475" s="350"/>
      <c r="AH475" s="350"/>
      <c r="AI475" s="350"/>
      <c r="AJ475" s="350"/>
      <c r="AK475" s="350"/>
      <c r="AL475" s="350"/>
      <c r="AM475" s="350"/>
      <c r="AN475" s="350"/>
      <c r="AO475" s="350"/>
      <c r="AP475" s="350"/>
      <c r="AQ475" s="350"/>
      <c r="AR475" s="350"/>
      <c r="AS475" s="350"/>
      <c r="AT475" s="350"/>
      <c r="AU475" s="350"/>
      <c r="AV475" s="350"/>
      <c r="AW475" s="350"/>
      <c r="AX475" s="350"/>
      <c r="AY475" s="350"/>
      <c r="AZ475" s="350"/>
      <c r="BA475" s="350"/>
    </row>
    <row r="476" spans="1:53" x14ac:dyDescent="0.3">
      <c r="A476" s="350"/>
      <c r="B476" s="350"/>
      <c r="C476" s="351"/>
      <c r="D476" s="352"/>
      <c r="E476" s="431"/>
      <c r="F476" s="431"/>
      <c r="G476" s="350"/>
      <c r="H476" s="350"/>
      <c r="I476" s="350"/>
      <c r="J476" s="350"/>
      <c r="K476" s="350"/>
      <c r="L476" s="350"/>
      <c r="M476" s="350"/>
      <c r="N476" s="350"/>
      <c r="O476" s="350"/>
      <c r="P476" s="350"/>
      <c r="Q476" s="353"/>
      <c r="R476" s="354"/>
      <c r="S476" s="350"/>
      <c r="T476" s="350"/>
      <c r="U476" s="350"/>
      <c r="V476" s="350"/>
      <c r="W476" s="350"/>
      <c r="Y476" s="350"/>
      <c r="Z476" s="350"/>
      <c r="AA476" s="350"/>
      <c r="AB476" s="350"/>
      <c r="AC476" s="350"/>
      <c r="AD476" s="350"/>
      <c r="AE476" s="350"/>
      <c r="AF476" s="350"/>
      <c r="AG476" s="350"/>
      <c r="AH476" s="350"/>
      <c r="AI476" s="350"/>
      <c r="AJ476" s="350"/>
      <c r="AK476" s="350"/>
      <c r="AL476" s="350"/>
      <c r="AM476" s="350"/>
      <c r="AN476" s="350"/>
      <c r="AO476" s="350"/>
      <c r="AP476" s="350"/>
      <c r="AQ476" s="350"/>
      <c r="AR476" s="350"/>
      <c r="AS476" s="350"/>
      <c r="AT476" s="350"/>
      <c r="AU476" s="350"/>
      <c r="AV476" s="350"/>
      <c r="AW476" s="350"/>
      <c r="AX476" s="350"/>
      <c r="AY476" s="350"/>
      <c r="AZ476" s="350"/>
      <c r="BA476" s="350"/>
    </row>
    <row r="477" spans="1:53" x14ac:dyDescent="0.3">
      <c r="A477" s="350"/>
      <c r="B477" s="350"/>
      <c r="C477" s="351"/>
      <c r="D477" s="352"/>
      <c r="E477" s="431"/>
      <c r="F477" s="431"/>
      <c r="G477" s="350"/>
      <c r="H477" s="350"/>
      <c r="I477" s="350"/>
      <c r="J477" s="350"/>
      <c r="K477" s="350"/>
      <c r="L477" s="350"/>
      <c r="M477" s="350"/>
      <c r="N477" s="350"/>
      <c r="O477" s="350"/>
      <c r="P477" s="350"/>
      <c r="Q477" s="353"/>
      <c r="R477" s="354"/>
      <c r="S477" s="350"/>
      <c r="T477" s="350"/>
      <c r="U477" s="350"/>
      <c r="V477" s="350"/>
      <c r="W477" s="350"/>
      <c r="Y477" s="350"/>
      <c r="Z477" s="350"/>
      <c r="AA477" s="350"/>
      <c r="AB477" s="350"/>
      <c r="AC477" s="350"/>
      <c r="AD477" s="350"/>
      <c r="AE477" s="350"/>
      <c r="AF477" s="350"/>
      <c r="AG477" s="350"/>
      <c r="AH477" s="350"/>
      <c r="AI477" s="350"/>
      <c r="AJ477" s="350"/>
      <c r="AK477" s="350"/>
      <c r="AL477" s="350"/>
      <c r="AM477" s="350"/>
      <c r="AN477" s="350"/>
      <c r="AO477" s="350"/>
      <c r="AP477" s="350"/>
      <c r="AQ477" s="350"/>
      <c r="AR477" s="350"/>
      <c r="AS477" s="350"/>
      <c r="AT477" s="350"/>
      <c r="AU477" s="350"/>
      <c r="AV477" s="350"/>
      <c r="AW477" s="350"/>
      <c r="AX477" s="350"/>
      <c r="AY477" s="350"/>
      <c r="AZ477" s="350"/>
      <c r="BA477" s="350"/>
    </row>
    <row r="478" spans="1:53" x14ac:dyDescent="0.3">
      <c r="A478" s="350"/>
      <c r="B478" s="350"/>
      <c r="C478" s="351"/>
      <c r="D478" s="352"/>
      <c r="E478" s="431"/>
      <c r="F478" s="431"/>
      <c r="G478" s="350"/>
      <c r="H478" s="350"/>
      <c r="I478" s="350"/>
      <c r="J478" s="350"/>
      <c r="K478" s="350"/>
      <c r="L478" s="350"/>
      <c r="M478" s="350"/>
      <c r="N478" s="350"/>
      <c r="O478" s="350"/>
      <c r="P478" s="350"/>
      <c r="Q478" s="353"/>
      <c r="R478" s="354"/>
      <c r="S478" s="350"/>
      <c r="T478" s="350"/>
      <c r="U478" s="350"/>
      <c r="V478" s="350"/>
      <c r="W478" s="350"/>
      <c r="Y478" s="350"/>
      <c r="Z478" s="350"/>
      <c r="AA478" s="350"/>
      <c r="AB478" s="350"/>
      <c r="AC478" s="350"/>
      <c r="AD478" s="350"/>
      <c r="AE478" s="350"/>
      <c r="AF478" s="350"/>
      <c r="AG478" s="350"/>
      <c r="AH478" s="350"/>
      <c r="AI478" s="350"/>
      <c r="AJ478" s="350"/>
      <c r="AK478" s="350"/>
      <c r="AL478" s="350"/>
      <c r="AM478" s="350"/>
      <c r="AN478" s="350"/>
      <c r="AO478" s="350"/>
      <c r="AP478" s="350"/>
      <c r="AQ478" s="350"/>
      <c r="AR478" s="350"/>
      <c r="AS478" s="350"/>
      <c r="AT478" s="350"/>
      <c r="AU478" s="350"/>
      <c r="AV478" s="350"/>
      <c r="AW478" s="350"/>
      <c r="AX478" s="350"/>
      <c r="AY478" s="350"/>
      <c r="AZ478" s="350"/>
      <c r="BA478" s="350"/>
    </row>
    <row r="479" spans="1:53" x14ac:dyDescent="0.3">
      <c r="A479" s="350"/>
      <c r="B479" s="350"/>
      <c r="C479" s="351"/>
      <c r="D479" s="352"/>
      <c r="E479" s="431"/>
      <c r="F479" s="431"/>
      <c r="G479" s="350"/>
      <c r="H479" s="350"/>
      <c r="I479" s="350"/>
      <c r="J479" s="350"/>
      <c r="K479" s="350"/>
      <c r="L479" s="350"/>
      <c r="M479" s="350"/>
      <c r="N479" s="350"/>
      <c r="O479" s="350"/>
      <c r="P479" s="350"/>
      <c r="Q479" s="353"/>
      <c r="R479" s="354"/>
      <c r="S479" s="350"/>
      <c r="T479" s="350"/>
      <c r="U479" s="350"/>
      <c r="V479" s="350"/>
      <c r="W479" s="350"/>
      <c r="Y479" s="350"/>
      <c r="Z479" s="350"/>
      <c r="AA479" s="350"/>
      <c r="AB479" s="350"/>
      <c r="AC479" s="350"/>
      <c r="AD479" s="350"/>
      <c r="AE479" s="350"/>
      <c r="AF479" s="350"/>
      <c r="AG479" s="350"/>
      <c r="AH479" s="350"/>
      <c r="AI479" s="350"/>
      <c r="AJ479" s="350"/>
      <c r="AK479" s="350"/>
      <c r="AL479" s="350"/>
      <c r="AM479" s="350"/>
      <c r="AN479" s="350"/>
      <c r="AO479" s="350"/>
      <c r="AP479" s="350"/>
      <c r="AQ479" s="350"/>
      <c r="AR479" s="350"/>
      <c r="AS479" s="350"/>
      <c r="AT479" s="350"/>
      <c r="AU479" s="350"/>
      <c r="AV479" s="350"/>
      <c r="AW479" s="350"/>
      <c r="AX479" s="350"/>
      <c r="AY479" s="350"/>
      <c r="AZ479" s="350"/>
      <c r="BA479" s="350"/>
    </row>
    <row r="480" spans="1:53" x14ac:dyDescent="0.3">
      <c r="A480" s="350"/>
      <c r="B480" s="350"/>
      <c r="C480" s="351"/>
      <c r="D480" s="352"/>
      <c r="E480" s="431"/>
      <c r="F480" s="431"/>
      <c r="G480" s="350"/>
      <c r="H480" s="350"/>
      <c r="I480" s="350"/>
      <c r="J480" s="350"/>
      <c r="K480" s="350"/>
      <c r="L480" s="350"/>
      <c r="M480" s="350"/>
      <c r="N480" s="350"/>
      <c r="O480" s="350"/>
      <c r="P480" s="350"/>
      <c r="Q480" s="353"/>
      <c r="R480" s="354"/>
      <c r="S480" s="350"/>
      <c r="T480" s="350"/>
      <c r="U480" s="350"/>
      <c r="V480" s="350"/>
      <c r="W480" s="350"/>
      <c r="Y480" s="350"/>
      <c r="Z480" s="350"/>
      <c r="AA480" s="350"/>
      <c r="AB480" s="350"/>
      <c r="AC480" s="350"/>
      <c r="AD480" s="350"/>
      <c r="AE480" s="350"/>
      <c r="AF480" s="350"/>
      <c r="AG480" s="350"/>
      <c r="AH480" s="350"/>
      <c r="AI480" s="350"/>
      <c r="AJ480" s="350"/>
      <c r="AK480" s="350"/>
      <c r="AL480" s="350"/>
      <c r="AM480" s="350"/>
      <c r="AN480" s="350"/>
      <c r="AO480" s="350"/>
      <c r="AP480" s="350"/>
      <c r="AQ480" s="350"/>
      <c r="AR480" s="350"/>
      <c r="AS480" s="350"/>
      <c r="AT480" s="350"/>
      <c r="AU480" s="350"/>
      <c r="AV480" s="350"/>
      <c r="AW480" s="350"/>
      <c r="AX480" s="350"/>
      <c r="AY480" s="350"/>
      <c r="AZ480" s="350"/>
      <c r="BA480" s="350"/>
    </row>
    <row r="481" spans="1:53" x14ac:dyDescent="0.3">
      <c r="A481" s="350"/>
      <c r="B481" s="350"/>
      <c r="C481" s="351"/>
      <c r="D481" s="352"/>
      <c r="E481" s="431"/>
      <c r="F481" s="431"/>
      <c r="G481" s="350"/>
      <c r="H481" s="350"/>
      <c r="I481" s="350"/>
      <c r="J481" s="350"/>
      <c r="K481" s="350"/>
      <c r="L481" s="350"/>
      <c r="M481" s="350"/>
      <c r="N481" s="350"/>
      <c r="O481" s="350"/>
      <c r="P481" s="350"/>
      <c r="Q481" s="353"/>
      <c r="R481" s="354"/>
      <c r="S481" s="350"/>
      <c r="T481" s="350"/>
      <c r="U481" s="350"/>
      <c r="V481" s="350"/>
      <c r="W481" s="350"/>
      <c r="Y481" s="350"/>
      <c r="Z481" s="350"/>
      <c r="AA481" s="350"/>
      <c r="AB481" s="350"/>
      <c r="AC481" s="350"/>
      <c r="AD481" s="350"/>
      <c r="AE481" s="350"/>
      <c r="AF481" s="350"/>
      <c r="AG481" s="350"/>
      <c r="AH481" s="350"/>
      <c r="AI481" s="350"/>
      <c r="AJ481" s="350"/>
      <c r="AK481" s="350"/>
      <c r="AL481" s="350"/>
      <c r="AM481" s="350"/>
      <c r="AN481" s="350"/>
      <c r="AO481" s="350"/>
      <c r="AP481" s="350"/>
      <c r="AQ481" s="350"/>
      <c r="AR481" s="350"/>
      <c r="AS481" s="350"/>
      <c r="AT481" s="350"/>
      <c r="AU481" s="350"/>
      <c r="AV481" s="350"/>
      <c r="AW481" s="350"/>
      <c r="AX481" s="350"/>
      <c r="AY481" s="350"/>
      <c r="AZ481" s="350"/>
      <c r="BA481" s="350"/>
    </row>
    <row r="482" spans="1:53" x14ac:dyDescent="0.3">
      <c r="A482" s="350"/>
      <c r="B482" s="350"/>
      <c r="C482" s="351"/>
      <c r="D482" s="352"/>
      <c r="E482" s="431"/>
      <c r="F482" s="431"/>
      <c r="G482" s="350"/>
      <c r="H482" s="350"/>
      <c r="I482" s="350"/>
      <c r="J482" s="350"/>
      <c r="K482" s="350"/>
      <c r="L482" s="350"/>
      <c r="M482" s="350"/>
      <c r="N482" s="350"/>
      <c r="O482" s="350"/>
      <c r="P482" s="350"/>
      <c r="Q482" s="353"/>
      <c r="R482" s="354"/>
      <c r="S482" s="350"/>
      <c r="T482" s="350"/>
      <c r="U482" s="350"/>
      <c r="V482" s="350"/>
      <c r="W482" s="350"/>
      <c r="Y482" s="350"/>
      <c r="Z482" s="350"/>
      <c r="AA482" s="350"/>
      <c r="AB482" s="350"/>
      <c r="AC482" s="350"/>
      <c r="AD482" s="350"/>
      <c r="AE482" s="350"/>
      <c r="AF482" s="350"/>
      <c r="AG482" s="350"/>
      <c r="AH482" s="350"/>
      <c r="AI482" s="350"/>
      <c r="AJ482" s="350"/>
      <c r="AK482" s="350"/>
      <c r="AL482" s="350"/>
      <c r="AM482" s="350"/>
      <c r="AN482" s="350"/>
      <c r="AO482" s="350"/>
      <c r="AP482" s="350"/>
      <c r="AQ482" s="350"/>
      <c r="AR482" s="350"/>
      <c r="AS482" s="350"/>
      <c r="AT482" s="350"/>
      <c r="AU482" s="350"/>
      <c r="AV482" s="350"/>
      <c r="AW482" s="350"/>
      <c r="AX482" s="350"/>
      <c r="AY482" s="350"/>
      <c r="AZ482" s="350"/>
      <c r="BA482" s="350"/>
    </row>
    <row r="483" spans="1:53" x14ac:dyDescent="0.3">
      <c r="A483" s="350"/>
      <c r="B483" s="350"/>
      <c r="C483" s="351"/>
      <c r="D483" s="352"/>
      <c r="E483" s="431"/>
      <c r="F483" s="431"/>
      <c r="G483" s="350"/>
      <c r="H483" s="350"/>
      <c r="I483" s="350"/>
      <c r="J483" s="350"/>
      <c r="K483" s="350"/>
      <c r="L483" s="350"/>
      <c r="M483" s="350"/>
      <c r="N483" s="350"/>
      <c r="O483" s="350"/>
      <c r="P483" s="350"/>
      <c r="Q483" s="353"/>
      <c r="R483" s="354"/>
      <c r="S483" s="350"/>
      <c r="T483" s="350"/>
      <c r="U483" s="350"/>
      <c r="V483" s="350"/>
      <c r="W483" s="350"/>
      <c r="Y483" s="350"/>
      <c r="Z483" s="350"/>
      <c r="AA483" s="350"/>
      <c r="AB483" s="350"/>
      <c r="AC483" s="350"/>
      <c r="AD483" s="350"/>
      <c r="AE483" s="350"/>
      <c r="AF483" s="350"/>
      <c r="AG483" s="350"/>
      <c r="AH483" s="350"/>
      <c r="AI483" s="350"/>
      <c r="AJ483" s="350"/>
      <c r="AK483" s="350"/>
      <c r="AL483" s="350"/>
      <c r="AM483" s="350"/>
      <c r="AN483" s="350"/>
      <c r="AO483" s="350"/>
      <c r="AP483" s="350"/>
      <c r="AQ483" s="350"/>
      <c r="AR483" s="350"/>
      <c r="AS483" s="350"/>
      <c r="AT483" s="350"/>
      <c r="AU483" s="350"/>
      <c r="AV483" s="350"/>
      <c r="AW483" s="350"/>
      <c r="AX483" s="350"/>
      <c r="AY483" s="350"/>
      <c r="AZ483" s="350"/>
      <c r="BA483" s="350"/>
    </row>
    <row r="484" spans="1:53" x14ac:dyDescent="0.3">
      <c r="A484" s="350"/>
      <c r="B484" s="350"/>
      <c r="C484" s="351"/>
      <c r="D484" s="352"/>
      <c r="E484" s="431"/>
      <c r="F484" s="431"/>
      <c r="G484" s="350"/>
      <c r="H484" s="350"/>
      <c r="I484" s="350"/>
      <c r="J484" s="350"/>
      <c r="K484" s="350"/>
      <c r="L484" s="350"/>
      <c r="M484" s="350"/>
      <c r="N484" s="350"/>
      <c r="O484" s="350"/>
      <c r="P484" s="350"/>
      <c r="Q484" s="353"/>
      <c r="R484" s="354"/>
      <c r="S484" s="350"/>
      <c r="T484" s="350"/>
      <c r="U484" s="350"/>
      <c r="V484" s="350"/>
      <c r="W484" s="350"/>
      <c r="Y484" s="350"/>
      <c r="Z484" s="350"/>
      <c r="AA484" s="350"/>
      <c r="AB484" s="350"/>
      <c r="AC484" s="350"/>
      <c r="AD484" s="350"/>
      <c r="AE484" s="350"/>
      <c r="AF484" s="350"/>
      <c r="AG484" s="350"/>
      <c r="AH484" s="350"/>
      <c r="AI484" s="350"/>
      <c r="AJ484" s="350"/>
      <c r="AK484" s="350"/>
      <c r="AL484" s="350"/>
      <c r="AM484" s="350"/>
      <c r="AN484" s="350"/>
      <c r="AO484" s="350"/>
      <c r="AP484" s="350"/>
      <c r="AQ484" s="350"/>
      <c r="AR484" s="350"/>
      <c r="AS484" s="350"/>
      <c r="AT484" s="350"/>
      <c r="AU484" s="350"/>
      <c r="AV484" s="350"/>
      <c r="AW484" s="350"/>
      <c r="AX484" s="350"/>
      <c r="AY484" s="350"/>
      <c r="AZ484" s="350"/>
      <c r="BA484" s="350"/>
    </row>
    <row r="485" spans="1:53" x14ac:dyDescent="0.3">
      <c r="A485" s="350"/>
      <c r="B485" s="350"/>
      <c r="C485" s="351"/>
      <c r="D485" s="352"/>
      <c r="E485" s="431"/>
      <c r="F485" s="431"/>
      <c r="G485" s="350"/>
      <c r="H485" s="350"/>
      <c r="I485" s="350"/>
      <c r="J485" s="350"/>
      <c r="K485" s="350"/>
      <c r="L485" s="350"/>
      <c r="M485" s="350"/>
      <c r="N485" s="350"/>
      <c r="O485" s="350"/>
      <c r="P485" s="350"/>
      <c r="Q485" s="353"/>
      <c r="R485" s="354"/>
      <c r="S485" s="350"/>
      <c r="T485" s="350"/>
      <c r="U485" s="350"/>
      <c r="V485" s="350"/>
      <c r="W485" s="350"/>
      <c r="Y485" s="350"/>
      <c r="Z485" s="350"/>
      <c r="AA485" s="350"/>
      <c r="AB485" s="350"/>
      <c r="AC485" s="350"/>
      <c r="AD485" s="350"/>
      <c r="AE485" s="350"/>
      <c r="AF485" s="350"/>
      <c r="AG485" s="350"/>
      <c r="AH485" s="350"/>
      <c r="AI485" s="350"/>
      <c r="AJ485" s="350"/>
      <c r="AK485" s="350"/>
      <c r="AL485" s="350"/>
      <c r="AM485" s="350"/>
      <c r="AN485" s="350"/>
      <c r="AO485" s="350"/>
      <c r="AP485" s="350"/>
      <c r="AQ485" s="350"/>
      <c r="AR485" s="350"/>
      <c r="AS485" s="350"/>
      <c r="AT485" s="350"/>
      <c r="AU485" s="350"/>
      <c r="AV485" s="350"/>
      <c r="AW485" s="350"/>
      <c r="AX485" s="350"/>
      <c r="AY485" s="350"/>
      <c r="AZ485" s="350"/>
      <c r="BA485" s="350"/>
    </row>
    <row r="486" spans="1:53" x14ac:dyDescent="0.3">
      <c r="A486" s="350"/>
      <c r="B486" s="350"/>
      <c r="C486" s="351"/>
      <c r="D486" s="352"/>
      <c r="E486" s="431"/>
      <c r="F486" s="431"/>
      <c r="G486" s="350"/>
      <c r="H486" s="350"/>
      <c r="I486" s="350"/>
      <c r="J486" s="350"/>
      <c r="K486" s="350"/>
      <c r="L486" s="350"/>
      <c r="M486" s="350"/>
      <c r="N486" s="350"/>
      <c r="O486" s="350"/>
      <c r="P486" s="350"/>
      <c r="Q486" s="353"/>
      <c r="R486" s="354"/>
      <c r="S486" s="350"/>
      <c r="T486" s="350"/>
      <c r="U486" s="350"/>
      <c r="V486" s="350"/>
      <c r="W486" s="350"/>
      <c r="Y486" s="350"/>
      <c r="Z486" s="350"/>
      <c r="AA486" s="350"/>
      <c r="AB486" s="350"/>
      <c r="AC486" s="350"/>
      <c r="AD486" s="350"/>
      <c r="AE486" s="350"/>
      <c r="AF486" s="350"/>
      <c r="AG486" s="350"/>
      <c r="AH486" s="350"/>
      <c r="AI486" s="350"/>
      <c r="AJ486" s="350"/>
      <c r="AK486" s="350"/>
      <c r="AL486" s="350"/>
      <c r="AM486" s="350"/>
      <c r="AN486" s="350"/>
      <c r="AO486" s="350"/>
      <c r="AP486" s="350"/>
      <c r="AQ486" s="350"/>
      <c r="AR486" s="350"/>
      <c r="AS486" s="350"/>
      <c r="AT486" s="350"/>
      <c r="AU486" s="350"/>
      <c r="AV486" s="350"/>
      <c r="AW486" s="350"/>
      <c r="AX486" s="350"/>
      <c r="AY486" s="350"/>
      <c r="AZ486" s="350"/>
      <c r="BA486" s="350"/>
    </row>
    <row r="487" spans="1:53" x14ac:dyDescent="0.3">
      <c r="A487" s="350"/>
      <c r="B487" s="350"/>
      <c r="C487" s="351"/>
      <c r="D487" s="352"/>
      <c r="E487" s="431"/>
      <c r="F487" s="431"/>
      <c r="G487" s="350"/>
      <c r="H487" s="350"/>
      <c r="I487" s="350"/>
      <c r="J487" s="350"/>
      <c r="K487" s="350"/>
      <c r="L487" s="350"/>
      <c r="M487" s="350"/>
      <c r="N487" s="350"/>
      <c r="O487" s="350"/>
      <c r="P487" s="350"/>
      <c r="Q487" s="353"/>
      <c r="R487" s="354"/>
      <c r="S487" s="350"/>
      <c r="T487" s="350"/>
      <c r="U487" s="350"/>
      <c r="V487" s="350"/>
      <c r="W487" s="350"/>
      <c r="Y487" s="350"/>
      <c r="Z487" s="350"/>
      <c r="AA487" s="350"/>
      <c r="AB487" s="350"/>
      <c r="AC487" s="350"/>
      <c r="AD487" s="350"/>
      <c r="AE487" s="350"/>
      <c r="AF487" s="350"/>
      <c r="AG487" s="350"/>
      <c r="AH487" s="350"/>
      <c r="AI487" s="350"/>
      <c r="AJ487" s="350"/>
      <c r="AK487" s="350"/>
      <c r="AL487" s="350"/>
      <c r="AM487" s="350"/>
      <c r="AN487" s="350"/>
      <c r="AO487" s="350"/>
      <c r="AP487" s="350"/>
      <c r="AQ487" s="350"/>
      <c r="AR487" s="350"/>
      <c r="AS487" s="350"/>
      <c r="AT487" s="350"/>
      <c r="AU487" s="350"/>
      <c r="AV487" s="350"/>
      <c r="AW487" s="350"/>
      <c r="AX487" s="350"/>
      <c r="AY487" s="350"/>
      <c r="AZ487" s="350"/>
      <c r="BA487" s="350"/>
    </row>
    <row r="488" spans="1:53" x14ac:dyDescent="0.3">
      <c r="A488" s="350"/>
      <c r="B488" s="350"/>
      <c r="C488" s="351"/>
      <c r="D488" s="352"/>
      <c r="E488" s="431"/>
      <c r="F488" s="431"/>
      <c r="G488" s="350"/>
      <c r="H488" s="350"/>
      <c r="I488" s="350"/>
      <c r="J488" s="350"/>
      <c r="K488" s="350"/>
      <c r="L488" s="350"/>
      <c r="M488" s="350"/>
      <c r="N488" s="350"/>
      <c r="O488" s="350"/>
      <c r="P488" s="350"/>
      <c r="Q488" s="353"/>
      <c r="R488" s="354"/>
      <c r="S488" s="350"/>
      <c r="T488" s="350"/>
      <c r="U488" s="350"/>
      <c r="V488" s="350"/>
      <c r="W488" s="350"/>
      <c r="Y488" s="350"/>
      <c r="Z488" s="350"/>
      <c r="AA488" s="350"/>
      <c r="AB488" s="350"/>
      <c r="AC488" s="350"/>
      <c r="AD488" s="350"/>
      <c r="AE488" s="350"/>
      <c r="AF488" s="350"/>
      <c r="AG488" s="350"/>
      <c r="AH488" s="350"/>
      <c r="AI488" s="350"/>
      <c r="AJ488" s="350"/>
      <c r="AK488" s="350"/>
      <c r="AL488" s="350"/>
      <c r="AM488" s="350"/>
      <c r="AN488" s="350"/>
      <c r="AO488" s="350"/>
      <c r="AP488" s="350"/>
      <c r="AQ488" s="350"/>
      <c r="AR488" s="350"/>
      <c r="AS488" s="350"/>
      <c r="AT488" s="350"/>
      <c r="AU488" s="350"/>
      <c r="AV488" s="350"/>
      <c r="AW488" s="350"/>
      <c r="AX488" s="350"/>
      <c r="AY488" s="350"/>
      <c r="AZ488" s="350"/>
      <c r="BA488" s="350"/>
    </row>
    <row r="489" spans="1:53" x14ac:dyDescent="0.3">
      <c r="A489" s="350"/>
      <c r="B489" s="350"/>
      <c r="C489" s="351"/>
      <c r="D489" s="352"/>
      <c r="E489" s="431"/>
      <c r="F489" s="431"/>
      <c r="G489" s="350"/>
      <c r="H489" s="350"/>
      <c r="I489" s="350"/>
      <c r="J489" s="350"/>
      <c r="K489" s="350"/>
      <c r="L489" s="350"/>
      <c r="M489" s="350"/>
      <c r="N489" s="350"/>
      <c r="O489" s="350"/>
      <c r="P489" s="350"/>
      <c r="Q489" s="353"/>
      <c r="R489" s="354"/>
      <c r="S489" s="350"/>
      <c r="T489" s="350"/>
      <c r="U489" s="350"/>
      <c r="V489" s="350"/>
      <c r="W489" s="350"/>
      <c r="Y489" s="350"/>
      <c r="Z489" s="350"/>
      <c r="AA489" s="350"/>
      <c r="AB489" s="350"/>
      <c r="AC489" s="350"/>
      <c r="AD489" s="350"/>
      <c r="AE489" s="350"/>
      <c r="AF489" s="350"/>
      <c r="AG489" s="350"/>
      <c r="AH489" s="350"/>
      <c r="AI489" s="350"/>
      <c r="AJ489" s="350"/>
      <c r="AK489" s="350"/>
      <c r="AL489" s="350"/>
      <c r="AM489" s="350"/>
      <c r="AN489" s="350"/>
      <c r="AO489" s="350"/>
      <c r="AP489" s="350"/>
      <c r="AQ489" s="350"/>
      <c r="AR489" s="350"/>
      <c r="AS489" s="350"/>
      <c r="AT489" s="350"/>
      <c r="AU489" s="350"/>
      <c r="AV489" s="350"/>
      <c r="AW489" s="350"/>
      <c r="AX489" s="350"/>
      <c r="AY489" s="350"/>
      <c r="AZ489" s="350"/>
      <c r="BA489" s="350"/>
    </row>
    <row r="490" spans="1:53" x14ac:dyDescent="0.3">
      <c r="A490" s="350"/>
      <c r="B490" s="350"/>
      <c r="C490" s="351"/>
      <c r="D490" s="352"/>
      <c r="E490" s="431"/>
      <c r="F490" s="431"/>
      <c r="G490" s="350"/>
      <c r="H490" s="350"/>
      <c r="I490" s="350"/>
      <c r="J490" s="350"/>
      <c r="K490" s="350"/>
      <c r="L490" s="350"/>
      <c r="M490" s="350"/>
      <c r="N490" s="350"/>
      <c r="O490" s="350"/>
      <c r="P490" s="350"/>
      <c r="Q490" s="353"/>
      <c r="R490" s="354"/>
      <c r="S490" s="350"/>
      <c r="T490" s="350"/>
      <c r="U490" s="350"/>
      <c r="V490" s="350"/>
      <c r="W490" s="350"/>
      <c r="Y490" s="350"/>
      <c r="Z490" s="350"/>
      <c r="AA490" s="350"/>
      <c r="AB490" s="350"/>
      <c r="AC490" s="350"/>
      <c r="AD490" s="350"/>
      <c r="AE490" s="350"/>
      <c r="AF490" s="350"/>
      <c r="AG490" s="350"/>
      <c r="AH490" s="350"/>
      <c r="AI490" s="350"/>
      <c r="AJ490" s="350"/>
      <c r="AK490" s="350"/>
      <c r="AL490" s="350"/>
      <c r="AM490" s="350"/>
      <c r="AN490" s="350"/>
      <c r="AO490" s="350"/>
      <c r="AP490" s="350"/>
      <c r="AQ490" s="350"/>
      <c r="AR490" s="350"/>
      <c r="AS490" s="350"/>
      <c r="AT490" s="350"/>
      <c r="AU490" s="350"/>
      <c r="AV490" s="350"/>
      <c r="AW490" s="350"/>
      <c r="AX490" s="350"/>
      <c r="AY490" s="350"/>
      <c r="AZ490" s="350"/>
      <c r="BA490" s="350"/>
    </row>
    <row r="491" spans="1:53" x14ac:dyDescent="0.3">
      <c r="A491" s="350"/>
      <c r="B491" s="350"/>
      <c r="C491" s="351"/>
      <c r="D491" s="352"/>
      <c r="E491" s="431"/>
      <c r="F491" s="431"/>
      <c r="G491" s="350"/>
      <c r="H491" s="350"/>
      <c r="I491" s="350"/>
      <c r="J491" s="350"/>
      <c r="K491" s="350"/>
      <c r="L491" s="350"/>
      <c r="M491" s="350"/>
      <c r="N491" s="350"/>
      <c r="O491" s="350"/>
      <c r="P491" s="350"/>
      <c r="Q491" s="353"/>
      <c r="R491" s="354"/>
      <c r="S491" s="350"/>
      <c r="T491" s="350"/>
      <c r="U491" s="350"/>
      <c r="V491" s="350"/>
      <c r="W491" s="350"/>
      <c r="Y491" s="350"/>
      <c r="Z491" s="350"/>
      <c r="AA491" s="350"/>
      <c r="AB491" s="350"/>
      <c r="AC491" s="350"/>
      <c r="AD491" s="350"/>
      <c r="AE491" s="350"/>
      <c r="AF491" s="350"/>
      <c r="AG491" s="350"/>
      <c r="AH491" s="350"/>
      <c r="AI491" s="350"/>
      <c r="AJ491" s="350"/>
      <c r="AK491" s="350"/>
      <c r="AL491" s="350"/>
      <c r="AM491" s="350"/>
      <c r="AN491" s="350"/>
      <c r="AO491" s="350"/>
      <c r="AP491" s="350"/>
      <c r="AQ491" s="350"/>
      <c r="AR491" s="350"/>
      <c r="AS491" s="350"/>
      <c r="AT491" s="350"/>
      <c r="AU491" s="350"/>
      <c r="AV491" s="350"/>
      <c r="AW491" s="350"/>
      <c r="AX491" s="350"/>
      <c r="AY491" s="350"/>
      <c r="AZ491" s="350"/>
      <c r="BA491" s="350"/>
    </row>
    <row r="492" spans="1:53" x14ac:dyDescent="0.3">
      <c r="A492" s="350"/>
      <c r="B492" s="350"/>
      <c r="C492" s="351"/>
      <c r="D492" s="352"/>
      <c r="E492" s="431"/>
      <c r="F492" s="431"/>
      <c r="G492" s="350"/>
      <c r="H492" s="350"/>
      <c r="I492" s="350"/>
      <c r="J492" s="350"/>
      <c r="K492" s="350"/>
      <c r="L492" s="350"/>
      <c r="M492" s="350"/>
      <c r="N492" s="350"/>
      <c r="O492" s="350"/>
      <c r="P492" s="350"/>
      <c r="Q492" s="353"/>
      <c r="R492" s="354"/>
      <c r="S492" s="350"/>
      <c r="T492" s="350"/>
      <c r="U492" s="350"/>
      <c r="V492" s="350"/>
      <c r="W492" s="350"/>
      <c r="Y492" s="350"/>
      <c r="Z492" s="350"/>
      <c r="AA492" s="350"/>
      <c r="AB492" s="350"/>
      <c r="AC492" s="350"/>
      <c r="AD492" s="350"/>
      <c r="AE492" s="350"/>
      <c r="AF492" s="350"/>
      <c r="AG492" s="350"/>
      <c r="AH492" s="350"/>
      <c r="AI492" s="350"/>
      <c r="AJ492" s="350"/>
      <c r="AK492" s="350"/>
      <c r="AL492" s="350"/>
      <c r="AM492" s="350"/>
      <c r="AN492" s="350"/>
      <c r="AO492" s="350"/>
      <c r="AP492" s="350"/>
      <c r="AQ492" s="350"/>
      <c r="AR492" s="350"/>
      <c r="AS492" s="350"/>
      <c r="AT492" s="350"/>
      <c r="AU492" s="350"/>
      <c r="AV492" s="350"/>
      <c r="AW492" s="350"/>
      <c r="AX492" s="350"/>
      <c r="AY492" s="350"/>
      <c r="AZ492" s="350"/>
      <c r="BA492" s="350"/>
    </row>
    <row r="493" spans="1:53" x14ac:dyDescent="0.3">
      <c r="A493" s="350"/>
      <c r="B493" s="350"/>
      <c r="C493" s="351"/>
      <c r="D493" s="352"/>
      <c r="E493" s="431"/>
      <c r="F493" s="431"/>
      <c r="G493" s="350"/>
      <c r="H493" s="350"/>
      <c r="I493" s="350"/>
      <c r="J493" s="350"/>
      <c r="K493" s="350"/>
      <c r="L493" s="350"/>
      <c r="M493" s="350"/>
      <c r="N493" s="350"/>
      <c r="O493" s="350"/>
      <c r="P493" s="350"/>
      <c r="Q493" s="353"/>
      <c r="R493" s="354"/>
      <c r="S493" s="350"/>
      <c r="T493" s="350"/>
      <c r="U493" s="350"/>
      <c r="V493" s="350"/>
      <c r="W493" s="350"/>
      <c r="Y493" s="350"/>
      <c r="Z493" s="350"/>
      <c r="AA493" s="350"/>
      <c r="AB493" s="350"/>
      <c r="AC493" s="350"/>
      <c r="AD493" s="350"/>
      <c r="AE493" s="350"/>
      <c r="AF493" s="350"/>
      <c r="AG493" s="350"/>
      <c r="AH493" s="350"/>
      <c r="AI493" s="350"/>
      <c r="AJ493" s="350"/>
      <c r="AK493" s="350"/>
      <c r="AL493" s="350"/>
      <c r="AM493" s="350"/>
      <c r="AN493" s="350"/>
      <c r="AO493" s="350"/>
      <c r="AP493" s="350"/>
      <c r="AQ493" s="350"/>
      <c r="AR493" s="350"/>
      <c r="AS493" s="350"/>
      <c r="AT493" s="350"/>
      <c r="AU493" s="350"/>
      <c r="AV493" s="350"/>
      <c r="AW493" s="350"/>
      <c r="AX493" s="350"/>
      <c r="AY493" s="350"/>
      <c r="AZ493" s="350"/>
      <c r="BA493" s="350"/>
    </row>
    <row r="494" spans="1:53" x14ac:dyDescent="0.3">
      <c r="A494" s="350"/>
      <c r="B494" s="350"/>
      <c r="C494" s="351"/>
      <c r="D494" s="352"/>
      <c r="E494" s="431"/>
      <c r="F494" s="431"/>
      <c r="G494" s="350"/>
      <c r="H494" s="350"/>
      <c r="I494" s="350"/>
      <c r="J494" s="350"/>
      <c r="K494" s="350"/>
      <c r="L494" s="350"/>
      <c r="M494" s="350"/>
      <c r="N494" s="350"/>
      <c r="O494" s="350"/>
      <c r="P494" s="350"/>
      <c r="Q494" s="353"/>
      <c r="R494" s="354"/>
      <c r="S494" s="350"/>
      <c r="T494" s="350"/>
      <c r="U494" s="350"/>
      <c r="V494" s="350"/>
      <c r="W494" s="350"/>
      <c r="Y494" s="350"/>
      <c r="Z494" s="350"/>
      <c r="AA494" s="350"/>
      <c r="AB494" s="350"/>
      <c r="AC494" s="350"/>
      <c r="AD494" s="350"/>
      <c r="AE494" s="350"/>
      <c r="AF494" s="350"/>
      <c r="AG494" s="350"/>
      <c r="AH494" s="350"/>
      <c r="AI494" s="350"/>
      <c r="AJ494" s="350"/>
      <c r="AK494" s="350"/>
      <c r="AL494" s="350"/>
      <c r="AM494" s="350"/>
      <c r="AN494" s="350"/>
      <c r="AO494" s="350"/>
      <c r="AP494" s="350"/>
      <c r="AQ494" s="350"/>
      <c r="AR494" s="350"/>
      <c r="AS494" s="350"/>
      <c r="AT494" s="350"/>
      <c r="AU494" s="350"/>
      <c r="AV494" s="350"/>
      <c r="AW494" s="350"/>
      <c r="AX494" s="350"/>
      <c r="AY494" s="350"/>
      <c r="AZ494" s="350"/>
      <c r="BA494" s="350"/>
    </row>
    <row r="495" spans="1:53" x14ac:dyDescent="0.3">
      <c r="A495" s="350"/>
      <c r="B495" s="350"/>
      <c r="C495" s="351"/>
      <c r="D495" s="352"/>
      <c r="E495" s="431"/>
      <c r="F495" s="431"/>
      <c r="G495" s="350"/>
      <c r="H495" s="350"/>
      <c r="I495" s="350"/>
      <c r="J495" s="350"/>
      <c r="K495" s="350"/>
      <c r="L495" s="350"/>
      <c r="M495" s="350"/>
      <c r="N495" s="350"/>
      <c r="O495" s="350"/>
      <c r="P495" s="350"/>
      <c r="Q495" s="353"/>
      <c r="R495" s="354"/>
      <c r="S495" s="350"/>
      <c r="T495" s="350"/>
      <c r="U495" s="350"/>
      <c r="V495" s="350"/>
      <c r="W495" s="350"/>
      <c r="Y495" s="350"/>
      <c r="Z495" s="350"/>
      <c r="AA495" s="350"/>
      <c r="AB495" s="350"/>
      <c r="AC495" s="350"/>
      <c r="AD495" s="350"/>
      <c r="AE495" s="350"/>
      <c r="AF495" s="350"/>
      <c r="AG495" s="350"/>
      <c r="AH495" s="350"/>
      <c r="AI495" s="350"/>
      <c r="AJ495" s="350"/>
      <c r="AK495" s="350"/>
      <c r="AL495" s="350"/>
      <c r="AM495" s="350"/>
      <c r="AN495" s="350"/>
      <c r="AO495" s="350"/>
      <c r="AP495" s="350"/>
      <c r="AQ495" s="350"/>
      <c r="AR495" s="350"/>
      <c r="AS495" s="350"/>
      <c r="AT495" s="350"/>
      <c r="AU495" s="350"/>
      <c r="AV495" s="350"/>
      <c r="AW495" s="350"/>
      <c r="AX495" s="350"/>
      <c r="AY495" s="350"/>
      <c r="AZ495" s="350"/>
      <c r="BA495" s="350"/>
    </row>
    <row r="496" spans="1:53" x14ac:dyDescent="0.3">
      <c r="A496" s="350"/>
      <c r="B496" s="350"/>
      <c r="C496" s="351"/>
      <c r="D496" s="352"/>
      <c r="E496" s="431"/>
      <c r="F496" s="431"/>
      <c r="G496" s="350"/>
      <c r="H496" s="350"/>
      <c r="I496" s="350"/>
      <c r="J496" s="350"/>
      <c r="K496" s="350"/>
      <c r="L496" s="350"/>
      <c r="M496" s="350"/>
      <c r="N496" s="350"/>
      <c r="O496" s="350"/>
      <c r="P496" s="350"/>
      <c r="Q496" s="353"/>
      <c r="R496" s="354"/>
      <c r="S496" s="350"/>
      <c r="T496" s="350"/>
      <c r="U496" s="350"/>
      <c r="V496" s="350"/>
      <c r="W496" s="350"/>
      <c r="Y496" s="350"/>
      <c r="Z496" s="350"/>
      <c r="AA496" s="350"/>
      <c r="AB496" s="350"/>
      <c r="AC496" s="350"/>
      <c r="AD496" s="350"/>
      <c r="AE496" s="350"/>
      <c r="AF496" s="350"/>
      <c r="AG496" s="350"/>
      <c r="AH496" s="350"/>
      <c r="AI496" s="350"/>
      <c r="AJ496" s="350"/>
      <c r="AK496" s="350"/>
      <c r="AL496" s="350"/>
      <c r="AM496" s="350"/>
      <c r="AN496" s="350"/>
      <c r="AO496" s="350"/>
      <c r="AP496" s="350"/>
      <c r="AQ496" s="350"/>
      <c r="AR496" s="350"/>
      <c r="AS496" s="350"/>
      <c r="AT496" s="350"/>
      <c r="AU496" s="350"/>
      <c r="AV496" s="350"/>
      <c r="AW496" s="350"/>
      <c r="AX496" s="350"/>
      <c r="AY496" s="350"/>
      <c r="AZ496" s="350"/>
      <c r="BA496" s="350"/>
    </row>
    <row r="497" spans="1:53" x14ac:dyDescent="0.3">
      <c r="A497" s="350"/>
      <c r="B497" s="350"/>
      <c r="C497" s="351"/>
      <c r="D497" s="352"/>
      <c r="E497" s="431"/>
      <c r="F497" s="431"/>
      <c r="G497" s="350"/>
      <c r="H497" s="350"/>
      <c r="I497" s="350"/>
      <c r="J497" s="350"/>
      <c r="K497" s="350"/>
      <c r="L497" s="350"/>
      <c r="M497" s="350"/>
      <c r="N497" s="350"/>
      <c r="O497" s="350"/>
      <c r="P497" s="350"/>
      <c r="Q497" s="353"/>
      <c r="R497" s="354"/>
      <c r="S497" s="350"/>
      <c r="T497" s="350"/>
      <c r="U497" s="350"/>
      <c r="V497" s="350"/>
      <c r="W497" s="350"/>
      <c r="Y497" s="350"/>
      <c r="Z497" s="350"/>
      <c r="AA497" s="350"/>
      <c r="AB497" s="350"/>
      <c r="AC497" s="350"/>
      <c r="AD497" s="350"/>
      <c r="AE497" s="350"/>
      <c r="AF497" s="350"/>
      <c r="AG497" s="350"/>
      <c r="AH497" s="350"/>
      <c r="AI497" s="350"/>
      <c r="AJ497" s="350"/>
      <c r="AK497" s="350"/>
      <c r="AL497" s="350"/>
      <c r="AM497" s="350"/>
      <c r="AN497" s="350"/>
      <c r="AO497" s="350"/>
      <c r="AP497" s="350"/>
      <c r="AQ497" s="350"/>
      <c r="AR497" s="350"/>
      <c r="AS497" s="350"/>
      <c r="AT497" s="350"/>
      <c r="AU497" s="350"/>
      <c r="AV497" s="350"/>
      <c r="AW497" s="350"/>
      <c r="AX497" s="350"/>
      <c r="AY497" s="350"/>
      <c r="AZ497" s="350"/>
      <c r="BA497" s="350"/>
    </row>
    <row r="498" spans="1:53" x14ac:dyDescent="0.3">
      <c r="A498" s="350"/>
      <c r="B498" s="350"/>
      <c r="C498" s="351"/>
      <c r="D498" s="352"/>
      <c r="E498" s="431"/>
      <c r="F498" s="431"/>
      <c r="G498" s="350"/>
      <c r="H498" s="350"/>
      <c r="I498" s="350"/>
      <c r="J498" s="350"/>
      <c r="K498" s="350"/>
      <c r="L498" s="350"/>
      <c r="M498" s="350"/>
      <c r="N498" s="350"/>
      <c r="O498" s="350"/>
      <c r="P498" s="350"/>
      <c r="Q498" s="353"/>
      <c r="R498" s="354"/>
      <c r="S498" s="350"/>
      <c r="T498" s="350"/>
      <c r="U498" s="350"/>
      <c r="V498" s="350"/>
      <c r="W498" s="350"/>
      <c r="Y498" s="350"/>
      <c r="Z498" s="350"/>
      <c r="AA498" s="350"/>
      <c r="AB498" s="350"/>
      <c r="AC498" s="350"/>
      <c r="AD498" s="350"/>
      <c r="AE498" s="350"/>
      <c r="AF498" s="350"/>
      <c r="AG498" s="350"/>
      <c r="AH498" s="350"/>
      <c r="AI498" s="350"/>
      <c r="AJ498" s="350"/>
      <c r="AK498" s="350"/>
      <c r="AL498" s="350"/>
      <c r="AM498" s="350"/>
      <c r="AN498" s="350"/>
      <c r="AO498" s="350"/>
      <c r="AP498" s="350"/>
      <c r="AQ498" s="350"/>
      <c r="AR498" s="350"/>
      <c r="AS498" s="350"/>
      <c r="AT498" s="350"/>
      <c r="AU498" s="350"/>
      <c r="AV498" s="350"/>
      <c r="AW498" s="350"/>
      <c r="AX498" s="350"/>
      <c r="AY498" s="350"/>
      <c r="AZ498" s="350"/>
      <c r="BA498" s="350"/>
    </row>
    <row r="499" spans="1:53" x14ac:dyDescent="0.3">
      <c r="A499" s="350"/>
      <c r="B499" s="350"/>
      <c r="C499" s="351"/>
      <c r="D499" s="352"/>
      <c r="E499" s="431"/>
      <c r="F499" s="431"/>
      <c r="G499" s="350"/>
      <c r="H499" s="350"/>
      <c r="I499" s="350"/>
      <c r="J499" s="350"/>
      <c r="K499" s="350"/>
      <c r="L499" s="350"/>
      <c r="M499" s="350"/>
      <c r="N499" s="350"/>
      <c r="O499" s="350"/>
      <c r="P499" s="350"/>
      <c r="Q499" s="353"/>
      <c r="R499" s="354"/>
      <c r="S499" s="350"/>
      <c r="T499" s="350"/>
      <c r="U499" s="350"/>
      <c r="V499" s="350"/>
      <c r="W499" s="350"/>
      <c r="Y499" s="350"/>
      <c r="Z499" s="350"/>
      <c r="AA499" s="350"/>
      <c r="AB499" s="350"/>
      <c r="AC499" s="350"/>
      <c r="AD499" s="350"/>
      <c r="AE499" s="350"/>
      <c r="AF499" s="350"/>
      <c r="AG499" s="350"/>
      <c r="AH499" s="350"/>
      <c r="AI499" s="350"/>
      <c r="AJ499" s="350"/>
      <c r="AK499" s="350"/>
      <c r="AL499" s="350"/>
      <c r="AM499" s="350"/>
      <c r="AN499" s="350"/>
      <c r="AO499" s="350"/>
      <c r="AP499" s="350"/>
      <c r="AQ499" s="350"/>
      <c r="AR499" s="350"/>
      <c r="AS499" s="350"/>
      <c r="AT499" s="350"/>
      <c r="AU499" s="350"/>
      <c r="AV499" s="350"/>
      <c r="AW499" s="350"/>
      <c r="AX499" s="350"/>
      <c r="AY499" s="350"/>
      <c r="AZ499" s="350"/>
      <c r="BA499" s="350"/>
    </row>
    <row r="500" spans="1:53" x14ac:dyDescent="0.3">
      <c r="A500" s="350"/>
      <c r="B500" s="350"/>
      <c r="C500" s="351"/>
      <c r="D500" s="352"/>
      <c r="E500" s="431"/>
      <c r="F500" s="431"/>
      <c r="G500" s="350"/>
      <c r="H500" s="350"/>
      <c r="I500" s="350"/>
      <c r="J500" s="350"/>
      <c r="K500" s="350"/>
      <c r="L500" s="350"/>
      <c r="M500" s="350"/>
      <c r="N500" s="350"/>
      <c r="O500" s="350"/>
      <c r="P500" s="350"/>
      <c r="Q500" s="353"/>
      <c r="R500" s="354"/>
      <c r="S500" s="350"/>
      <c r="T500" s="350"/>
      <c r="U500" s="350"/>
      <c r="V500" s="350"/>
      <c r="W500" s="350"/>
      <c r="Y500" s="350"/>
      <c r="Z500" s="350"/>
      <c r="AA500" s="350"/>
      <c r="AB500" s="350"/>
      <c r="AC500" s="350"/>
      <c r="AD500" s="350"/>
      <c r="AE500" s="350"/>
      <c r="AF500" s="350"/>
      <c r="AG500" s="350"/>
      <c r="AH500" s="350"/>
      <c r="AI500" s="350"/>
      <c r="AJ500" s="350"/>
      <c r="AK500" s="350"/>
      <c r="AL500" s="350"/>
      <c r="AM500" s="350"/>
      <c r="AN500" s="350"/>
      <c r="AO500" s="350"/>
      <c r="AP500" s="350"/>
      <c r="AQ500" s="350"/>
      <c r="AR500" s="350"/>
      <c r="AS500" s="350"/>
      <c r="AT500" s="350"/>
      <c r="AU500" s="350"/>
      <c r="AV500" s="350"/>
      <c r="AW500" s="350"/>
      <c r="AX500" s="350"/>
      <c r="AY500" s="350"/>
      <c r="AZ500" s="350"/>
      <c r="BA500" s="350"/>
    </row>
    <row r="501" spans="1:53" x14ac:dyDescent="0.3">
      <c r="A501" s="350"/>
      <c r="B501" s="350"/>
      <c r="C501" s="351"/>
      <c r="D501" s="352"/>
      <c r="E501" s="431"/>
      <c r="F501" s="431"/>
      <c r="G501" s="350"/>
      <c r="H501" s="350"/>
      <c r="I501" s="350"/>
      <c r="J501" s="350"/>
      <c r="K501" s="350"/>
      <c r="L501" s="350"/>
      <c r="M501" s="350"/>
      <c r="N501" s="350"/>
      <c r="O501" s="350"/>
      <c r="P501" s="350"/>
      <c r="Q501" s="353"/>
      <c r="R501" s="354"/>
      <c r="S501" s="350"/>
      <c r="T501" s="350"/>
      <c r="U501" s="350"/>
      <c r="V501" s="350"/>
      <c r="W501" s="350"/>
      <c r="Y501" s="350"/>
      <c r="Z501" s="350"/>
      <c r="AA501" s="350"/>
      <c r="AB501" s="350"/>
      <c r="AC501" s="350"/>
      <c r="AD501" s="350"/>
      <c r="AE501" s="350"/>
      <c r="AF501" s="350"/>
      <c r="AG501" s="350"/>
      <c r="AH501" s="350"/>
      <c r="AI501" s="350"/>
      <c r="AJ501" s="350"/>
      <c r="AK501" s="350"/>
      <c r="AL501" s="350"/>
      <c r="AM501" s="350"/>
      <c r="AN501" s="350"/>
      <c r="AO501" s="350"/>
      <c r="AP501" s="350"/>
      <c r="AQ501" s="350"/>
      <c r="AR501" s="350"/>
      <c r="AS501" s="350"/>
      <c r="AT501" s="350"/>
      <c r="AU501" s="350"/>
      <c r="AV501" s="350"/>
      <c r="AW501" s="350"/>
      <c r="AX501" s="350"/>
      <c r="AY501" s="350"/>
      <c r="AZ501" s="350"/>
      <c r="BA501" s="350"/>
    </row>
    <row r="502" spans="1:53" x14ac:dyDescent="0.3">
      <c r="A502" s="350"/>
      <c r="B502" s="350"/>
      <c r="C502" s="351"/>
      <c r="D502" s="352"/>
      <c r="E502" s="431"/>
      <c r="F502" s="431"/>
      <c r="G502" s="350"/>
      <c r="H502" s="350"/>
      <c r="I502" s="350"/>
      <c r="J502" s="350"/>
      <c r="K502" s="350"/>
      <c r="L502" s="350"/>
      <c r="M502" s="350"/>
      <c r="N502" s="350"/>
      <c r="O502" s="350"/>
      <c r="P502" s="350"/>
      <c r="Q502" s="353"/>
      <c r="R502" s="354"/>
      <c r="S502" s="350"/>
      <c r="T502" s="350"/>
      <c r="U502" s="350"/>
      <c r="V502" s="350"/>
      <c r="W502" s="350"/>
      <c r="Y502" s="350"/>
      <c r="Z502" s="350"/>
      <c r="AA502" s="350"/>
      <c r="AB502" s="350"/>
      <c r="AC502" s="350"/>
      <c r="AD502" s="350"/>
      <c r="AE502" s="350"/>
      <c r="AF502" s="350"/>
      <c r="AG502" s="350"/>
      <c r="AH502" s="350"/>
      <c r="AI502" s="350"/>
      <c r="AJ502" s="350"/>
      <c r="AK502" s="350"/>
      <c r="AL502" s="350"/>
      <c r="AM502" s="350"/>
      <c r="AN502" s="350"/>
      <c r="AO502" s="350"/>
      <c r="AP502" s="350"/>
      <c r="AQ502" s="350"/>
      <c r="AR502" s="350"/>
      <c r="AS502" s="350"/>
      <c r="AT502" s="350"/>
      <c r="AU502" s="350"/>
      <c r="AV502" s="350"/>
      <c r="AW502" s="350"/>
      <c r="AX502" s="350"/>
      <c r="AY502" s="350"/>
      <c r="AZ502" s="350"/>
      <c r="BA502" s="350"/>
    </row>
    <row r="503" spans="1:53" x14ac:dyDescent="0.3">
      <c r="A503" s="350"/>
      <c r="B503" s="350"/>
      <c r="C503" s="351"/>
      <c r="D503" s="352"/>
      <c r="E503" s="431"/>
      <c r="F503" s="431"/>
      <c r="G503" s="350"/>
      <c r="H503" s="350"/>
      <c r="I503" s="350"/>
      <c r="J503" s="350"/>
      <c r="K503" s="350"/>
      <c r="L503" s="350"/>
      <c r="M503" s="350"/>
      <c r="N503" s="350"/>
      <c r="O503" s="350"/>
      <c r="P503" s="350"/>
      <c r="Q503" s="353"/>
      <c r="R503" s="354"/>
      <c r="S503" s="350"/>
      <c r="T503" s="350"/>
      <c r="U503" s="350"/>
      <c r="V503" s="350"/>
      <c r="W503" s="350"/>
      <c r="Y503" s="350"/>
      <c r="Z503" s="350"/>
      <c r="AA503" s="350"/>
      <c r="AB503" s="350"/>
      <c r="AC503" s="350"/>
      <c r="AD503" s="350"/>
      <c r="AE503" s="350"/>
      <c r="AF503" s="350"/>
      <c r="AG503" s="350"/>
      <c r="AH503" s="350"/>
      <c r="AI503" s="350"/>
      <c r="AJ503" s="350"/>
      <c r="AK503" s="350"/>
      <c r="AL503" s="350"/>
      <c r="AM503" s="350"/>
      <c r="AN503" s="350"/>
      <c r="AO503" s="350"/>
      <c r="AP503" s="350"/>
      <c r="AQ503" s="350"/>
      <c r="AR503" s="350"/>
      <c r="AS503" s="350"/>
      <c r="AT503" s="350"/>
      <c r="AU503" s="350"/>
      <c r="AV503" s="350"/>
      <c r="AW503" s="350"/>
      <c r="AX503" s="350"/>
      <c r="AY503" s="350"/>
      <c r="AZ503" s="350"/>
      <c r="BA503" s="350"/>
    </row>
    <row r="504" spans="1:53" x14ac:dyDescent="0.3">
      <c r="A504" s="350"/>
      <c r="B504" s="350"/>
      <c r="C504" s="351"/>
      <c r="D504" s="352"/>
      <c r="E504" s="431"/>
      <c r="F504" s="431"/>
      <c r="G504" s="350"/>
      <c r="H504" s="350"/>
      <c r="I504" s="350"/>
      <c r="J504" s="350"/>
      <c r="K504" s="350"/>
      <c r="L504" s="350"/>
      <c r="M504" s="350"/>
      <c r="N504" s="350"/>
      <c r="O504" s="350"/>
      <c r="P504" s="350"/>
      <c r="Q504" s="353"/>
      <c r="R504" s="354"/>
      <c r="S504" s="350"/>
      <c r="T504" s="350"/>
      <c r="U504" s="350"/>
      <c r="V504" s="350"/>
      <c r="W504" s="350"/>
      <c r="Y504" s="350"/>
      <c r="Z504" s="350"/>
      <c r="AA504" s="350"/>
      <c r="AB504" s="350"/>
      <c r="AC504" s="350"/>
      <c r="AD504" s="350"/>
      <c r="AE504" s="350"/>
      <c r="AF504" s="350"/>
      <c r="AG504" s="350"/>
      <c r="AH504" s="350"/>
      <c r="AI504" s="350"/>
      <c r="AJ504" s="350"/>
      <c r="AK504" s="350"/>
      <c r="AL504" s="350"/>
      <c r="AM504" s="350"/>
      <c r="AN504" s="350"/>
      <c r="AO504" s="350"/>
      <c r="AP504" s="350"/>
      <c r="AQ504" s="350"/>
      <c r="AR504" s="350"/>
      <c r="AS504" s="350"/>
      <c r="AT504" s="350"/>
      <c r="AU504" s="350"/>
      <c r="AV504" s="350"/>
      <c r="AW504" s="350"/>
      <c r="AX504" s="350"/>
      <c r="AY504" s="350"/>
      <c r="AZ504" s="350"/>
      <c r="BA504" s="350"/>
    </row>
    <row r="505" spans="1:53" x14ac:dyDescent="0.3">
      <c r="A505" s="350"/>
      <c r="B505" s="350"/>
      <c r="C505" s="351"/>
      <c r="D505" s="352"/>
      <c r="E505" s="431"/>
      <c r="F505" s="431"/>
      <c r="G505" s="350"/>
      <c r="H505" s="350"/>
      <c r="I505" s="350"/>
      <c r="J505" s="350"/>
      <c r="K505" s="350"/>
      <c r="L505" s="350"/>
      <c r="M505" s="350"/>
      <c r="N505" s="350"/>
      <c r="O505" s="350"/>
      <c r="P505" s="350"/>
      <c r="Q505" s="353"/>
      <c r="R505" s="354"/>
      <c r="S505" s="350"/>
      <c r="T505" s="350"/>
      <c r="U505" s="350"/>
      <c r="V505" s="350"/>
      <c r="W505" s="350"/>
      <c r="Y505" s="350"/>
      <c r="Z505" s="350"/>
      <c r="AA505" s="350"/>
      <c r="AB505" s="350"/>
      <c r="AC505" s="350"/>
      <c r="AD505" s="350"/>
      <c r="AE505" s="350"/>
      <c r="AF505" s="350"/>
      <c r="AG505" s="350"/>
      <c r="AH505" s="350"/>
      <c r="AI505" s="350"/>
      <c r="AJ505" s="350"/>
      <c r="AK505" s="350"/>
      <c r="AL505" s="350"/>
      <c r="AM505" s="350"/>
      <c r="AN505" s="350"/>
      <c r="AO505" s="350"/>
      <c r="AP505" s="350"/>
      <c r="AQ505" s="350"/>
      <c r="AR505" s="350"/>
      <c r="AS505" s="350"/>
      <c r="AT505" s="350"/>
      <c r="AU505" s="350"/>
      <c r="AV505" s="350"/>
      <c r="AW505" s="350"/>
      <c r="AX505" s="350"/>
      <c r="AY505" s="350"/>
      <c r="AZ505" s="350"/>
      <c r="BA505" s="350"/>
    </row>
    <row r="506" spans="1:53" x14ac:dyDescent="0.3">
      <c r="A506" s="350"/>
      <c r="B506" s="350"/>
      <c r="C506" s="351"/>
      <c r="D506" s="352"/>
      <c r="E506" s="431"/>
      <c r="F506" s="431"/>
      <c r="G506" s="350"/>
      <c r="H506" s="350"/>
      <c r="I506" s="350"/>
      <c r="J506" s="350"/>
      <c r="K506" s="350"/>
      <c r="L506" s="350"/>
      <c r="M506" s="350"/>
      <c r="N506" s="350"/>
      <c r="O506" s="350"/>
      <c r="P506" s="350"/>
      <c r="Q506" s="353"/>
      <c r="R506" s="354"/>
      <c r="S506" s="350"/>
      <c r="T506" s="350"/>
      <c r="U506" s="350"/>
      <c r="V506" s="350"/>
      <c r="W506" s="350"/>
      <c r="Y506" s="350"/>
      <c r="Z506" s="350"/>
      <c r="AA506" s="350"/>
      <c r="AB506" s="350"/>
      <c r="AC506" s="350"/>
      <c r="AD506" s="350"/>
      <c r="AE506" s="350"/>
      <c r="AF506" s="350"/>
      <c r="AG506" s="350"/>
      <c r="AH506" s="350"/>
      <c r="AI506" s="350"/>
      <c r="AJ506" s="350"/>
      <c r="AK506" s="350"/>
      <c r="AL506" s="350"/>
      <c r="AM506" s="350"/>
      <c r="AN506" s="350"/>
      <c r="AO506" s="350"/>
      <c r="AP506" s="350"/>
      <c r="AQ506" s="350"/>
      <c r="AR506" s="350"/>
      <c r="AS506" s="350"/>
      <c r="AT506" s="350"/>
      <c r="AU506" s="350"/>
      <c r="AV506" s="350"/>
      <c r="AW506" s="350"/>
      <c r="AX506" s="350"/>
      <c r="AY506" s="350"/>
      <c r="AZ506" s="350"/>
      <c r="BA506" s="350"/>
    </row>
    <row r="507" spans="1:53" x14ac:dyDescent="0.3">
      <c r="A507" s="350"/>
      <c r="B507" s="350"/>
      <c r="C507" s="351"/>
      <c r="D507" s="352"/>
      <c r="E507" s="431"/>
      <c r="F507" s="431"/>
      <c r="G507" s="350"/>
      <c r="H507" s="350"/>
      <c r="I507" s="350"/>
      <c r="J507" s="350"/>
      <c r="K507" s="350"/>
      <c r="L507" s="350"/>
      <c r="M507" s="350"/>
      <c r="N507" s="350"/>
      <c r="O507" s="350"/>
      <c r="P507" s="350"/>
      <c r="Q507" s="353"/>
      <c r="R507" s="354"/>
      <c r="S507" s="350"/>
      <c r="T507" s="350"/>
      <c r="U507" s="350"/>
      <c r="V507" s="350"/>
      <c r="W507" s="350"/>
      <c r="Y507" s="350"/>
      <c r="Z507" s="350"/>
      <c r="AA507" s="350"/>
      <c r="AB507" s="350"/>
      <c r="AC507" s="350"/>
      <c r="AD507" s="350"/>
      <c r="AE507" s="350"/>
      <c r="AF507" s="350"/>
      <c r="AG507" s="350"/>
      <c r="AH507" s="350"/>
      <c r="AI507" s="350"/>
      <c r="AJ507" s="350"/>
      <c r="AK507" s="350"/>
      <c r="AL507" s="350"/>
      <c r="AM507" s="350"/>
      <c r="AN507" s="350"/>
      <c r="AO507" s="350"/>
      <c r="AP507" s="350"/>
      <c r="AQ507" s="350"/>
      <c r="AR507" s="350"/>
      <c r="AS507" s="350"/>
      <c r="AT507" s="350"/>
      <c r="AU507" s="350"/>
      <c r="AV507" s="350"/>
      <c r="AW507" s="350"/>
      <c r="AX507" s="350"/>
      <c r="AY507" s="350"/>
      <c r="AZ507" s="350"/>
      <c r="BA507" s="350"/>
    </row>
    <row r="508" spans="1:53" x14ac:dyDescent="0.3">
      <c r="A508" s="350"/>
      <c r="B508" s="350"/>
      <c r="C508" s="351"/>
      <c r="D508" s="352"/>
      <c r="E508" s="431"/>
      <c r="F508" s="431"/>
      <c r="G508" s="350"/>
      <c r="H508" s="350"/>
      <c r="I508" s="350"/>
      <c r="J508" s="350"/>
      <c r="K508" s="350"/>
      <c r="L508" s="350"/>
      <c r="M508" s="350"/>
      <c r="N508" s="350"/>
      <c r="O508" s="350"/>
      <c r="P508" s="350"/>
      <c r="Q508" s="353"/>
      <c r="R508" s="354"/>
      <c r="S508" s="350"/>
      <c r="T508" s="350"/>
      <c r="U508" s="350"/>
      <c r="V508" s="350"/>
      <c r="W508" s="350"/>
      <c r="Y508" s="350"/>
      <c r="Z508" s="350"/>
      <c r="AA508" s="350"/>
      <c r="AB508" s="350"/>
      <c r="AC508" s="350"/>
      <c r="AD508" s="350"/>
      <c r="AE508" s="350"/>
      <c r="AF508" s="350"/>
      <c r="AG508" s="350"/>
      <c r="AH508" s="350"/>
      <c r="AI508" s="350"/>
      <c r="AJ508" s="350"/>
      <c r="AK508" s="350"/>
      <c r="AL508" s="350"/>
      <c r="AM508" s="350"/>
      <c r="AN508" s="350"/>
      <c r="AO508" s="350"/>
      <c r="AP508" s="350"/>
      <c r="AQ508" s="350"/>
      <c r="AR508" s="350"/>
      <c r="AS508" s="350"/>
      <c r="AT508" s="350"/>
      <c r="AU508" s="350"/>
      <c r="AV508" s="350"/>
      <c r="AW508" s="350"/>
      <c r="AX508" s="350"/>
      <c r="AY508" s="350"/>
      <c r="AZ508" s="350"/>
      <c r="BA508" s="350"/>
    </row>
    <row r="509" spans="1:53" x14ac:dyDescent="0.3">
      <c r="A509" s="350"/>
      <c r="B509" s="350"/>
      <c r="C509" s="351"/>
      <c r="D509" s="352"/>
      <c r="E509" s="431"/>
      <c r="F509" s="431"/>
      <c r="G509" s="350"/>
      <c r="H509" s="350"/>
      <c r="I509" s="350"/>
      <c r="J509" s="350"/>
      <c r="K509" s="350"/>
      <c r="L509" s="350"/>
      <c r="M509" s="350"/>
      <c r="N509" s="350"/>
      <c r="O509" s="350"/>
      <c r="P509" s="350"/>
      <c r="Q509" s="353"/>
      <c r="R509" s="354"/>
      <c r="S509" s="350"/>
      <c r="T509" s="350"/>
      <c r="U509" s="350"/>
      <c r="V509" s="350"/>
      <c r="W509" s="350"/>
      <c r="Y509" s="350"/>
      <c r="Z509" s="350"/>
      <c r="AA509" s="350"/>
      <c r="AB509" s="350"/>
      <c r="AC509" s="350"/>
      <c r="AD509" s="350"/>
      <c r="AE509" s="350"/>
      <c r="AF509" s="350"/>
      <c r="AG509" s="350"/>
      <c r="AH509" s="350"/>
      <c r="AI509" s="350"/>
      <c r="AJ509" s="350"/>
      <c r="AK509" s="350"/>
      <c r="AL509" s="350"/>
      <c r="AM509" s="350"/>
      <c r="AN509" s="350"/>
      <c r="AO509" s="350"/>
      <c r="AP509" s="350"/>
      <c r="AQ509" s="350"/>
      <c r="AR509" s="350"/>
      <c r="AS509" s="350"/>
      <c r="AT509" s="350"/>
      <c r="AU509" s="350"/>
      <c r="AV509" s="350"/>
      <c r="AW509" s="350"/>
      <c r="AX509" s="350"/>
      <c r="AY509" s="350"/>
      <c r="AZ509" s="350"/>
      <c r="BA509" s="350"/>
    </row>
    <row r="510" spans="1:53" x14ac:dyDescent="0.3">
      <c r="A510" s="350"/>
      <c r="B510" s="350"/>
      <c r="C510" s="351"/>
      <c r="D510" s="352"/>
      <c r="E510" s="431"/>
      <c r="F510" s="431"/>
      <c r="G510" s="350"/>
      <c r="H510" s="350"/>
      <c r="I510" s="350"/>
      <c r="J510" s="350"/>
      <c r="K510" s="350"/>
      <c r="L510" s="350"/>
      <c r="M510" s="350"/>
      <c r="N510" s="350"/>
      <c r="O510" s="350"/>
      <c r="P510" s="350"/>
      <c r="Q510" s="353"/>
      <c r="R510" s="354"/>
      <c r="S510" s="350"/>
      <c r="T510" s="350"/>
      <c r="U510" s="350"/>
      <c r="V510" s="350"/>
      <c r="W510" s="350"/>
      <c r="Y510" s="350"/>
      <c r="Z510" s="350"/>
      <c r="AA510" s="350"/>
      <c r="AB510" s="350"/>
      <c r="AC510" s="350"/>
      <c r="AD510" s="350"/>
      <c r="AE510" s="350"/>
      <c r="AF510" s="350"/>
      <c r="AG510" s="350"/>
      <c r="AH510" s="350"/>
      <c r="AI510" s="350"/>
      <c r="AJ510" s="350"/>
      <c r="AK510" s="350"/>
      <c r="AL510" s="350"/>
      <c r="AM510" s="350"/>
      <c r="AN510" s="350"/>
      <c r="AO510" s="350"/>
      <c r="AP510" s="350"/>
      <c r="AQ510" s="350"/>
      <c r="AR510" s="350"/>
      <c r="AS510" s="350"/>
      <c r="AT510" s="350"/>
      <c r="AU510" s="350"/>
      <c r="AV510" s="350"/>
      <c r="AW510" s="350"/>
      <c r="AX510" s="350"/>
      <c r="AY510" s="350"/>
      <c r="AZ510" s="350"/>
      <c r="BA510" s="350"/>
    </row>
    <row r="511" spans="1:53" x14ac:dyDescent="0.3">
      <c r="A511" s="350"/>
      <c r="B511" s="350"/>
      <c r="C511" s="351"/>
      <c r="D511" s="352"/>
      <c r="E511" s="431"/>
      <c r="F511" s="431"/>
      <c r="G511" s="350"/>
      <c r="H511" s="350"/>
      <c r="I511" s="350"/>
      <c r="J511" s="350"/>
      <c r="K511" s="350"/>
      <c r="L511" s="350"/>
      <c r="M511" s="350"/>
      <c r="N511" s="350"/>
      <c r="O511" s="350"/>
      <c r="P511" s="350"/>
      <c r="Q511" s="353"/>
      <c r="R511" s="354"/>
      <c r="S511" s="350"/>
      <c r="T511" s="350"/>
      <c r="U511" s="350"/>
      <c r="V511" s="350"/>
      <c r="W511" s="350"/>
      <c r="Y511" s="350"/>
      <c r="Z511" s="350"/>
      <c r="AA511" s="350"/>
      <c r="AB511" s="350"/>
      <c r="AC511" s="350"/>
      <c r="AD511" s="350"/>
      <c r="AE511" s="350"/>
      <c r="AF511" s="350"/>
      <c r="AG511" s="350"/>
      <c r="AH511" s="350"/>
      <c r="AI511" s="350"/>
      <c r="AJ511" s="350"/>
      <c r="AK511" s="350"/>
      <c r="AL511" s="350"/>
      <c r="AM511" s="350"/>
      <c r="AN511" s="350"/>
      <c r="AO511" s="350"/>
      <c r="AP511" s="350"/>
      <c r="AQ511" s="350"/>
      <c r="AR511" s="350"/>
      <c r="AS511" s="350"/>
      <c r="AT511" s="350"/>
      <c r="AU511" s="350"/>
      <c r="AV511" s="350"/>
      <c r="AW511" s="350"/>
      <c r="AX511" s="350"/>
      <c r="AY511" s="350"/>
      <c r="AZ511" s="350"/>
      <c r="BA511" s="350"/>
    </row>
    <row r="512" spans="1:53" x14ac:dyDescent="0.3">
      <c r="A512" s="350"/>
      <c r="B512" s="350"/>
      <c r="C512" s="351"/>
      <c r="D512" s="352"/>
      <c r="E512" s="431"/>
      <c r="F512" s="431"/>
      <c r="G512" s="350"/>
      <c r="H512" s="350"/>
      <c r="I512" s="350"/>
      <c r="J512" s="350"/>
      <c r="K512" s="350"/>
      <c r="L512" s="350"/>
      <c r="M512" s="350"/>
      <c r="N512" s="350"/>
      <c r="O512" s="350"/>
      <c r="P512" s="350"/>
      <c r="Q512" s="353"/>
      <c r="R512" s="354"/>
      <c r="S512" s="350"/>
      <c r="T512" s="350"/>
      <c r="U512" s="350"/>
      <c r="V512" s="350"/>
      <c r="W512" s="350"/>
      <c r="Y512" s="350"/>
      <c r="Z512" s="350"/>
      <c r="AA512" s="350"/>
      <c r="AB512" s="350"/>
      <c r="AC512" s="350"/>
      <c r="AD512" s="350"/>
      <c r="AE512" s="350"/>
      <c r="AF512" s="350"/>
      <c r="AG512" s="350"/>
      <c r="AH512" s="350"/>
      <c r="AI512" s="350"/>
      <c r="AJ512" s="350"/>
      <c r="AK512" s="350"/>
      <c r="AL512" s="350"/>
      <c r="AM512" s="350"/>
      <c r="AN512" s="350"/>
      <c r="AO512" s="350"/>
      <c r="AP512" s="350"/>
      <c r="AQ512" s="350"/>
      <c r="AR512" s="350"/>
      <c r="AS512" s="350"/>
      <c r="AT512" s="350"/>
      <c r="AU512" s="350"/>
      <c r="AV512" s="350"/>
      <c r="AW512" s="350"/>
      <c r="AX512" s="350"/>
      <c r="AY512" s="350"/>
      <c r="AZ512" s="350"/>
      <c r="BA512" s="350"/>
    </row>
    <row r="513" spans="1:53" x14ac:dyDescent="0.3">
      <c r="A513" s="350"/>
      <c r="B513" s="350"/>
      <c r="C513" s="351"/>
      <c r="D513" s="352"/>
      <c r="E513" s="431"/>
      <c r="F513" s="431"/>
      <c r="G513" s="350"/>
      <c r="H513" s="350"/>
      <c r="I513" s="350"/>
      <c r="J513" s="350"/>
      <c r="K513" s="350"/>
      <c r="L513" s="350"/>
      <c r="M513" s="350"/>
      <c r="N513" s="350"/>
      <c r="O513" s="350"/>
      <c r="P513" s="350"/>
      <c r="Q513" s="353"/>
      <c r="R513" s="354"/>
      <c r="S513" s="350"/>
      <c r="T513" s="350"/>
      <c r="U513" s="350"/>
      <c r="V513" s="350"/>
      <c r="W513" s="350"/>
      <c r="Y513" s="350"/>
      <c r="Z513" s="350"/>
      <c r="AA513" s="350"/>
      <c r="AB513" s="350"/>
      <c r="AC513" s="350"/>
      <c r="AD513" s="350"/>
      <c r="AE513" s="350"/>
      <c r="AF513" s="350"/>
      <c r="AG513" s="350"/>
      <c r="AH513" s="350"/>
      <c r="AI513" s="350"/>
      <c r="AJ513" s="350"/>
      <c r="AK513" s="350"/>
      <c r="AL513" s="350"/>
      <c r="AM513" s="350"/>
      <c r="AN513" s="350"/>
      <c r="AO513" s="350"/>
      <c r="AP513" s="350"/>
      <c r="AQ513" s="350"/>
      <c r="AR513" s="350"/>
      <c r="AS513" s="350"/>
      <c r="AT513" s="350"/>
      <c r="AU513" s="350"/>
      <c r="AV513" s="350"/>
      <c r="AW513" s="350"/>
      <c r="AX513" s="350"/>
      <c r="AY513" s="350"/>
      <c r="AZ513" s="350"/>
      <c r="BA513" s="350"/>
    </row>
    <row r="514" spans="1:53" x14ac:dyDescent="0.3">
      <c r="A514" s="350"/>
      <c r="B514" s="350"/>
      <c r="C514" s="351"/>
      <c r="D514" s="352"/>
      <c r="E514" s="431"/>
      <c r="F514" s="431"/>
      <c r="G514" s="350"/>
      <c r="H514" s="350"/>
      <c r="I514" s="350"/>
      <c r="J514" s="350"/>
      <c r="K514" s="350"/>
      <c r="L514" s="350"/>
      <c r="M514" s="350"/>
      <c r="N514" s="350"/>
      <c r="O514" s="350"/>
      <c r="P514" s="350"/>
      <c r="Q514" s="353"/>
      <c r="R514" s="354"/>
      <c r="S514" s="350"/>
      <c r="T514" s="350"/>
      <c r="U514" s="350"/>
      <c r="V514" s="350"/>
      <c r="W514" s="350"/>
      <c r="Y514" s="350"/>
      <c r="Z514" s="350"/>
      <c r="AA514" s="350"/>
      <c r="AB514" s="350"/>
      <c r="AC514" s="350"/>
      <c r="AD514" s="350"/>
      <c r="AE514" s="350"/>
      <c r="AF514" s="350"/>
      <c r="AG514" s="350"/>
      <c r="AH514" s="350"/>
      <c r="AI514" s="350"/>
      <c r="AJ514" s="350"/>
      <c r="AK514" s="350"/>
      <c r="AL514" s="350"/>
      <c r="AM514" s="350"/>
      <c r="AN514" s="350"/>
      <c r="AO514" s="350"/>
      <c r="AP514" s="350"/>
      <c r="AQ514" s="350"/>
      <c r="AR514" s="350"/>
      <c r="AS514" s="350"/>
      <c r="AT514" s="350"/>
      <c r="AU514" s="350"/>
      <c r="AV514" s="350"/>
      <c r="AW514" s="350"/>
      <c r="AX514" s="350"/>
      <c r="AY514" s="350"/>
      <c r="AZ514" s="350"/>
      <c r="BA514" s="350"/>
    </row>
    <row r="515" spans="1:53" x14ac:dyDescent="0.3">
      <c r="A515" s="350"/>
      <c r="B515" s="350"/>
      <c r="C515" s="351"/>
      <c r="D515" s="352"/>
      <c r="E515" s="431"/>
      <c r="F515" s="431"/>
      <c r="G515" s="350"/>
      <c r="H515" s="350"/>
      <c r="I515" s="350"/>
      <c r="J515" s="350"/>
      <c r="K515" s="350"/>
      <c r="L515" s="350"/>
      <c r="M515" s="350"/>
      <c r="N515" s="350"/>
      <c r="O515" s="350"/>
      <c r="P515" s="350"/>
      <c r="Q515" s="353"/>
      <c r="R515" s="354"/>
      <c r="S515" s="350"/>
      <c r="T515" s="350"/>
      <c r="U515" s="350"/>
      <c r="V515" s="350"/>
      <c r="W515" s="350"/>
      <c r="Y515" s="350"/>
      <c r="Z515" s="350"/>
      <c r="AA515" s="350"/>
      <c r="AB515" s="350"/>
      <c r="AC515" s="350"/>
      <c r="AD515" s="350"/>
      <c r="AE515" s="350"/>
      <c r="AF515" s="350"/>
      <c r="AG515" s="350"/>
      <c r="AH515" s="350"/>
      <c r="AI515" s="350"/>
      <c r="AJ515" s="350"/>
      <c r="AK515" s="350"/>
      <c r="AL515" s="350"/>
      <c r="AM515" s="350"/>
      <c r="AN515" s="350"/>
      <c r="AO515" s="350"/>
      <c r="AP515" s="350"/>
      <c r="AQ515" s="350"/>
      <c r="AR515" s="350"/>
      <c r="AS515" s="350"/>
      <c r="AT515" s="350"/>
      <c r="AU515" s="350"/>
      <c r="AV515" s="350"/>
      <c r="AW515" s="350"/>
      <c r="AX515" s="350"/>
      <c r="AY515" s="350"/>
      <c r="AZ515" s="350"/>
      <c r="BA515" s="350"/>
    </row>
    <row r="516" spans="1:53" x14ac:dyDescent="0.3">
      <c r="A516" s="350"/>
      <c r="B516" s="350"/>
      <c r="C516" s="351"/>
      <c r="D516" s="352"/>
      <c r="E516" s="431"/>
      <c r="F516" s="431"/>
      <c r="G516" s="350"/>
      <c r="H516" s="350"/>
      <c r="I516" s="350"/>
      <c r="J516" s="350"/>
      <c r="K516" s="350"/>
      <c r="L516" s="350"/>
      <c r="M516" s="350"/>
      <c r="N516" s="350"/>
      <c r="O516" s="350"/>
      <c r="P516" s="350"/>
      <c r="Q516" s="353"/>
      <c r="R516" s="354"/>
      <c r="S516" s="350"/>
      <c r="T516" s="350"/>
      <c r="U516" s="350"/>
      <c r="V516" s="350"/>
      <c r="W516" s="350"/>
      <c r="Y516" s="350"/>
      <c r="Z516" s="350"/>
      <c r="AA516" s="350"/>
      <c r="AB516" s="350"/>
      <c r="AC516" s="350"/>
      <c r="AD516" s="350"/>
      <c r="AE516" s="350"/>
      <c r="AF516" s="350"/>
      <c r="AG516" s="350"/>
      <c r="AH516" s="350"/>
      <c r="AI516" s="350"/>
      <c r="AJ516" s="350"/>
      <c r="AK516" s="350"/>
      <c r="AL516" s="350"/>
      <c r="AM516" s="350"/>
      <c r="AN516" s="350"/>
      <c r="AO516" s="350"/>
      <c r="AP516" s="350"/>
      <c r="AQ516" s="350"/>
      <c r="AR516" s="350"/>
      <c r="AS516" s="350"/>
      <c r="AT516" s="350"/>
      <c r="AU516" s="350"/>
      <c r="AV516" s="350"/>
      <c r="AW516" s="350"/>
      <c r="AX516" s="350"/>
      <c r="AY516" s="350"/>
      <c r="AZ516" s="350"/>
      <c r="BA516" s="350"/>
    </row>
    <row r="517" spans="1:53" x14ac:dyDescent="0.3">
      <c r="A517" s="350"/>
      <c r="B517" s="350"/>
      <c r="C517" s="351"/>
      <c r="D517" s="352"/>
      <c r="E517" s="431"/>
      <c r="F517" s="431"/>
      <c r="G517" s="350"/>
      <c r="H517" s="350"/>
      <c r="I517" s="350"/>
      <c r="J517" s="350"/>
      <c r="K517" s="350"/>
      <c r="L517" s="350"/>
      <c r="M517" s="350"/>
      <c r="N517" s="350"/>
      <c r="O517" s="350"/>
      <c r="P517" s="350"/>
      <c r="Q517" s="353"/>
      <c r="R517" s="354"/>
      <c r="S517" s="350"/>
      <c r="T517" s="350"/>
      <c r="U517" s="350"/>
      <c r="V517" s="350"/>
      <c r="W517" s="350"/>
      <c r="Y517" s="350"/>
      <c r="Z517" s="350"/>
      <c r="AA517" s="350"/>
      <c r="AB517" s="350"/>
      <c r="AC517" s="350"/>
      <c r="AD517" s="350"/>
      <c r="AE517" s="350"/>
      <c r="AF517" s="350"/>
      <c r="AG517" s="350"/>
      <c r="AH517" s="350"/>
      <c r="AI517" s="350"/>
      <c r="AJ517" s="350"/>
      <c r="AK517" s="350"/>
      <c r="AL517" s="350"/>
      <c r="AM517" s="350"/>
      <c r="AN517" s="350"/>
      <c r="AO517" s="350"/>
      <c r="AP517" s="350"/>
      <c r="AQ517" s="350"/>
      <c r="AR517" s="350"/>
      <c r="AS517" s="350"/>
      <c r="AT517" s="350"/>
      <c r="AU517" s="350"/>
      <c r="AV517" s="350"/>
      <c r="AW517" s="350"/>
      <c r="AX517" s="350"/>
      <c r="AY517" s="350"/>
      <c r="AZ517" s="350"/>
      <c r="BA517" s="350"/>
    </row>
    <row r="518" spans="1:53" x14ac:dyDescent="0.3">
      <c r="A518" s="350"/>
      <c r="B518" s="350"/>
      <c r="C518" s="351"/>
      <c r="D518" s="352"/>
      <c r="E518" s="431"/>
      <c r="F518" s="431"/>
      <c r="G518" s="350"/>
      <c r="H518" s="350"/>
      <c r="I518" s="350"/>
      <c r="J518" s="350"/>
      <c r="K518" s="350"/>
      <c r="L518" s="350"/>
      <c r="M518" s="350"/>
      <c r="N518" s="350"/>
      <c r="O518" s="350"/>
      <c r="P518" s="350"/>
      <c r="Q518" s="353"/>
      <c r="R518" s="354"/>
      <c r="S518" s="350"/>
      <c r="T518" s="350"/>
      <c r="U518" s="350"/>
      <c r="V518" s="350"/>
      <c r="W518" s="350"/>
      <c r="Y518" s="350"/>
      <c r="Z518" s="350"/>
      <c r="AA518" s="350"/>
      <c r="AB518" s="350"/>
      <c r="AC518" s="350"/>
      <c r="AD518" s="350"/>
      <c r="AE518" s="350"/>
      <c r="AF518" s="350"/>
      <c r="AG518" s="350"/>
      <c r="AH518" s="350"/>
      <c r="AI518" s="350"/>
      <c r="AJ518" s="350"/>
      <c r="AK518" s="350"/>
      <c r="AL518" s="350"/>
      <c r="AM518" s="350"/>
      <c r="AN518" s="350"/>
      <c r="AO518" s="350"/>
      <c r="AP518" s="350"/>
      <c r="AQ518" s="350"/>
      <c r="AR518" s="350"/>
      <c r="AS518" s="350"/>
      <c r="AT518" s="350"/>
      <c r="AU518" s="350"/>
      <c r="AV518" s="350"/>
      <c r="AW518" s="350"/>
      <c r="AX518" s="350"/>
      <c r="AY518" s="350"/>
      <c r="AZ518" s="350"/>
      <c r="BA518" s="350"/>
    </row>
    <row r="519" spans="1:53" x14ac:dyDescent="0.3">
      <c r="A519" s="350"/>
      <c r="B519" s="350"/>
      <c r="C519" s="351"/>
      <c r="D519" s="352"/>
      <c r="E519" s="431"/>
      <c r="F519" s="431"/>
      <c r="G519" s="350"/>
      <c r="H519" s="350"/>
      <c r="I519" s="350"/>
      <c r="J519" s="350"/>
      <c r="K519" s="350"/>
      <c r="L519" s="350"/>
      <c r="M519" s="350"/>
      <c r="N519" s="350"/>
      <c r="O519" s="350"/>
      <c r="P519" s="350"/>
      <c r="Q519" s="353"/>
      <c r="R519" s="354"/>
      <c r="S519" s="350"/>
      <c r="T519" s="350"/>
      <c r="U519" s="350"/>
      <c r="V519" s="350"/>
      <c r="W519" s="350"/>
      <c r="Y519" s="350"/>
      <c r="Z519" s="350"/>
      <c r="AA519" s="350"/>
      <c r="AB519" s="350"/>
      <c r="AC519" s="350"/>
      <c r="AD519" s="350"/>
      <c r="AE519" s="350"/>
      <c r="AF519" s="350"/>
      <c r="AG519" s="350"/>
      <c r="AH519" s="350"/>
      <c r="AI519" s="350"/>
      <c r="AJ519" s="350"/>
      <c r="AK519" s="350"/>
      <c r="AL519" s="350"/>
      <c r="AM519" s="350"/>
      <c r="AN519" s="350"/>
      <c r="AO519" s="350"/>
      <c r="AP519" s="350"/>
      <c r="AQ519" s="350"/>
      <c r="AR519" s="350"/>
      <c r="AS519" s="350"/>
      <c r="AT519" s="350"/>
      <c r="AU519" s="350"/>
      <c r="AV519" s="350"/>
      <c r="AW519" s="350"/>
      <c r="AX519" s="350"/>
      <c r="AY519" s="350"/>
      <c r="AZ519" s="350"/>
      <c r="BA519" s="350"/>
    </row>
    <row r="520" spans="1:53" x14ac:dyDescent="0.3">
      <c r="A520" s="350"/>
      <c r="B520" s="350"/>
      <c r="C520" s="351"/>
      <c r="D520" s="352"/>
      <c r="E520" s="431"/>
      <c r="F520" s="431"/>
      <c r="G520" s="350"/>
      <c r="H520" s="350"/>
      <c r="I520" s="350"/>
      <c r="J520" s="350"/>
      <c r="K520" s="350"/>
      <c r="L520" s="350"/>
      <c r="M520" s="350"/>
      <c r="N520" s="350"/>
      <c r="O520" s="350"/>
      <c r="P520" s="350"/>
      <c r="Q520" s="353"/>
      <c r="R520" s="354"/>
      <c r="S520" s="350"/>
      <c r="T520" s="350"/>
      <c r="U520" s="350"/>
      <c r="V520" s="350"/>
      <c r="W520" s="350"/>
      <c r="Y520" s="350"/>
      <c r="Z520" s="350"/>
      <c r="AA520" s="350"/>
      <c r="AB520" s="350"/>
      <c r="AC520" s="350"/>
      <c r="AD520" s="350"/>
      <c r="AE520" s="350"/>
      <c r="AF520" s="350"/>
      <c r="AG520" s="350"/>
      <c r="AH520" s="350"/>
      <c r="AI520" s="350"/>
      <c r="AJ520" s="350"/>
      <c r="AK520" s="350"/>
      <c r="AL520" s="350"/>
      <c r="AM520" s="350"/>
      <c r="AN520" s="350"/>
      <c r="AO520" s="350"/>
      <c r="AP520" s="350"/>
      <c r="AQ520" s="350"/>
      <c r="AR520" s="350"/>
      <c r="AS520" s="350"/>
      <c r="AT520" s="350"/>
      <c r="AU520" s="350"/>
      <c r="AV520" s="350"/>
      <c r="AW520" s="350"/>
      <c r="AX520" s="350"/>
      <c r="AY520" s="350"/>
      <c r="AZ520" s="350"/>
      <c r="BA520" s="350"/>
    </row>
    <row r="521" spans="1:53" x14ac:dyDescent="0.3">
      <c r="A521" s="350"/>
      <c r="B521" s="350"/>
      <c r="C521" s="351"/>
      <c r="D521" s="352"/>
      <c r="E521" s="431"/>
      <c r="F521" s="431"/>
      <c r="G521" s="350"/>
      <c r="H521" s="350"/>
      <c r="I521" s="350"/>
      <c r="J521" s="350"/>
      <c r="K521" s="350"/>
      <c r="L521" s="350"/>
      <c r="M521" s="350"/>
      <c r="N521" s="350"/>
      <c r="O521" s="350"/>
      <c r="P521" s="350"/>
      <c r="Q521" s="353"/>
      <c r="R521" s="354"/>
      <c r="S521" s="350"/>
      <c r="T521" s="350"/>
      <c r="U521" s="350"/>
      <c r="V521" s="350"/>
      <c r="W521" s="350"/>
      <c r="Y521" s="350"/>
      <c r="Z521" s="350"/>
      <c r="AA521" s="350"/>
      <c r="AB521" s="350"/>
      <c r="AC521" s="350"/>
      <c r="AD521" s="350"/>
      <c r="AE521" s="350"/>
      <c r="AF521" s="350"/>
      <c r="AG521" s="350"/>
      <c r="AH521" s="350"/>
      <c r="AI521" s="350"/>
      <c r="AJ521" s="350"/>
      <c r="AK521" s="350"/>
      <c r="AL521" s="350"/>
      <c r="AM521" s="350"/>
      <c r="AN521" s="350"/>
      <c r="AO521" s="350"/>
      <c r="AP521" s="350"/>
      <c r="AQ521" s="350"/>
      <c r="AR521" s="350"/>
      <c r="AS521" s="350"/>
      <c r="AT521" s="350"/>
      <c r="AU521" s="350"/>
      <c r="AV521" s="350"/>
      <c r="AW521" s="350"/>
      <c r="AX521" s="350"/>
      <c r="AY521" s="350"/>
      <c r="AZ521" s="350"/>
      <c r="BA521" s="350"/>
    </row>
    <row r="522" spans="1:53" x14ac:dyDescent="0.3">
      <c r="A522" s="350"/>
      <c r="B522" s="350"/>
      <c r="C522" s="351"/>
      <c r="D522" s="352"/>
      <c r="E522" s="431"/>
      <c r="F522" s="431"/>
      <c r="G522" s="350"/>
      <c r="H522" s="350"/>
      <c r="I522" s="350"/>
      <c r="J522" s="350"/>
      <c r="K522" s="350"/>
      <c r="L522" s="350"/>
      <c r="M522" s="350"/>
      <c r="N522" s="350"/>
      <c r="O522" s="350"/>
      <c r="P522" s="350"/>
      <c r="Q522" s="353"/>
      <c r="R522" s="354"/>
      <c r="S522" s="350"/>
      <c r="T522" s="350"/>
      <c r="U522" s="350"/>
      <c r="V522" s="350"/>
      <c r="W522" s="350"/>
      <c r="Y522" s="350"/>
      <c r="Z522" s="350"/>
      <c r="AA522" s="350"/>
      <c r="AB522" s="350"/>
      <c r="AC522" s="350"/>
      <c r="AD522" s="350"/>
      <c r="AE522" s="350"/>
      <c r="AF522" s="350"/>
      <c r="AG522" s="350"/>
      <c r="AH522" s="350"/>
      <c r="AI522" s="350"/>
      <c r="AJ522" s="350"/>
      <c r="AK522" s="350"/>
      <c r="AL522" s="350"/>
      <c r="AM522" s="350"/>
      <c r="AN522" s="350"/>
      <c r="AO522" s="350"/>
      <c r="AP522" s="350"/>
      <c r="AQ522" s="350"/>
      <c r="AR522" s="350"/>
      <c r="AS522" s="350"/>
      <c r="AT522" s="350"/>
      <c r="AU522" s="350"/>
      <c r="AV522" s="350"/>
      <c r="AW522" s="350"/>
      <c r="AX522" s="350"/>
      <c r="AY522" s="350"/>
      <c r="AZ522" s="350"/>
      <c r="BA522" s="350"/>
    </row>
    <row r="523" spans="1:53" x14ac:dyDescent="0.3">
      <c r="A523" s="350"/>
      <c r="B523" s="350"/>
      <c r="C523" s="351"/>
      <c r="D523" s="352"/>
      <c r="E523" s="431"/>
      <c r="F523" s="431"/>
      <c r="G523" s="350"/>
      <c r="H523" s="350"/>
      <c r="I523" s="350"/>
      <c r="J523" s="350"/>
      <c r="K523" s="350"/>
      <c r="L523" s="350"/>
      <c r="M523" s="350"/>
      <c r="N523" s="350"/>
      <c r="O523" s="350"/>
      <c r="P523" s="350"/>
      <c r="Q523" s="353"/>
      <c r="R523" s="354"/>
      <c r="S523" s="350"/>
      <c r="T523" s="350"/>
      <c r="U523" s="350"/>
      <c r="V523" s="350"/>
      <c r="W523" s="350"/>
      <c r="Y523" s="350"/>
      <c r="Z523" s="350"/>
      <c r="AA523" s="350"/>
      <c r="AB523" s="350"/>
      <c r="AC523" s="350"/>
      <c r="AD523" s="350"/>
      <c r="AE523" s="350"/>
      <c r="AF523" s="350"/>
      <c r="AG523" s="350"/>
      <c r="AH523" s="350"/>
      <c r="AI523" s="350"/>
      <c r="AJ523" s="350"/>
      <c r="AK523" s="350"/>
      <c r="AL523" s="350"/>
      <c r="AM523" s="350"/>
      <c r="AN523" s="350"/>
      <c r="AO523" s="350"/>
      <c r="AP523" s="350"/>
      <c r="AQ523" s="350"/>
      <c r="AR523" s="350"/>
      <c r="AS523" s="350"/>
      <c r="AT523" s="350"/>
      <c r="AU523" s="350"/>
      <c r="AV523" s="350"/>
      <c r="AW523" s="350"/>
      <c r="AX523" s="350"/>
      <c r="AY523" s="350"/>
      <c r="AZ523" s="350"/>
      <c r="BA523" s="350"/>
    </row>
    <row r="524" spans="1:53" x14ac:dyDescent="0.3">
      <c r="A524" s="350"/>
      <c r="B524" s="350"/>
      <c r="C524" s="351"/>
      <c r="D524" s="352"/>
      <c r="E524" s="431"/>
      <c r="F524" s="431"/>
      <c r="G524" s="350"/>
      <c r="H524" s="350"/>
      <c r="I524" s="350"/>
      <c r="J524" s="350"/>
      <c r="K524" s="350"/>
      <c r="L524" s="350"/>
      <c r="M524" s="350"/>
      <c r="N524" s="350"/>
      <c r="O524" s="350"/>
      <c r="P524" s="350"/>
      <c r="Q524" s="353"/>
      <c r="R524" s="354"/>
      <c r="S524" s="350"/>
      <c r="T524" s="350"/>
      <c r="U524" s="350"/>
      <c r="V524" s="350"/>
      <c r="W524" s="350"/>
      <c r="Y524" s="350"/>
      <c r="Z524" s="350"/>
      <c r="AA524" s="350"/>
      <c r="AB524" s="350"/>
      <c r="AC524" s="350"/>
      <c r="AD524" s="350"/>
      <c r="AE524" s="350"/>
      <c r="AF524" s="350"/>
      <c r="AG524" s="350"/>
      <c r="AH524" s="350"/>
      <c r="AI524" s="350"/>
      <c r="AJ524" s="350"/>
      <c r="AK524" s="350"/>
      <c r="AL524" s="350"/>
      <c r="AM524" s="350"/>
      <c r="AN524" s="350"/>
      <c r="AO524" s="350"/>
      <c r="AP524" s="350"/>
      <c r="AQ524" s="350"/>
      <c r="AR524" s="350"/>
      <c r="AS524" s="350"/>
      <c r="AT524" s="350"/>
      <c r="AU524" s="350"/>
      <c r="AV524" s="350"/>
      <c r="AW524" s="350"/>
      <c r="AX524" s="350"/>
      <c r="AY524" s="350"/>
      <c r="AZ524" s="350"/>
      <c r="BA524" s="350"/>
    </row>
    <row r="525" spans="1:53" x14ac:dyDescent="0.3">
      <c r="A525" s="350"/>
      <c r="B525" s="350"/>
      <c r="C525" s="351"/>
      <c r="D525" s="352"/>
      <c r="E525" s="431"/>
      <c r="F525" s="431"/>
      <c r="G525" s="350"/>
      <c r="H525" s="350"/>
      <c r="I525" s="350"/>
      <c r="J525" s="350"/>
      <c r="K525" s="350"/>
      <c r="L525" s="350"/>
      <c r="M525" s="350"/>
      <c r="N525" s="350"/>
      <c r="O525" s="350"/>
      <c r="P525" s="350"/>
      <c r="Q525" s="353"/>
      <c r="R525" s="354"/>
      <c r="S525" s="350"/>
      <c r="T525" s="350"/>
      <c r="U525" s="350"/>
      <c r="V525" s="350"/>
      <c r="W525" s="350"/>
      <c r="Y525" s="350"/>
      <c r="Z525" s="350"/>
      <c r="AA525" s="350"/>
      <c r="AB525" s="350"/>
      <c r="AC525" s="350"/>
      <c r="AD525" s="350"/>
      <c r="AE525" s="350"/>
      <c r="AF525" s="350"/>
      <c r="AG525" s="350"/>
      <c r="AH525" s="350"/>
      <c r="AI525" s="350"/>
      <c r="AJ525" s="350"/>
      <c r="AK525" s="350"/>
      <c r="AL525" s="350"/>
      <c r="AM525" s="350"/>
      <c r="AN525" s="350"/>
      <c r="AO525" s="350"/>
      <c r="AP525" s="350"/>
      <c r="AQ525" s="350"/>
      <c r="AR525" s="350"/>
      <c r="AS525" s="350"/>
      <c r="AT525" s="350"/>
      <c r="AU525" s="350"/>
      <c r="AV525" s="350"/>
      <c r="AW525" s="350"/>
      <c r="AX525" s="350"/>
      <c r="AY525" s="350"/>
      <c r="AZ525" s="350"/>
      <c r="BA525" s="350"/>
    </row>
    <row r="526" spans="1:53" x14ac:dyDescent="0.3">
      <c r="A526" s="350"/>
      <c r="B526" s="350"/>
      <c r="C526" s="351"/>
      <c r="D526" s="352"/>
      <c r="E526" s="431"/>
      <c r="F526" s="431"/>
      <c r="G526" s="350"/>
      <c r="H526" s="350"/>
      <c r="I526" s="350"/>
      <c r="J526" s="350"/>
      <c r="K526" s="350"/>
      <c r="L526" s="350"/>
      <c r="M526" s="350"/>
      <c r="N526" s="350"/>
      <c r="O526" s="350"/>
      <c r="P526" s="350"/>
      <c r="Q526" s="353"/>
      <c r="R526" s="354"/>
      <c r="S526" s="350"/>
      <c r="T526" s="350"/>
      <c r="U526" s="350"/>
      <c r="V526" s="350"/>
      <c r="W526" s="350"/>
      <c r="Y526" s="350"/>
      <c r="Z526" s="350"/>
      <c r="AA526" s="350"/>
      <c r="AB526" s="350"/>
      <c r="AC526" s="350"/>
      <c r="AD526" s="350"/>
      <c r="AE526" s="350"/>
      <c r="AF526" s="350"/>
      <c r="AG526" s="350"/>
      <c r="AH526" s="350"/>
      <c r="AI526" s="350"/>
      <c r="AJ526" s="350"/>
      <c r="AK526" s="350"/>
      <c r="AL526" s="350"/>
      <c r="AM526" s="350"/>
      <c r="AN526" s="350"/>
      <c r="AO526" s="350"/>
      <c r="AP526" s="350"/>
      <c r="AQ526" s="350"/>
      <c r="AR526" s="350"/>
      <c r="AS526" s="350"/>
      <c r="AT526" s="350"/>
      <c r="AU526" s="350"/>
      <c r="AV526" s="350"/>
      <c r="AW526" s="350"/>
      <c r="AX526" s="350"/>
      <c r="AY526" s="350"/>
      <c r="AZ526" s="350"/>
      <c r="BA526" s="350"/>
    </row>
    <row r="527" spans="1:53" x14ac:dyDescent="0.3">
      <c r="A527" s="350"/>
      <c r="B527" s="350"/>
      <c r="C527" s="351"/>
      <c r="D527" s="352"/>
      <c r="E527" s="431"/>
      <c r="F527" s="431"/>
      <c r="G527" s="350"/>
      <c r="H527" s="350"/>
      <c r="I527" s="350"/>
      <c r="J527" s="350"/>
      <c r="K527" s="350"/>
      <c r="L527" s="350"/>
      <c r="M527" s="350"/>
      <c r="N527" s="350"/>
      <c r="O527" s="350"/>
      <c r="P527" s="350"/>
      <c r="Q527" s="353"/>
      <c r="R527" s="354"/>
      <c r="S527" s="350"/>
      <c r="T527" s="350"/>
      <c r="U527" s="350"/>
      <c r="V527" s="350"/>
      <c r="W527" s="350"/>
      <c r="Y527" s="350"/>
      <c r="Z527" s="350"/>
      <c r="AA527" s="350"/>
      <c r="AB527" s="350"/>
      <c r="AC527" s="350"/>
      <c r="AD527" s="350"/>
      <c r="AE527" s="350"/>
      <c r="AF527" s="350"/>
      <c r="AG527" s="350"/>
      <c r="AH527" s="350"/>
      <c r="AI527" s="350"/>
      <c r="AJ527" s="350"/>
      <c r="AK527" s="350"/>
      <c r="AL527" s="350"/>
      <c r="AM527" s="350"/>
      <c r="AN527" s="350"/>
      <c r="AO527" s="350"/>
      <c r="AP527" s="350"/>
      <c r="AQ527" s="350"/>
      <c r="AR527" s="350"/>
      <c r="AS527" s="350"/>
      <c r="AT527" s="350"/>
      <c r="AU527" s="350"/>
      <c r="AV527" s="350"/>
      <c r="AW527" s="350"/>
      <c r="AX527" s="350"/>
      <c r="AY527" s="350"/>
      <c r="AZ527" s="350"/>
      <c r="BA527" s="350"/>
    </row>
    <row r="528" spans="1:53" x14ac:dyDescent="0.3">
      <c r="A528" s="350"/>
      <c r="B528" s="350"/>
      <c r="C528" s="351"/>
      <c r="D528" s="352"/>
      <c r="E528" s="431"/>
      <c r="F528" s="431"/>
      <c r="G528" s="350"/>
      <c r="H528" s="350"/>
      <c r="I528" s="350"/>
      <c r="J528" s="350"/>
      <c r="K528" s="350"/>
      <c r="L528" s="350"/>
      <c r="M528" s="350"/>
      <c r="N528" s="350"/>
      <c r="O528" s="350"/>
      <c r="P528" s="350"/>
      <c r="Q528" s="353"/>
      <c r="R528" s="354"/>
      <c r="S528" s="350"/>
      <c r="T528" s="350"/>
      <c r="U528" s="350"/>
      <c r="V528" s="350"/>
      <c r="W528" s="350"/>
      <c r="Y528" s="350"/>
      <c r="Z528" s="350"/>
      <c r="AA528" s="350"/>
      <c r="AB528" s="350"/>
      <c r="AC528" s="350"/>
      <c r="AD528" s="350"/>
      <c r="AE528" s="350"/>
      <c r="AF528" s="350"/>
      <c r="AG528" s="350"/>
      <c r="AH528" s="350"/>
      <c r="AI528" s="350"/>
      <c r="AJ528" s="350"/>
      <c r="AK528" s="350"/>
      <c r="AL528" s="350"/>
      <c r="AM528" s="350"/>
      <c r="AN528" s="350"/>
      <c r="AO528" s="350"/>
      <c r="AP528" s="350"/>
      <c r="AQ528" s="350"/>
      <c r="AR528" s="350"/>
      <c r="AS528" s="350"/>
      <c r="AT528" s="350"/>
      <c r="AU528" s="350"/>
      <c r="AV528" s="350"/>
      <c r="AW528" s="350"/>
      <c r="AX528" s="350"/>
      <c r="AY528" s="350"/>
      <c r="AZ528" s="350"/>
      <c r="BA528" s="350"/>
    </row>
    <row r="529" spans="1:53" x14ac:dyDescent="0.3">
      <c r="A529" s="350"/>
      <c r="B529" s="350"/>
      <c r="C529" s="351"/>
      <c r="D529" s="352"/>
      <c r="E529" s="431"/>
      <c r="F529" s="431"/>
      <c r="G529" s="350"/>
      <c r="H529" s="350"/>
      <c r="I529" s="350"/>
      <c r="J529" s="350"/>
      <c r="K529" s="350"/>
      <c r="L529" s="350"/>
      <c r="M529" s="350"/>
      <c r="N529" s="350"/>
      <c r="O529" s="350"/>
      <c r="P529" s="350"/>
      <c r="Q529" s="353"/>
      <c r="R529" s="354"/>
      <c r="S529" s="350"/>
      <c r="T529" s="350"/>
      <c r="U529" s="350"/>
      <c r="V529" s="350"/>
      <c r="W529" s="350"/>
      <c r="Y529" s="350"/>
      <c r="Z529" s="350"/>
      <c r="AA529" s="350"/>
      <c r="AB529" s="350"/>
      <c r="AC529" s="350"/>
      <c r="AD529" s="350"/>
      <c r="AE529" s="350"/>
      <c r="AF529" s="350"/>
      <c r="AG529" s="350"/>
      <c r="AH529" s="350"/>
      <c r="AI529" s="350"/>
      <c r="AJ529" s="350"/>
      <c r="AK529" s="350"/>
      <c r="AL529" s="350"/>
      <c r="AM529" s="350"/>
      <c r="AN529" s="350"/>
      <c r="AO529" s="350"/>
      <c r="AP529" s="350"/>
      <c r="AQ529" s="350"/>
      <c r="AR529" s="350"/>
      <c r="AS529" s="350"/>
      <c r="AT529" s="350"/>
      <c r="AU529" s="350"/>
      <c r="AV529" s="350"/>
      <c r="AW529" s="350"/>
      <c r="AX529" s="350"/>
      <c r="AY529" s="350"/>
      <c r="AZ529" s="350"/>
      <c r="BA529" s="350"/>
    </row>
    <row r="530" spans="1:53" x14ac:dyDescent="0.3">
      <c r="A530" s="350"/>
      <c r="B530" s="350"/>
      <c r="C530" s="351"/>
      <c r="D530" s="352"/>
      <c r="E530" s="431"/>
      <c r="F530" s="431"/>
      <c r="G530" s="350"/>
      <c r="H530" s="350"/>
      <c r="I530" s="350"/>
      <c r="J530" s="350"/>
      <c r="K530" s="350"/>
      <c r="L530" s="350"/>
      <c r="M530" s="350"/>
      <c r="N530" s="350"/>
      <c r="O530" s="350"/>
      <c r="P530" s="350"/>
      <c r="Q530" s="353"/>
      <c r="R530" s="354"/>
      <c r="S530" s="350"/>
      <c r="T530" s="350"/>
      <c r="U530" s="350"/>
      <c r="V530" s="350"/>
      <c r="W530" s="350"/>
      <c r="Y530" s="350"/>
      <c r="Z530" s="350"/>
      <c r="AA530" s="350"/>
      <c r="AB530" s="350"/>
      <c r="AC530" s="350"/>
      <c r="AD530" s="350"/>
      <c r="AE530" s="350"/>
      <c r="AF530" s="350"/>
      <c r="AG530" s="350"/>
      <c r="AH530" s="350"/>
      <c r="AI530" s="350"/>
      <c r="AJ530" s="350"/>
      <c r="AK530" s="350"/>
      <c r="AL530" s="350"/>
      <c r="AM530" s="350"/>
      <c r="AN530" s="350"/>
      <c r="AO530" s="350"/>
      <c r="AP530" s="350"/>
      <c r="AQ530" s="350"/>
      <c r="AR530" s="350"/>
      <c r="AS530" s="350"/>
      <c r="AT530" s="350"/>
      <c r="AU530" s="350"/>
      <c r="AV530" s="350"/>
      <c r="AW530" s="350"/>
      <c r="AX530" s="350"/>
      <c r="AY530" s="350"/>
      <c r="AZ530" s="350"/>
      <c r="BA530" s="350"/>
    </row>
    <row r="531" spans="1:53" x14ac:dyDescent="0.3">
      <c r="A531" s="350"/>
      <c r="B531" s="350"/>
      <c r="C531" s="351"/>
      <c r="D531" s="352"/>
      <c r="E531" s="431"/>
      <c r="F531" s="431"/>
      <c r="G531" s="350"/>
      <c r="H531" s="350"/>
      <c r="I531" s="350"/>
      <c r="J531" s="350"/>
      <c r="K531" s="350"/>
      <c r="L531" s="350"/>
      <c r="M531" s="350"/>
      <c r="N531" s="350"/>
      <c r="O531" s="350"/>
      <c r="P531" s="350"/>
      <c r="Q531" s="353"/>
      <c r="R531" s="354"/>
      <c r="S531" s="350"/>
      <c r="T531" s="350"/>
      <c r="U531" s="350"/>
      <c r="V531" s="350"/>
      <c r="W531" s="350"/>
      <c r="Y531" s="350"/>
      <c r="Z531" s="350"/>
      <c r="AA531" s="350"/>
      <c r="AB531" s="350"/>
      <c r="AC531" s="350"/>
      <c r="AD531" s="350"/>
      <c r="AE531" s="350"/>
      <c r="AF531" s="350"/>
      <c r="AG531" s="350"/>
      <c r="AH531" s="350"/>
      <c r="AI531" s="350"/>
      <c r="AJ531" s="350"/>
      <c r="AK531" s="350"/>
      <c r="AL531" s="350"/>
      <c r="AM531" s="350"/>
      <c r="AN531" s="350"/>
      <c r="AO531" s="350"/>
      <c r="AP531" s="350"/>
      <c r="AQ531" s="350"/>
      <c r="AR531" s="350"/>
      <c r="AS531" s="350"/>
      <c r="AT531" s="350"/>
      <c r="AU531" s="350"/>
      <c r="AV531" s="350"/>
      <c r="AW531" s="350"/>
      <c r="AX531" s="350"/>
      <c r="AY531" s="350"/>
      <c r="AZ531" s="350"/>
      <c r="BA531" s="350"/>
    </row>
    <row r="532" spans="1:53" x14ac:dyDescent="0.3">
      <c r="A532" s="350"/>
      <c r="B532" s="350"/>
      <c r="C532" s="351"/>
      <c r="D532" s="352"/>
      <c r="E532" s="431"/>
      <c r="F532" s="431"/>
      <c r="G532" s="350"/>
      <c r="H532" s="350"/>
      <c r="I532" s="350"/>
      <c r="J532" s="350"/>
      <c r="K532" s="350"/>
      <c r="L532" s="350"/>
      <c r="M532" s="350"/>
      <c r="N532" s="350"/>
      <c r="O532" s="350"/>
      <c r="P532" s="350"/>
      <c r="Q532" s="353"/>
      <c r="R532" s="354"/>
      <c r="S532" s="350"/>
      <c r="T532" s="350"/>
      <c r="U532" s="350"/>
      <c r="V532" s="350"/>
      <c r="W532" s="350"/>
      <c r="Y532" s="350"/>
      <c r="Z532" s="350"/>
      <c r="AA532" s="350"/>
      <c r="AB532" s="350"/>
      <c r="AC532" s="350"/>
      <c r="AD532" s="350"/>
      <c r="AE532" s="350"/>
      <c r="AF532" s="350"/>
      <c r="AG532" s="350"/>
      <c r="AH532" s="350"/>
      <c r="AI532" s="350"/>
      <c r="AJ532" s="350"/>
      <c r="AK532" s="350"/>
      <c r="AL532" s="350"/>
      <c r="AM532" s="350"/>
      <c r="AN532" s="350"/>
      <c r="AO532" s="350"/>
      <c r="AP532" s="350"/>
      <c r="AQ532" s="350"/>
      <c r="AR532" s="350"/>
      <c r="AS532" s="350"/>
      <c r="AT532" s="350"/>
      <c r="AU532" s="350"/>
      <c r="AV532" s="350"/>
      <c r="AW532" s="350"/>
      <c r="AX532" s="350"/>
      <c r="AY532" s="350"/>
      <c r="AZ532" s="350"/>
      <c r="BA532" s="350"/>
    </row>
    <row r="533" spans="1:53" x14ac:dyDescent="0.3">
      <c r="A533" s="350"/>
      <c r="B533" s="350"/>
      <c r="C533" s="351"/>
      <c r="D533" s="352"/>
      <c r="E533" s="431"/>
      <c r="F533" s="431"/>
      <c r="G533" s="350"/>
      <c r="H533" s="350"/>
      <c r="I533" s="350"/>
      <c r="J533" s="350"/>
      <c r="K533" s="350"/>
      <c r="L533" s="350"/>
      <c r="M533" s="350"/>
      <c r="N533" s="350"/>
      <c r="O533" s="350"/>
      <c r="P533" s="350"/>
      <c r="Q533" s="353"/>
      <c r="R533" s="354"/>
      <c r="S533" s="350"/>
      <c r="T533" s="350"/>
      <c r="U533" s="350"/>
      <c r="V533" s="350"/>
      <c r="W533" s="350"/>
      <c r="Y533" s="350"/>
      <c r="Z533" s="350"/>
      <c r="AA533" s="350"/>
      <c r="AB533" s="350"/>
      <c r="AC533" s="350"/>
      <c r="AD533" s="350"/>
      <c r="AE533" s="350"/>
      <c r="AF533" s="350"/>
      <c r="AG533" s="350"/>
      <c r="AH533" s="350"/>
      <c r="AI533" s="350"/>
      <c r="AJ533" s="350"/>
      <c r="AK533" s="350"/>
      <c r="AL533" s="350"/>
      <c r="AM533" s="350"/>
      <c r="AN533" s="350"/>
      <c r="AO533" s="350"/>
      <c r="AP533" s="350"/>
      <c r="AQ533" s="350"/>
      <c r="AR533" s="350"/>
      <c r="AS533" s="350"/>
      <c r="AT533" s="350"/>
      <c r="AU533" s="350"/>
      <c r="AV533" s="350"/>
      <c r="AW533" s="350"/>
      <c r="AX533" s="350"/>
      <c r="AY533" s="350"/>
      <c r="AZ533" s="350"/>
      <c r="BA533" s="350"/>
    </row>
    <row r="534" spans="1:53" x14ac:dyDescent="0.3">
      <c r="A534" s="350"/>
      <c r="B534" s="350"/>
      <c r="C534" s="351"/>
      <c r="D534" s="352"/>
      <c r="E534" s="431"/>
      <c r="F534" s="431"/>
      <c r="G534" s="350"/>
      <c r="H534" s="350"/>
      <c r="I534" s="350"/>
      <c r="J534" s="350"/>
      <c r="K534" s="350"/>
      <c r="L534" s="350"/>
      <c r="M534" s="350"/>
      <c r="N534" s="350"/>
      <c r="O534" s="350"/>
      <c r="P534" s="350"/>
      <c r="Q534" s="353"/>
      <c r="R534" s="354"/>
      <c r="S534" s="350"/>
      <c r="T534" s="350"/>
      <c r="U534" s="350"/>
      <c r="V534" s="350"/>
      <c r="W534" s="350"/>
      <c r="Y534" s="350"/>
      <c r="Z534" s="350"/>
      <c r="AA534" s="350"/>
      <c r="AB534" s="350"/>
      <c r="AC534" s="350"/>
      <c r="AD534" s="350"/>
      <c r="AE534" s="350"/>
      <c r="AF534" s="350"/>
      <c r="AG534" s="350"/>
      <c r="AH534" s="350"/>
      <c r="AI534" s="350"/>
      <c r="AJ534" s="350"/>
      <c r="AK534" s="350"/>
      <c r="AL534" s="350"/>
      <c r="AM534" s="350"/>
      <c r="AN534" s="350"/>
      <c r="AO534" s="350"/>
      <c r="AP534" s="350"/>
      <c r="AQ534" s="350"/>
      <c r="AR534" s="350"/>
      <c r="AS534" s="350"/>
      <c r="AT534" s="350"/>
      <c r="AU534" s="350"/>
      <c r="AV534" s="350"/>
      <c r="AW534" s="350"/>
      <c r="AX534" s="350"/>
      <c r="AY534" s="350"/>
      <c r="AZ534" s="350"/>
      <c r="BA534" s="350"/>
    </row>
    <row r="535" spans="1:53" x14ac:dyDescent="0.3">
      <c r="A535" s="350"/>
      <c r="B535" s="350"/>
      <c r="C535" s="351"/>
      <c r="D535" s="352"/>
      <c r="E535" s="431"/>
      <c r="F535" s="431"/>
      <c r="G535" s="350"/>
      <c r="H535" s="350"/>
      <c r="I535" s="350"/>
      <c r="J535" s="350"/>
      <c r="K535" s="350"/>
      <c r="L535" s="350"/>
      <c r="M535" s="350"/>
      <c r="N535" s="350"/>
      <c r="O535" s="350"/>
      <c r="P535" s="350"/>
      <c r="Q535" s="353"/>
      <c r="R535" s="354"/>
      <c r="S535" s="350"/>
      <c r="T535" s="350"/>
      <c r="U535" s="350"/>
      <c r="V535" s="350"/>
      <c r="W535" s="350"/>
      <c r="Y535" s="350"/>
      <c r="Z535" s="350"/>
      <c r="AA535" s="350"/>
      <c r="AB535" s="350"/>
      <c r="AC535" s="350"/>
      <c r="AD535" s="350"/>
      <c r="AE535" s="350"/>
      <c r="AF535" s="350"/>
      <c r="AG535" s="350"/>
      <c r="AH535" s="350"/>
      <c r="AI535" s="350"/>
      <c r="AJ535" s="350"/>
      <c r="AK535" s="350"/>
      <c r="AL535" s="350"/>
      <c r="AM535" s="350"/>
      <c r="AN535" s="350"/>
      <c r="AO535" s="350"/>
      <c r="AP535" s="350"/>
      <c r="AQ535" s="350"/>
      <c r="AR535" s="350"/>
      <c r="AS535" s="350"/>
      <c r="AT535" s="350"/>
      <c r="AU535" s="350"/>
      <c r="AV535" s="350"/>
      <c r="AW535" s="350"/>
      <c r="AX535" s="350"/>
      <c r="AY535" s="350"/>
      <c r="AZ535" s="350"/>
      <c r="BA535" s="350"/>
    </row>
    <row r="536" spans="1:53" x14ac:dyDescent="0.3">
      <c r="A536" s="350"/>
      <c r="B536" s="350"/>
      <c r="C536" s="351"/>
      <c r="D536" s="352"/>
      <c r="E536" s="431"/>
      <c r="F536" s="431"/>
      <c r="G536" s="350"/>
      <c r="H536" s="350"/>
      <c r="I536" s="350"/>
      <c r="J536" s="350"/>
      <c r="K536" s="350"/>
      <c r="L536" s="350"/>
      <c r="M536" s="350"/>
      <c r="N536" s="350"/>
      <c r="O536" s="350"/>
      <c r="P536" s="350"/>
      <c r="Q536" s="353"/>
      <c r="R536" s="354"/>
      <c r="S536" s="350"/>
      <c r="T536" s="350"/>
      <c r="U536" s="350"/>
      <c r="V536" s="350"/>
      <c r="W536" s="350"/>
      <c r="Y536" s="350"/>
      <c r="Z536" s="350"/>
      <c r="AA536" s="350"/>
      <c r="AB536" s="350"/>
      <c r="AC536" s="350"/>
      <c r="AD536" s="350"/>
      <c r="AE536" s="350"/>
      <c r="AF536" s="350"/>
      <c r="AG536" s="350"/>
      <c r="AH536" s="350"/>
      <c r="AI536" s="350"/>
      <c r="AJ536" s="350"/>
      <c r="AK536" s="350"/>
      <c r="AL536" s="350"/>
      <c r="AM536" s="350"/>
      <c r="AN536" s="350"/>
      <c r="AO536" s="350"/>
      <c r="AP536" s="350"/>
      <c r="AQ536" s="350"/>
      <c r="AR536" s="350"/>
      <c r="AS536" s="350"/>
      <c r="AT536" s="350"/>
      <c r="AU536" s="350"/>
      <c r="AV536" s="350"/>
      <c r="AW536" s="350"/>
      <c r="AX536" s="350"/>
      <c r="AY536" s="350"/>
      <c r="AZ536" s="350"/>
      <c r="BA536" s="350"/>
    </row>
    <row r="537" spans="1:53" x14ac:dyDescent="0.3">
      <c r="A537" s="350"/>
      <c r="B537" s="350"/>
      <c r="C537" s="351"/>
      <c r="D537" s="352"/>
      <c r="E537" s="431"/>
      <c r="F537" s="431"/>
      <c r="G537" s="350"/>
      <c r="H537" s="350"/>
      <c r="I537" s="350"/>
      <c r="J537" s="350"/>
      <c r="K537" s="350"/>
      <c r="L537" s="350"/>
      <c r="M537" s="350"/>
      <c r="N537" s="350"/>
      <c r="O537" s="350"/>
      <c r="P537" s="350"/>
      <c r="Q537" s="353"/>
      <c r="R537" s="354"/>
      <c r="S537" s="350"/>
      <c r="T537" s="350"/>
      <c r="U537" s="350"/>
      <c r="V537" s="350"/>
      <c r="W537" s="350"/>
      <c r="Y537" s="350"/>
      <c r="Z537" s="350"/>
      <c r="AA537" s="350"/>
      <c r="AB537" s="350"/>
      <c r="AC537" s="350"/>
      <c r="AD537" s="350"/>
      <c r="AE537" s="350"/>
      <c r="AF537" s="350"/>
      <c r="AG537" s="350"/>
      <c r="AH537" s="350"/>
      <c r="AI537" s="350"/>
      <c r="AJ537" s="350"/>
      <c r="AK537" s="350"/>
      <c r="AL537" s="350"/>
      <c r="AM537" s="350"/>
      <c r="AN537" s="350"/>
      <c r="AO537" s="350"/>
      <c r="AP537" s="350"/>
      <c r="AQ537" s="350"/>
      <c r="AR537" s="350"/>
      <c r="AS537" s="350"/>
      <c r="AT537" s="350"/>
      <c r="AU537" s="350"/>
      <c r="AV537" s="350"/>
      <c r="AW537" s="350"/>
      <c r="AX537" s="350"/>
      <c r="AY537" s="350"/>
      <c r="AZ537" s="350"/>
      <c r="BA537" s="350"/>
    </row>
    <row r="538" spans="1:53" x14ac:dyDescent="0.3">
      <c r="A538" s="350"/>
      <c r="B538" s="350"/>
      <c r="C538" s="351"/>
      <c r="D538" s="352"/>
      <c r="E538" s="431"/>
      <c r="F538" s="431"/>
      <c r="G538" s="350"/>
      <c r="H538" s="350"/>
      <c r="I538" s="350"/>
      <c r="J538" s="350"/>
      <c r="K538" s="350"/>
      <c r="L538" s="350"/>
      <c r="M538" s="350"/>
      <c r="N538" s="350"/>
      <c r="O538" s="350"/>
      <c r="P538" s="350"/>
      <c r="Q538" s="353"/>
      <c r="R538" s="354"/>
      <c r="S538" s="350"/>
      <c r="T538" s="350"/>
      <c r="U538" s="350"/>
      <c r="V538" s="350"/>
      <c r="W538" s="350"/>
      <c r="Y538" s="350"/>
      <c r="Z538" s="350"/>
      <c r="AA538" s="350"/>
      <c r="AB538" s="350"/>
      <c r="AC538" s="350"/>
      <c r="AD538" s="350"/>
      <c r="AE538" s="350"/>
      <c r="AF538" s="350"/>
      <c r="AG538" s="350"/>
      <c r="AH538" s="350"/>
      <c r="AI538" s="350"/>
      <c r="AJ538" s="350"/>
      <c r="AK538" s="350"/>
      <c r="AL538" s="350"/>
      <c r="AM538" s="350"/>
      <c r="AN538" s="350"/>
      <c r="AO538" s="350"/>
      <c r="AP538" s="350"/>
      <c r="AQ538" s="350"/>
      <c r="AR538" s="350"/>
      <c r="AS538" s="350"/>
      <c r="AT538" s="350"/>
      <c r="AU538" s="350"/>
      <c r="AV538" s="350"/>
      <c r="AW538" s="350"/>
      <c r="AX538" s="350"/>
      <c r="AY538" s="350"/>
      <c r="AZ538" s="350"/>
      <c r="BA538" s="350"/>
    </row>
    <row r="539" spans="1:53" x14ac:dyDescent="0.3">
      <c r="A539" s="350"/>
      <c r="B539" s="350"/>
      <c r="C539" s="351"/>
      <c r="D539" s="352"/>
      <c r="E539" s="431"/>
      <c r="F539" s="431"/>
      <c r="G539" s="350"/>
      <c r="H539" s="350"/>
      <c r="I539" s="350"/>
      <c r="J539" s="350"/>
      <c r="K539" s="350"/>
      <c r="L539" s="350"/>
      <c r="M539" s="350"/>
      <c r="N539" s="350"/>
      <c r="O539" s="350"/>
      <c r="P539" s="350"/>
      <c r="Q539" s="353"/>
      <c r="R539" s="354"/>
      <c r="S539" s="350"/>
      <c r="T539" s="350"/>
      <c r="U539" s="350"/>
      <c r="V539" s="350"/>
      <c r="W539" s="350"/>
      <c r="Y539" s="350"/>
      <c r="Z539" s="350"/>
      <c r="AA539" s="350"/>
      <c r="AB539" s="350"/>
      <c r="AC539" s="350"/>
      <c r="AD539" s="350"/>
      <c r="AE539" s="350"/>
      <c r="AF539" s="350"/>
      <c r="AG539" s="350"/>
      <c r="AH539" s="350"/>
      <c r="AI539" s="350"/>
      <c r="AJ539" s="350"/>
      <c r="AK539" s="350"/>
      <c r="AL539" s="350"/>
      <c r="AM539" s="350"/>
      <c r="AN539" s="350"/>
      <c r="AO539" s="350"/>
      <c r="AP539" s="350"/>
      <c r="AQ539" s="350"/>
      <c r="AR539" s="350"/>
      <c r="AS539" s="350"/>
      <c r="AT539" s="350"/>
      <c r="AU539" s="350"/>
      <c r="AV539" s="350"/>
      <c r="AW539" s="350"/>
      <c r="AX539" s="350"/>
      <c r="AY539" s="350"/>
      <c r="AZ539" s="350"/>
      <c r="BA539" s="350"/>
    </row>
    <row r="540" spans="1:53" x14ac:dyDescent="0.3">
      <c r="A540" s="350"/>
      <c r="B540" s="350"/>
      <c r="C540" s="351"/>
      <c r="D540" s="352"/>
      <c r="E540" s="431"/>
      <c r="F540" s="431"/>
      <c r="G540" s="350"/>
      <c r="H540" s="350"/>
      <c r="I540" s="350"/>
      <c r="J540" s="350"/>
      <c r="K540" s="350"/>
      <c r="L540" s="350"/>
      <c r="M540" s="350"/>
      <c r="N540" s="350"/>
      <c r="O540" s="350"/>
      <c r="P540" s="350"/>
      <c r="Q540" s="353"/>
      <c r="R540" s="354"/>
      <c r="S540" s="350"/>
      <c r="T540" s="350"/>
      <c r="U540" s="350"/>
      <c r="V540" s="350"/>
      <c r="W540" s="350"/>
      <c r="Y540" s="350"/>
      <c r="Z540" s="350"/>
      <c r="AA540" s="350"/>
      <c r="AB540" s="350"/>
      <c r="AC540" s="350"/>
      <c r="AD540" s="350"/>
      <c r="AE540" s="350"/>
      <c r="AF540" s="350"/>
      <c r="AG540" s="350"/>
      <c r="AH540" s="350"/>
      <c r="AI540" s="350"/>
      <c r="AJ540" s="350"/>
      <c r="AK540" s="350"/>
      <c r="AL540" s="350"/>
      <c r="AM540" s="350"/>
      <c r="AN540" s="350"/>
      <c r="AO540" s="350"/>
      <c r="AP540" s="350"/>
      <c r="AQ540" s="350"/>
      <c r="AR540" s="350"/>
      <c r="AS540" s="350"/>
      <c r="AT540" s="350"/>
      <c r="AU540" s="350"/>
      <c r="AV540" s="350"/>
      <c r="AW540" s="350"/>
      <c r="AX540" s="350"/>
      <c r="AY540" s="350"/>
      <c r="AZ540" s="350"/>
      <c r="BA540" s="350"/>
    </row>
    <row r="541" spans="1:53" x14ac:dyDescent="0.3">
      <c r="A541" s="350"/>
      <c r="B541" s="350"/>
      <c r="C541" s="351"/>
      <c r="D541" s="352"/>
      <c r="E541" s="431"/>
      <c r="F541" s="431"/>
      <c r="G541" s="350"/>
      <c r="H541" s="350"/>
      <c r="I541" s="350"/>
      <c r="J541" s="350"/>
      <c r="K541" s="350"/>
      <c r="L541" s="350"/>
      <c r="M541" s="350"/>
      <c r="N541" s="350"/>
      <c r="O541" s="350"/>
      <c r="P541" s="350"/>
      <c r="Q541" s="353"/>
      <c r="R541" s="354"/>
      <c r="S541" s="350"/>
      <c r="T541" s="350"/>
      <c r="U541" s="350"/>
      <c r="V541" s="350"/>
      <c r="W541" s="350"/>
      <c r="Y541" s="350"/>
      <c r="Z541" s="350"/>
      <c r="AA541" s="350"/>
      <c r="AB541" s="350"/>
      <c r="AC541" s="350"/>
      <c r="AD541" s="350"/>
      <c r="AE541" s="350"/>
      <c r="AF541" s="350"/>
      <c r="AG541" s="350"/>
      <c r="AH541" s="350"/>
      <c r="AI541" s="350"/>
      <c r="AJ541" s="350"/>
      <c r="AK541" s="350"/>
      <c r="AL541" s="350"/>
      <c r="AM541" s="350"/>
      <c r="AN541" s="350"/>
      <c r="AO541" s="350"/>
      <c r="AP541" s="350"/>
      <c r="AQ541" s="350"/>
      <c r="AR541" s="350"/>
      <c r="AS541" s="350"/>
      <c r="AT541" s="350"/>
      <c r="AU541" s="350"/>
      <c r="AV541" s="350"/>
      <c r="AW541" s="350"/>
      <c r="AX541" s="350"/>
      <c r="AY541" s="350"/>
      <c r="AZ541" s="350"/>
      <c r="BA541" s="350"/>
    </row>
    <row r="542" spans="1:53" x14ac:dyDescent="0.3">
      <c r="A542" s="350"/>
      <c r="B542" s="350"/>
      <c r="C542" s="351"/>
      <c r="D542" s="352"/>
      <c r="E542" s="431"/>
      <c r="F542" s="431"/>
      <c r="G542" s="350"/>
      <c r="H542" s="350"/>
      <c r="I542" s="350"/>
      <c r="J542" s="350"/>
      <c r="K542" s="350"/>
      <c r="L542" s="350"/>
      <c r="M542" s="350"/>
      <c r="N542" s="350"/>
      <c r="O542" s="350"/>
      <c r="P542" s="350"/>
      <c r="Q542" s="353"/>
      <c r="R542" s="354"/>
      <c r="S542" s="350"/>
      <c r="T542" s="350"/>
      <c r="U542" s="350"/>
      <c r="V542" s="350"/>
      <c r="W542" s="350"/>
      <c r="Y542" s="350"/>
      <c r="Z542" s="350"/>
      <c r="AA542" s="350"/>
      <c r="AB542" s="350"/>
      <c r="AC542" s="350"/>
      <c r="AD542" s="350"/>
      <c r="AE542" s="350"/>
      <c r="AF542" s="350"/>
      <c r="AG542" s="350"/>
      <c r="AH542" s="350"/>
      <c r="AI542" s="350"/>
      <c r="AJ542" s="350"/>
      <c r="AK542" s="350"/>
      <c r="AL542" s="350"/>
      <c r="AM542" s="350"/>
      <c r="AN542" s="350"/>
      <c r="AO542" s="350"/>
      <c r="AP542" s="350"/>
      <c r="AQ542" s="350"/>
      <c r="AR542" s="350"/>
      <c r="AS542" s="350"/>
      <c r="AT542" s="350"/>
      <c r="AU542" s="350"/>
      <c r="AV542" s="350"/>
      <c r="AW542" s="350"/>
      <c r="AX542" s="350"/>
      <c r="AY542" s="350"/>
      <c r="AZ542" s="350"/>
      <c r="BA542" s="350"/>
    </row>
    <row r="543" spans="1:53" x14ac:dyDescent="0.3">
      <c r="A543" s="350"/>
      <c r="B543" s="350"/>
      <c r="C543" s="351"/>
      <c r="D543" s="352"/>
      <c r="E543" s="431"/>
      <c r="F543" s="431"/>
      <c r="G543" s="350"/>
      <c r="H543" s="350"/>
      <c r="I543" s="350"/>
      <c r="J543" s="350"/>
      <c r="K543" s="350"/>
      <c r="L543" s="350"/>
      <c r="M543" s="350"/>
      <c r="N543" s="350"/>
      <c r="O543" s="350"/>
      <c r="P543" s="350"/>
      <c r="Q543" s="353"/>
      <c r="R543" s="354"/>
      <c r="S543" s="350"/>
      <c r="T543" s="350"/>
      <c r="U543" s="350"/>
      <c r="V543" s="350"/>
      <c r="W543" s="350"/>
      <c r="Y543" s="350"/>
      <c r="Z543" s="350"/>
      <c r="AA543" s="350"/>
      <c r="AB543" s="350"/>
      <c r="AC543" s="350"/>
      <c r="AD543" s="350"/>
      <c r="AE543" s="350"/>
      <c r="AF543" s="350"/>
      <c r="AG543" s="350"/>
      <c r="AH543" s="350"/>
      <c r="AI543" s="350"/>
      <c r="AJ543" s="350"/>
      <c r="AK543" s="350"/>
      <c r="AL543" s="350"/>
      <c r="AM543" s="350"/>
      <c r="AN543" s="350"/>
      <c r="AO543" s="350"/>
      <c r="AP543" s="350"/>
      <c r="AQ543" s="350"/>
      <c r="AR543" s="350"/>
      <c r="AS543" s="350"/>
      <c r="AT543" s="350"/>
      <c r="AU543" s="350"/>
      <c r="AV543" s="350"/>
      <c r="AW543" s="350"/>
      <c r="AX543" s="350"/>
      <c r="AY543" s="350"/>
      <c r="AZ543" s="350"/>
      <c r="BA543" s="350"/>
    </row>
    <row r="544" spans="1:53" x14ac:dyDescent="0.3">
      <c r="A544" s="350"/>
      <c r="B544" s="350"/>
      <c r="C544" s="351"/>
      <c r="D544" s="352"/>
      <c r="E544" s="431"/>
      <c r="F544" s="431"/>
      <c r="G544" s="350"/>
      <c r="H544" s="350"/>
      <c r="I544" s="350"/>
      <c r="J544" s="350"/>
      <c r="K544" s="350"/>
      <c r="L544" s="350"/>
      <c r="M544" s="350"/>
      <c r="N544" s="350"/>
      <c r="O544" s="350"/>
      <c r="P544" s="350"/>
      <c r="Q544" s="353"/>
      <c r="R544" s="354"/>
      <c r="S544" s="350"/>
      <c r="T544" s="350"/>
      <c r="U544" s="350"/>
      <c r="V544" s="350"/>
      <c r="W544" s="350"/>
      <c r="Y544" s="350"/>
      <c r="Z544" s="350"/>
      <c r="AA544" s="350"/>
      <c r="AB544" s="350"/>
      <c r="AC544" s="350"/>
      <c r="AD544" s="350"/>
      <c r="AE544" s="350"/>
      <c r="AF544" s="350"/>
      <c r="AG544" s="350"/>
      <c r="AH544" s="350"/>
      <c r="AI544" s="350"/>
      <c r="AJ544" s="350"/>
      <c r="AK544" s="350"/>
      <c r="AL544" s="350"/>
      <c r="AM544" s="350"/>
      <c r="AN544" s="350"/>
      <c r="AO544" s="350"/>
      <c r="AP544" s="350"/>
      <c r="AQ544" s="350"/>
      <c r="AR544" s="350"/>
      <c r="AS544" s="350"/>
      <c r="AT544" s="350"/>
      <c r="AU544" s="350"/>
      <c r="AV544" s="350"/>
      <c r="AW544" s="350"/>
      <c r="AX544" s="350"/>
      <c r="AY544" s="350"/>
      <c r="AZ544" s="350"/>
      <c r="BA544" s="350"/>
    </row>
    <row r="545" spans="1:53" x14ac:dyDescent="0.3">
      <c r="A545" s="350"/>
      <c r="B545" s="350"/>
      <c r="C545" s="351"/>
      <c r="D545" s="352"/>
      <c r="E545" s="431"/>
      <c r="F545" s="431"/>
      <c r="G545" s="350"/>
      <c r="H545" s="350"/>
      <c r="I545" s="350"/>
      <c r="J545" s="350"/>
      <c r="K545" s="350"/>
      <c r="L545" s="350"/>
      <c r="M545" s="350"/>
      <c r="N545" s="350"/>
      <c r="O545" s="350"/>
      <c r="P545" s="350"/>
      <c r="Q545" s="353"/>
      <c r="R545" s="354"/>
      <c r="S545" s="350"/>
      <c r="T545" s="350"/>
      <c r="U545" s="350"/>
      <c r="V545" s="350"/>
      <c r="W545" s="350"/>
      <c r="Y545" s="350"/>
      <c r="Z545" s="350"/>
      <c r="AA545" s="350"/>
      <c r="AB545" s="350"/>
      <c r="AC545" s="350"/>
      <c r="AD545" s="350"/>
      <c r="AE545" s="350"/>
      <c r="AF545" s="350"/>
      <c r="AG545" s="350"/>
      <c r="AH545" s="350"/>
      <c r="AI545" s="350"/>
      <c r="AJ545" s="350"/>
      <c r="AK545" s="350"/>
      <c r="AL545" s="350"/>
      <c r="AM545" s="350"/>
      <c r="AN545" s="350"/>
      <c r="AO545" s="350"/>
      <c r="AP545" s="350"/>
      <c r="AQ545" s="350"/>
      <c r="AR545" s="350"/>
      <c r="AS545" s="350"/>
      <c r="AT545" s="350"/>
      <c r="AU545" s="350"/>
      <c r="AV545" s="350"/>
      <c r="AW545" s="350"/>
      <c r="AX545" s="350"/>
      <c r="AY545" s="350"/>
      <c r="AZ545" s="350"/>
      <c r="BA545" s="350"/>
    </row>
    <row r="546" spans="1:53" x14ac:dyDescent="0.3">
      <c r="A546" s="350"/>
      <c r="B546" s="350"/>
      <c r="C546" s="351"/>
      <c r="D546" s="352"/>
      <c r="E546" s="431"/>
      <c r="F546" s="431"/>
      <c r="G546" s="350"/>
      <c r="H546" s="350"/>
      <c r="I546" s="350"/>
      <c r="J546" s="350"/>
      <c r="K546" s="350"/>
      <c r="L546" s="350"/>
      <c r="M546" s="350"/>
      <c r="N546" s="350"/>
      <c r="O546" s="350"/>
      <c r="P546" s="350"/>
      <c r="Q546" s="353"/>
      <c r="R546" s="354"/>
      <c r="S546" s="350"/>
      <c r="T546" s="350"/>
      <c r="U546" s="350"/>
      <c r="V546" s="350"/>
      <c r="W546" s="350"/>
      <c r="Y546" s="350"/>
      <c r="Z546" s="350"/>
      <c r="AA546" s="350"/>
      <c r="AB546" s="350"/>
      <c r="AC546" s="350"/>
      <c r="AD546" s="350"/>
      <c r="AE546" s="350"/>
      <c r="AF546" s="350"/>
      <c r="AG546" s="350"/>
      <c r="AH546" s="350"/>
      <c r="AI546" s="350"/>
      <c r="AJ546" s="350"/>
      <c r="AK546" s="350"/>
      <c r="AL546" s="350"/>
      <c r="AM546" s="350"/>
      <c r="AN546" s="350"/>
      <c r="AO546" s="350"/>
      <c r="AP546" s="350"/>
      <c r="AQ546" s="350"/>
      <c r="AR546" s="350"/>
      <c r="AS546" s="350"/>
      <c r="AT546" s="350"/>
      <c r="AU546" s="350"/>
      <c r="AV546" s="350"/>
      <c r="AW546" s="350"/>
      <c r="AX546" s="350"/>
      <c r="AY546" s="350"/>
      <c r="AZ546" s="350"/>
      <c r="BA546" s="350"/>
    </row>
    <row r="547" spans="1:53" x14ac:dyDescent="0.3">
      <c r="A547" s="350"/>
      <c r="B547" s="350"/>
      <c r="C547" s="351"/>
      <c r="D547" s="352"/>
      <c r="E547" s="431"/>
      <c r="F547" s="431"/>
      <c r="G547" s="350"/>
      <c r="H547" s="350"/>
      <c r="I547" s="350"/>
      <c r="J547" s="350"/>
      <c r="K547" s="350"/>
      <c r="L547" s="350"/>
      <c r="M547" s="350"/>
      <c r="N547" s="350"/>
      <c r="O547" s="350"/>
      <c r="P547" s="350"/>
      <c r="Q547" s="353"/>
      <c r="R547" s="354"/>
      <c r="S547" s="350"/>
      <c r="T547" s="350"/>
      <c r="U547" s="350"/>
      <c r="V547" s="350"/>
      <c r="W547" s="350"/>
      <c r="Y547" s="350"/>
      <c r="Z547" s="350"/>
      <c r="AA547" s="350"/>
      <c r="AB547" s="350"/>
      <c r="AC547" s="350"/>
      <c r="AD547" s="350"/>
      <c r="AE547" s="350"/>
      <c r="AF547" s="350"/>
      <c r="AG547" s="350"/>
      <c r="AH547" s="350"/>
      <c r="AI547" s="350"/>
      <c r="AJ547" s="350"/>
      <c r="AK547" s="350"/>
      <c r="AL547" s="350"/>
      <c r="AM547" s="350"/>
      <c r="AN547" s="350"/>
      <c r="AO547" s="350"/>
      <c r="AP547" s="350"/>
      <c r="AQ547" s="350"/>
      <c r="AR547" s="350"/>
      <c r="AS547" s="350"/>
      <c r="AT547" s="350"/>
      <c r="AU547" s="350"/>
      <c r="AV547" s="350"/>
      <c r="AW547" s="350"/>
      <c r="AX547" s="350"/>
      <c r="AY547" s="350"/>
      <c r="AZ547" s="350"/>
      <c r="BA547" s="350"/>
    </row>
    <row r="548" spans="1:53" x14ac:dyDescent="0.3">
      <c r="A548" s="350"/>
      <c r="B548" s="350"/>
      <c r="C548" s="351"/>
      <c r="D548" s="352"/>
      <c r="E548" s="431"/>
      <c r="F548" s="431"/>
      <c r="G548" s="350"/>
      <c r="H548" s="350"/>
      <c r="I548" s="350"/>
      <c r="J548" s="350"/>
      <c r="K548" s="350"/>
      <c r="L548" s="350"/>
      <c r="M548" s="350"/>
      <c r="N548" s="350"/>
      <c r="O548" s="350"/>
      <c r="P548" s="350"/>
      <c r="Q548" s="353"/>
      <c r="R548" s="354"/>
      <c r="S548" s="350"/>
      <c r="T548" s="350"/>
      <c r="U548" s="350"/>
      <c r="V548" s="350"/>
      <c r="W548" s="350"/>
      <c r="Y548" s="350"/>
      <c r="Z548" s="350"/>
      <c r="AA548" s="350"/>
      <c r="AB548" s="350"/>
      <c r="AC548" s="350"/>
      <c r="AD548" s="350"/>
      <c r="AE548" s="350"/>
      <c r="AF548" s="350"/>
      <c r="AG548" s="350"/>
      <c r="AH548" s="350"/>
      <c r="AI548" s="350"/>
      <c r="AJ548" s="350"/>
      <c r="AK548" s="350"/>
      <c r="AL548" s="350"/>
      <c r="AM548" s="350"/>
      <c r="AN548" s="350"/>
      <c r="AO548" s="350"/>
      <c r="AP548" s="350"/>
      <c r="AQ548" s="350"/>
      <c r="AR548" s="350"/>
      <c r="AS548" s="350"/>
      <c r="AT548" s="350"/>
      <c r="AU548" s="350"/>
      <c r="AV548" s="350"/>
      <c r="AW548" s="350"/>
      <c r="AX548" s="350"/>
      <c r="AY548" s="350"/>
      <c r="AZ548" s="350"/>
      <c r="BA548" s="350"/>
    </row>
    <row r="549" spans="1:53" x14ac:dyDescent="0.3">
      <c r="A549" s="350"/>
      <c r="B549" s="350"/>
      <c r="C549" s="351"/>
      <c r="D549" s="352"/>
      <c r="E549" s="431"/>
      <c r="F549" s="431"/>
      <c r="G549" s="350"/>
      <c r="H549" s="350"/>
      <c r="I549" s="350"/>
      <c r="J549" s="350"/>
      <c r="K549" s="350"/>
      <c r="L549" s="350"/>
      <c r="M549" s="350"/>
      <c r="N549" s="350"/>
      <c r="O549" s="350"/>
      <c r="P549" s="350"/>
      <c r="Q549" s="353"/>
      <c r="R549" s="354"/>
      <c r="S549" s="350"/>
      <c r="T549" s="350"/>
      <c r="U549" s="350"/>
      <c r="V549" s="350"/>
      <c r="W549" s="350"/>
      <c r="Y549" s="350"/>
      <c r="Z549" s="350"/>
      <c r="AA549" s="350"/>
      <c r="AB549" s="350"/>
      <c r="AC549" s="350"/>
      <c r="AD549" s="350"/>
      <c r="AE549" s="350"/>
      <c r="AF549" s="350"/>
      <c r="AG549" s="350"/>
      <c r="AH549" s="350"/>
      <c r="AI549" s="350"/>
      <c r="AJ549" s="350"/>
      <c r="AK549" s="350"/>
      <c r="AL549" s="350"/>
      <c r="AM549" s="350"/>
      <c r="AN549" s="350"/>
      <c r="AO549" s="350"/>
      <c r="AP549" s="350"/>
      <c r="AQ549" s="350"/>
      <c r="AR549" s="350"/>
      <c r="AS549" s="350"/>
      <c r="AT549" s="350"/>
      <c r="AU549" s="350"/>
      <c r="AV549" s="350"/>
      <c r="AW549" s="350"/>
      <c r="AX549" s="350"/>
      <c r="AY549" s="350"/>
      <c r="AZ549" s="350"/>
      <c r="BA549" s="350"/>
    </row>
    <row r="550" spans="1:53" x14ac:dyDescent="0.3">
      <c r="A550" s="350"/>
      <c r="B550" s="350"/>
      <c r="C550" s="351"/>
      <c r="D550" s="352"/>
      <c r="E550" s="431"/>
      <c r="F550" s="431"/>
      <c r="G550" s="350"/>
      <c r="H550" s="350"/>
      <c r="I550" s="350"/>
      <c r="J550" s="350"/>
      <c r="K550" s="350"/>
      <c r="L550" s="350"/>
      <c r="M550" s="350"/>
      <c r="N550" s="350"/>
      <c r="O550" s="350"/>
      <c r="P550" s="350"/>
      <c r="Q550" s="353"/>
      <c r="R550" s="354"/>
      <c r="S550" s="350"/>
      <c r="T550" s="350"/>
      <c r="U550" s="350"/>
      <c r="V550" s="350"/>
      <c r="W550" s="350"/>
      <c r="Y550" s="350"/>
      <c r="Z550" s="350"/>
      <c r="AA550" s="350"/>
      <c r="AB550" s="350"/>
      <c r="AC550" s="350"/>
      <c r="AD550" s="350"/>
      <c r="AE550" s="350"/>
      <c r="AF550" s="350"/>
      <c r="AG550" s="350"/>
      <c r="AH550" s="350"/>
      <c r="AI550" s="350"/>
      <c r="AJ550" s="350"/>
      <c r="AK550" s="350"/>
      <c r="AL550" s="350"/>
      <c r="AM550" s="350"/>
      <c r="AN550" s="350"/>
      <c r="AO550" s="350"/>
      <c r="AP550" s="350"/>
      <c r="AQ550" s="350"/>
      <c r="AR550" s="350"/>
      <c r="AS550" s="350"/>
      <c r="AT550" s="350"/>
      <c r="AU550" s="350"/>
      <c r="AV550" s="350"/>
      <c r="AW550" s="350"/>
      <c r="AX550" s="350"/>
      <c r="AY550" s="350"/>
      <c r="AZ550" s="350"/>
      <c r="BA550" s="350"/>
    </row>
    <row r="551" spans="1:53" x14ac:dyDescent="0.3">
      <c r="A551" s="350"/>
      <c r="B551" s="350"/>
      <c r="C551" s="351"/>
      <c r="D551" s="352"/>
      <c r="E551" s="431"/>
      <c r="F551" s="431"/>
      <c r="G551" s="350"/>
      <c r="H551" s="350"/>
      <c r="I551" s="350"/>
      <c r="J551" s="350"/>
      <c r="K551" s="350"/>
      <c r="L551" s="350"/>
      <c r="M551" s="350"/>
      <c r="N551" s="350"/>
      <c r="O551" s="350"/>
      <c r="P551" s="350"/>
      <c r="Q551" s="353"/>
      <c r="R551" s="354"/>
      <c r="S551" s="350"/>
      <c r="T551" s="350"/>
      <c r="U551" s="350"/>
      <c r="V551" s="350"/>
      <c r="W551" s="350"/>
      <c r="Y551" s="350"/>
      <c r="Z551" s="350"/>
      <c r="AA551" s="350"/>
      <c r="AB551" s="350"/>
      <c r="AC551" s="350"/>
      <c r="AD551" s="350"/>
      <c r="AE551" s="350"/>
      <c r="AF551" s="350"/>
      <c r="AG551" s="350"/>
      <c r="AH551" s="350"/>
      <c r="AI551" s="350"/>
      <c r="AJ551" s="350"/>
      <c r="AK551" s="350"/>
      <c r="AL551" s="350"/>
      <c r="AM551" s="350"/>
      <c r="AN551" s="350"/>
      <c r="AO551" s="350"/>
      <c r="AP551" s="350"/>
      <c r="AQ551" s="350"/>
      <c r="AR551" s="350"/>
      <c r="AS551" s="350"/>
      <c r="AT551" s="350"/>
      <c r="AU551" s="350"/>
      <c r="AV551" s="350"/>
      <c r="AW551" s="350"/>
      <c r="AX551" s="350"/>
      <c r="AY551" s="350"/>
      <c r="AZ551" s="350"/>
      <c r="BA551" s="350"/>
    </row>
    <row r="552" spans="1:53" x14ac:dyDescent="0.3">
      <c r="A552" s="350"/>
      <c r="B552" s="350"/>
      <c r="C552" s="351"/>
      <c r="D552" s="352"/>
      <c r="E552" s="431"/>
      <c r="F552" s="431"/>
      <c r="G552" s="350"/>
      <c r="H552" s="350"/>
      <c r="I552" s="350"/>
      <c r="J552" s="350"/>
      <c r="K552" s="350"/>
      <c r="L552" s="350"/>
      <c r="M552" s="350"/>
      <c r="N552" s="350"/>
      <c r="O552" s="350"/>
      <c r="P552" s="350"/>
      <c r="Q552" s="353"/>
      <c r="R552" s="354"/>
      <c r="S552" s="350"/>
      <c r="T552" s="350"/>
      <c r="U552" s="350"/>
      <c r="V552" s="350"/>
      <c r="W552" s="350"/>
      <c r="Y552" s="350"/>
      <c r="Z552" s="350"/>
      <c r="AA552" s="350"/>
      <c r="AB552" s="350"/>
      <c r="AC552" s="350"/>
      <c r="AD552" s="350"/>
      <c r="AE552" s="350"/>
      <c r="AF552" s="350"/>
      <c r="AG552" s="350"/>
      <c r="AH552" s="350"/>
      <c r="AI552" s="350"/>
      <c r="AJ552" s="350"/>
      <c r="AK552" s="350"/>
      <c r="AL552" s="350"/>
      <c r="AM552" s="350"/>
      <c r="AN552" s="350"/>
      <c r="AO552" s="350"/>
      <c r="AP552" s="350"/>
      <c r="AQ552" s="350"/>
      <c r="AR552" s="350"/>
      <c r="AS552" s="350"/>
      <c r="AT552" s="350"/>
      <c r="AU552" s="350"/>
      <c r="AV552" s="350"/>
      <c r="AW552" s="350"/>
      <c r="AX552" s="350"/>
      <c r="AY552" s="350"/>
      <c r="AZ552" s="350"/>
      <c r="BA552" s="350"/>
    </row>
    <row r="553" spans="1:53" x14ac:dyDescent="0.3">
      <c r="A553" s="350"/>
      <c r="B553" s="350"/>
      <c r="C553" s="351"/>
      <c r="D553" s="352"/>
      <c r="E553" s="431"/>
      <c r="F553" s="431"/>
      <c r="G553" s="350"/>
      <c r="H553" s="350"/>
      <c r="I553" s="350"/>
      <c r="J553" s="350"/>
      <c r="K553" s="350"/>
      <c r="L553" s="350"/>
      <c r="M553" s="350"/>
      <c r="N553" s="350"/>
      <c r="O553" s="350"/>
      <c r="P553" s="350"/>
      <c r="Q553" s="353"/>
      <c r="R553" s="354"/>
      <c r="S553" s="350"/>
      <c r="T553" s="350"/>
      <c r="U553" s="350"/>
      <c r="V553" s="350"/>
      <c r="W553" s="350"/>
      <c r="Y553" s="350"/>
      <c r="Z553" s="350"/>
      <c r="AA553" s="350"/>
      <c r="AB553" s="350"/>
      <c r="AC553" s="350"/>
      <c r="AD553" s="350"/>
      <c r="AE553" s="350"/>
      <c r="AF553" s="350"/>
      <c r="AG553" s="350"/>
      <c r="AH553" s="350"/>
      <c r="AI553" s="350"/>
      <c r="AJ553" s="350"/>
      <c r="AK553" s="350"/>
      <c r="AL553" s="350"/>
      <c r="AM553" s="350"/>
      <c r="AN553" s="350"/>
      <c r="AO553" s="350"/>
      <c r="AP553" s="350"/>
      <c r="AQ553" s="350"/>
      <c r="AR553" s="350"/>
      <c r="AS553" s="350"/>
      <c r="AT553" s="350"/>
      <c r="AU553" s="350"/>
      <c r="AV553" s="350"/>
      <c r="AW553" s="350"/>
      <c r="AX553" s="350"/>
      <c r="AY553" s="350"/>
      <c r="AZ553" s="350"/>
      <c r="BA553" s="350"/>
    </row>
    <row r="554" spans="1:53" x14ac:dyDescent="0.3">
      <c r="A554" s="350"/>
      <c r="B554" s="350"/>
      <c r="C554" s="351"/>
      <c r="D554" s="352"/>
      <c r="E554" s="431"/>
      <c r="F554" s="431"/>
      <c r="G554" s="350"/>
      <c r="H554" s="350"/>
      <c r="I554" s="350"/>
      <c r="J554" s="350"/>
      <c r="K554" s="350"/>
      <c r="L554" s="350"/>
      <c r="M554" s="350"/>
      <c r="N554" s="350"/>
      <c r="O554" s="350"/>
      <c r="P554" s="350"/>
      <c r="Q554" s="353"/>
      <c r="R554" s="354"/>
      <c r="S554" s="350"/>
      <c r="T554" s="350"/>
      <c r="U554" s="350"/>
      <c r="V554" s="350"/>
      <c r="W554" s="350"/>
      <c r="Y554" s="350"/>
      <c r="Z554" s="350"/>
      <c r="AA554" s="350"/>
      <c r="AB554" s="350"/>
      <c r="AC554" s="350"/>
      <c r="AD554" s="350"/>
      <c r="AE554" s="350"/>
      <c r="AF554" s="350"/>
      <c r="AG554" s="350"/>
      <c r="AH554" s="350"/>
      <c r="AI554" s="350"/>
      <c r="AJ554" s="350"/>
      <c r="AK554" s="350"/>
      <c r="AL554" s="350"/>
      <c r="AM554" s="350"/>
      <c r="AN554" s="350"/>
      <c r="AO554" s="350"/>
      <c r="AP554" s="350"/>
      <c r="AQ554" s="350"/>
      <c r="AR554" s="350"/>
      <c r="AS554" s="350"/>
      <c r="AT554" s="350"/>
      <c r="AU554" s="350"/>
      <c r="AV554" s="350"/>
      <c r="AW554" s="350"/>
      <c r="AX554" s="350"/>
      <c r="AY554" s="350"/>
      <c r="AZ554" s="350"/>
      <c r="BA554" s="350"/>
    </row>
    <row r="555" spans="1:53" x14ac:dyDescent="0.3">
      <c r="A555" s="350"/>
      <c r="B555" s="350"/>
      <c r="C555" s="351"/>
      <c r="D555" s="352"/>
      <c r="E555" s="431"/>
      <c r="F555" s="431"/>
      <c r="G555" s="350"/>
      <c r="H555" s="350"/>
      <c r="I555" s="350"/>
      <c r="J555" s="350"/>
      <c r="K555" s="350"/>
      <c r="L555" s="350"/>
      <c r="M555" s="350"/>
      <c r="N555" s="350"/>
      <c r="O555" s="350"/>
      <c r="P555" s="350"/>
      <c r="Q555" s="353"/>
      <c r="R555" s="354"/>
      <c r="S555" s="350"/>
      <c r="T555" s="350"/>
      <c r="U555" s="350"/>
      <c r="V555" s="350"/>
      <c r="W555" s="350"/>
      <c r="Y555" s="350"/>
      <c r="Z555" s="350"/>
      <c r="AA555" s="350"/>
      <c r="AB555" s="350"/>
      <c r="AC555" s="350"/>
      <c r="AD555" s="350"/>
      <c r="AE555" s="350"/>
      <c r="AF555" s="350"/>
      <c r="AG555" s="350"/>
      <c r="AH555" s="350"/>
      <c r="AI555" s="350"/>
      <c r="AJ555" s="350"/>
      <c r="AK555" s="350"/>
      <c r="AL555" s="350"/>
      <c r="AM555" s="350"/>
      <c r="AN555" s="350"/>
      <c r="AO555" s="350"/>
      <c r="AP555" s="350"/>
      <c r="AQ555" s="350"/>
      <c r="AR555" s="350"/>
      <c r="AS555" s="350"/>
      <c r="AT555" s="350"/>
      <c r="AU555" s="350"/>
      <c r="AV555" s="350"/>
      <c r="AW555" s="350"/>
      <c r="AX555" s="350"/>
      <c r="AY555" s="350"/>
      <c r="AZ555" s="350"/>
      <c r="BA555" s="350"/>
    </row>
    <row r="556" spans="1:53" x14ac:dyDescent="0.3">
      <c r="A556" s="350"/>
      <c r="B556" s="350"/>
      <c r="C556" s="351"/>
      <c r="D556" s="352"/>
      <c r="E556" s="431"/>
      <c r="F556" s="431"/>
      <c r="G556" s="350"/>
      <c r="H556" s="350"/>
      <c r="I556" s="350"/>
      <c r="J556" s="350"/>
      <c r="K556" s="350"/>
      <c r="L556" s="350"/>
      <c r="M556" s="350"/>
      <c r="N556" s="350"/>
      <c r="O556" s="350"/>
      <c r="P556" s="350"/>
      <c r="Q556" s="353"/>
      <c r="R556" s="354"/>
      <c r="S556" s="350"/>
      <c r="T556" s="350"/>
      <c r="U556" s="350"/>
      <c r="V556" s="350"/>
      <c r="W556" s="350"/>
      <c r="Y556" s="350"/>
      <c r="Z556" s="350"/>
      <c r="AA556" s="350"/>
      <c r="AB556" s="350"/>
      <c r="AC556" s="350"/>
      <c r="AD556" s="350"/>
      <c r="AE556" s="350"/>
      <c r="AF556" s="350"/>
      <c r="AG556" s="350"/>
      <c r="AH556" s="350"/>
      <c r="AI556" s="350"/>
      <c r="AJ556" s="350"/>
      <c r="AK556" s="350"/>
      <c r="AL556" s="350"/>
      <c r="AM556" s="350"/>
      <c r="AN556" s="350"/>
      <c r="AO556" s="350"/>
      <c r="AP556" s="350"/>
      <c r="AQ556" s="350"/>
      <c r="AR556" s="350"/>
      <c r="AS556" s="350"/>
      <c r="AT556" s="350"/>
      <c r="AU556" s="350"/>
      <c r="AV556" s="350"/>
      <c r="AW556" s="350"/>
      <c r="AX556" s="350"/>
      <c r="AY556" s="350"/>
      <c r="AZ556" s="350"/>
      <c r="BA556" s="350"/>
    </row>
    <row r="557" spans="1:53" x14ac:dyDescent="0.3">
      <c r="A557" s="350"/>
      <c r="B557" s="350"/>
      <c r="C557" s="351"/>
      <c r="D557" s="352"/>
      <c r="E557" s="431"/>
      <c r="F557" s="431"/>
      <c r="G557" s="350"/>
      <c r="H557" s="350"/>
      <c r="I557" s="350"/>
      <c r="J557" s="350"/>
      <c r="K557" s="350"/>
      <c r="L557" s="350"/>
      <c r="M557" s="350"/>
      <c r="N557" s="350"/>
      <c r="O557" s="350"/>
      <c r="P557" s="350"/>
      <c r="Q557" s="353"/>
      <c r="R557" s="354"/>
      <c r="S557" s="350"/>
      <c r="T557" s="350"/>
      <c r="U557" s="350"/>
      <c r="V557" s="350"/>
      <c r="W557" s="350"/>
      <c r="Y557" s="350"/>
      <c r="Z557" s="350"/>
      <c r="AA557" s="350"/>
      <c r="AB557" s="350"/>
      <c r="AC557" s="350"/>
      <c r="AD557" s="350"/>
      <c r="AE557" s="350"/>
      <c r="AF557" s="350"/>
      <c r="AG557" s="350"/>
      <c r="AH557" s="350"/>
      <c r="AI557" s="350"/>
      <c r="AJ557" s="350"/>
      <c r="AK557" s="350"/>
      <c r="AL557" s="350"/>
      <c r="AM557" s="350"/>
      <c r="AN557" s="350"/>
      <c r="AO557" s="350"/>
      <c r="AP557" s="350"/>
      <c r="AQ557" s="350"/>
      <c r="AR557" s="350"/>
      <c r="AS557" s="350"/>
      <c r="AT557" s="350"/>
      <c r="AU557" s="350"/>
      <c r="AV557" s="350"/>
      <c r="AW557" s="350"/>
      <c r="AX557" s="350"/>
      <c r="AY557" s="350"/>
      <c r="AZ557" s="350"/>
      <c r="BA557" s="350"/>
    </row>
    <row r="558" spans="1:53" x14ac:dyDescent="0.3">
      <c r="A558" s="350"/>
      <c r="B558" s="350"/>
      <c r="C558" s="351"/>
      <c r="D558" s="352"/>
      <c r="E558" s="431"/>
      <c r="F558" s="431"/>
      <c r="G558" s="350"/>
      <c r="H558" s="350"/>
      <c r="I558" s="350"/>
      <c r="J558" s="350"/>
      <c r="K558" s="350"/>
      <c r="L558" s="350"/>
      <c r="M558" s="350"/>
      <c r="N558" s="350"/>
      <c r="O558" s="350"/>
      <c r="P558" s="350"/>
      <c r="Q558" s="353"/>
      <c r="R558" s="354"/>
      <c r="S558" s="350"/>
      <c r="T558" s="350"/>
      <c r="U558" s="350"/>
      <c r="V558" s="350"/>
      <c r="W558" s="350"/>
      <c r="Y558" s="350"/>
      <c r="Z558" s="350"/>
      <c r="AA558" s="350"/>
      <c r="AB558" s="350"/>
      <c r="AC558" s="350"/>
      <c r="AD558" s="350"/>
      <c r="AE558" s="350"/>
      <c r="AF558" s="350"/>
      <c r="AG558" s="350"/>
      <c r="AH558" s="350"/>
      <c r="AI558" s="350"/>
      <c r="AJ558" s="350"/>
      <c r="AK558" s="350"/>
      <c r="AL558" s="350"/>
      <c r="AM558" s="350"/>
      <c r="AN558" s="350"/>
      <c r="AO558" s="350"/>
      <c r="AP558" s="350"/>
      <c r="AQ558" s="350"/>
      <c r="AR558" s="350"/>
      <c r="AS558" s="350"/>
      <c r="AT558" s="350"/>
      <c r="AU558" s="350"/>
      <c r="AV558" s="350"/>
      <c r="AW558" s="350"/>
      <c r="AX558" s="350"/>
      <c r="AY558" s="350"/>
      <c r="AZ558" s="350"/>
      <c r="BA558" s="350"/>
    </row>
    <row r="559" spans="1:53" x14ac:dyDescent="0.3">
      <c r="A559" s="350"/>
      <c r="B559" s="350"/>
      <c r="C559" s="351"/>
      <c r="D559" s="352"/>
      <c r="E559" s="431"/>
      <c r="F559" s="431"/>
      <c r="G559" s="350"/>
      <c r="H559" s="350"/>
      <c r="I559" s="350"/>
      <c r="J559" s="350"/>
      <c r="K559" s="350"/>
      <c r="L559" s="350"/>
      <c r="M559" s="350"/>
      <c r="N559" s="350"/>
      <c r="O559" s="350"/>
      <c r="P559" s="350"/>
      <c r="Q559" s="353"/>
      <c r="R559" s="354"/>
      <c r="S559" s="350"/>
      <c r="T559" s="350"/>
      <c r="U559" s="350"/>
      <c r="V559" s="350"/>
      <c r="W559" s="350"/>
      <c r="Y559" s="350"/>
      <c r="Z559" s="350"/>
      <c r="AA559" s="350"/>
      <c r="AB559" s="350"/>
      <c r="AC559" s="350"/>
      <c r="AD559" s="350"/>
      <c r="AE559" s="350"/>
      <c r="AF559" s="350"/>
      <c r="AG559" s="350"/>
      <c r="AH559" s="350"/>
      <c r="AI559" s="350"/>
      <c r="AJ559" s="350"/>
      <c r="AK559" s="350"/>
      <c r="AL559" s="350"/>
      <c r="AM559" s="350"/>
      <c r="AN559" s="350"/>
      <c r="AO559" s="350"/>
      <c r="AP559" s="350"/>
      <c r="AQ559" s="350"/>
      <c r="AR559" s="350"/>
      <c r="AS559" s="350"/>
      <c r="AT559" s="350"/>
      <c r="AU559" s="350"/>
      <c r="AV559" s="350"/>
      <c r="AW559" s="350"/>
      <c r="AX559" s="350"/>
      <c r="AY559" s="350"/>
      <c r="AZ559" s="350"/>
      <c r="BA559" s="350"/>
    </row>
    <row r="560" spans="1:53" x14ac:dyDescent="0.3">
      <c r="A560" s="350"/>
      <c r="B560" s="350"/>
      <c r="C560" s="351"/>
      <c r="D560" s="352"/>
      <c r="E560" s="431"/>
      <c r="F560" s="431"/>
      <c r="G560" s="350"/>
      <c r="H560" s="350"/>
      <c r="I560" s="350"/>
      <c r="J560" s="350"/>
      <c r="K560" s="350"/>
      <c r="L560" s="350"/>
      <c r="M560" s="350"/>
      <c r="N560" s="350"/>
      <c r="O560" s="350"/>
      <c r="P560" s="350"/>
      <c r="Q560" s="353"/>
      <c r="R560" s="354"/>
      <c r="S560" s="350"/>
      <c r="T560" s="350"/>
      <c r="U560" s="350"/>
      <c r="V560" s="350"/>
      <c r="W560" s="350"/>
      <c r="Y560" s="350"/>
      <c r="Z560" s="350"/>
      <c r="AA560" s="350"/>
      <c r="AB560" s="350"/>
      <c r="AC560" s="350"/>
      <c r="AD560" s="350"/>
      <c r="AE560" s="350"/>
      <c r="AF560" s="350"/>
      <c r="AG560" s="350"/>
      <c r="AH560" s="350"/>
      <c r="AI560" s="350"/>
      <c r="AJ560" s="350"/>
      <c r="AK560" s="350"/>
      <c r="AL560" s="350"/>
      <c r="AM560" s="350"/>
      <c r="AN560" s="350"/>
      <c r="AO560" s="350"/>
      <c r="AP560" s="350"/>
      <c r="AQ560" s="350"/>
      <c r="AR560" s="350"/>
      <c r="AS560" s="350"/>
      <c r="AT560" s="350"/>
      <c r="AU560" s="350"/>
      <c r="AV560" s="350"/>
      <c r="AW560" s="350"/>
      <c r="AX560" s="350"/>
      <c r="AY560" s="350"/>
      <c r="AZ560" s="350"/>
      <c r="BA560" s="350"/>
    </row>
    <row r="561" spans="1:53" x14ac:dyDescent="0.3">
      <c r="A561" s="350"/>
      <c r="B561" s="350"/>
      <c r="C561" s="351"/>
      <c r="D561" s="352"/>
      <c r="E561" s="431"/>
      <c r="F561" s="431"/>
      <c r="G561" s="350"/>
      <c r="H561" s="350"/>
      <c r="I561" s="350"/>
      <c r="J561" s="350"/>
      <c r="K561" s="350"/>
      <c r="L561" s="350"/>
      <c r="M561" s="350"/>
      <c r="N561" s="350"/>
      <c r="O561" s="350"/>
      <c r="P561" s="350"/>
      <c r="Q561" s="353"/>
      <c r="R561" s="354"/>
      <c r="S561" s="350"/>
      <c r="T561" s="350"/>
      <c r="U561" s="350"/>
      <c r="V561" s="350"/>
      <c r="W561" s="350"/>
      <c r="Y561" s="350"/>
      <c r="Z561" s="350"/>
      <c r="AA561" s="350"/>
      <c r="AB561" s="350"/>
      <c r="AC561" s="350"/>
      <c r="AD561" s="350"/>
      <c r="AE561" s="350"/>
      <c r="AF561" s="350"/>
      <c r="AG561" s="350"/>
      <c r="AH561" s="350"/>
      <c r="AI561" s="350"/>
      <c r="AJ561" s="350"/>
      <c r="AK561" s="350"/>
      <c r="AL561" s="350"/>
      <c r="AM561" s="350"/>
      <c r="AN561" s="350"/>
      <c r="AO561" s="350"/>
      <c r="AP561" s="350"/>
      <c r="AQ561" s="350"/>
      <c r="AR561" s="350"/>
      <c r="AS561" s="350"/>
      <c r="AT561" s="350"/>
      <c r="AU561" s="350"/>
      <c r="AV561" s="350"/>
      <c r="AW561" s="350"/>
      <c r="AX561" s="350"/>
      <c r="AY561" s="350"/>
      <c r="AZ561" s="350"/>
      <c r="BA561" s="350"/>
    </row>
    <row r="562" spans="1:53" x14ac:dyDescent="0.3">
      <c r="A562" s="350"/>
      <c r="B562" s="350"/>
      <c r="C562" s="351"/>
      <c r="D562" s="352"/>
      <c r="E562" s="431"/>
      <c r="F562" s="431"/>
      <c r="G562" s="350"/>
      <c r="H562" s="350"/>
      <c r="I562" s="350"/>
      <c r="J562" s="350"/>
      <c r="K562" s="350"/>
      <c r="L562" s="350"/>
      <c r="M562" s="350"/>
      <c r="N562" s="350"/>
      <c r="O562" s="350"/>
      <c r="P562" s="350"/>
      <c r="Q562" s="353"/>
      <c r="R562" s="354"/>
      <c r="S562" s="350"/>
      <c r="T562" s="350"/>
      <c r="U562" s="350"/>
      <c r="V562" s="350"/>
      <c r="W562" s="350"/>
      <c r="Y562" s="350"/>
      <c r="Z562" s="350"/>
      <c r="AA562" s="350"/>
      <c r="AB562" s="350"/>
      <c r="AC562" s="350"/>
      <c r="AD562" s="350"/>
      <c r="AE562" s="350"/>
      <c r="AF562" s="350"/>
      <c r="AG562" s="350"/>
      <c r="AH562" s="350"/>
      <c r="AI562" s="350"/>
      <c r="AJ562" s="350"/>
      <c r="AK562" s="350"/>
      <c r="AL562" s="350"/>
      <c r="AM562" s="350"/>
      <c r="AN562" s="350"/>
      <c r="AO562" s="350"/>
      <c r="AP562" s="350"/>
      <c r="AQ562" s="350"/>
      <c r="AR562" s="350"/>
      <c r="AS562" s="350"/>
      <c r="AT562" s="350"/>
      <c r="AU562" s="350"/>
      <c r="AV562" s="350"/>
      <c r="AW562" s="350"/>
      <c r="AX562" s="350"/>
      <c r="AY562" s="350"/>
      <c r="AZ562" s="350"/>
      <c r="BA562" s="350"/>
    </row>
    <row r="563" spans="1:53" x14ac:dyDescent="0.3">
      <c r="A563" s="350"/>
      <c r="B563" s="350"/>
      <c r="C563" s="351"/>
      <c r="D563" s="352"/>
      <c r="E563" s="431"/>
      <c r="F563" s="431"/>
      <c r="G563" s="350"/>
      <c r="H563" s="350"/>
      <c r="I563" s="350"/>
      <c r="J563" s="350"/>
      <c r="K563" s="350"/>
      <c r="L563" s="350"/>
      <c r="M563" s="350"/>
      <c r="N563" s="350"/>
      <c r="O563" s="350"/>
      <c r="P563" s="350"/>
      <c r="Q563" s="353"/>
      <c r="R563" s="354"/>
      <c r="S563" s="350"/>
      <c r="T563" s="350"/>
      <c r="U563" s="350"/>
      <c r="V563" s="350"/>
      <c r="W563" s="350"/>
      <c r="Y563" s="350"/>
      <c r="Z563" s="350"/>
      <c r="AA563" s="350"/>
      <c r="AB563" s="350"/>
      <c r="AC563" s="350"/>
      <c r="AD563" s="350"/>
      <c r="AE563" s="350"/>
      <c r="AF563" s="350"/>
      <c r="AG563" s="350"/>
      <c r="AH563" s="350"/>
      <c r="AI563" s="350"/>
      <c r="AJ563" s="350"/>
      <c r="AK563" s="350"/>
      <c r="AL563" s="350"/>
      <c r="AM563" s="350"/>
      <c r="AN563" s="350"/>
      <c r="AO563" s="350"/>
      <c r="AP563" s="350"/>
      <c r="AQ563" s="350"/>
      <c r="AR563" s="350"/>
      <c r="AS563" s="350"/>
      <c r="AT563" s="350"/>
      <c r="AU563" s="350"/>
      <c r="AV563" s="350"/>
      <c r="AW563" s="350"/>
      <c r="AX563" s="350"/>
      <c r="AY563" s="350"/>
      <c r="AZ563" s="350"/>
      <c r="BA563" s="350"/>
    </row>
    <row r="564" spans="1:53" x14ac:dyDescent="0.3">
      <c r="A564" s="350"/>
      <c r="B564" s="350"/>
      <c r="C564" s="351"/>
      <c r="D564" s="352"/>
      <c r="E564" s="431"/>
      <c r="F564" s="431"/>
      <c r="G564" s="350"/>
      <c r="H564" s="350"/>
      <c r="I564" s="350"/>
      <c r="J564" s="350"/>
      <c r="K564" s="350"/>
      <c r="L564" s="350"/>
      <c r="M564" s="350"/>
      <c r="N564" s="350"/>
      <c r="O564" s="350"/>
      <c r="P564" s="350"/>
      <c r="Q564" s="353"/>
      <c r="R564" s="354"/>
      <c r="S564" s="350"/>
      <c r="T564" s="350"/>
      <c r="U564" s="350"/>
      <c r="V564" s="350"/>
      <c r="W564" s="350"/>
      <c r="Y564" s="350"/>
      <c r="Z564" s="350"/>
      <c r="AA564" s="350"/>
      <c r="AB564" s="350"/>
      <c r="AC564" s="350"/>
      <c r="AD564" s="350"/>
      <c r="AE564" s="350"/>
      <c r="AF564" s="350"/>
      <c r="AG564" s="350"/>
      <c r="AH564" s="350"/>
      <c r="AI564" s="350"/>
      <c r="AJ564" s="350"/>
      <c r="AK564" s="350"/>
      <c r="AL564" s="350"/>
      <c r="AM564" s="350"/>
      <c r="AN564" s="350"/>
      <c r="AO564" s="350"/>
      <c r="AP564" s="350"/>
      <c r="AQ564" s="350"/>
      <c r="AR564" s="350"/>
      <c r="AS564" s="350"/>
      <c r="AT564" s="350"/>
      <c r="AU564" s="350"/>
      <c r="AV564" s="350"/>
      <c r="AW564" s="350"/>
      <c r="AX564" s="350"/>
      <c r="AY564" s="350"/>
      <c r="AZ564" s="350"/>
      <c r="BA564" s="350"/>
    </row>
    <row r="565" spans="1:53" x14ac:dyDescent="0.3">
      <c r="A565" s="350"/>
      <c r="B565" s="350"/>
      <c r="C565" s="351"/>
      <c r="D565" s="352"/>
      <c r="E565" s="431"/>
      <c r="F565" s="431"/>
      <c r="G565" s="350"/>
      <c r="H565" s="350"/>
      <c r="I565" s="350"/>
      <c r="J565" s="350"/>
      <c r="K565" s="350"/>
      <c r="L565" s="350"/>
      <c r="M565" s="350"/>
      <c r="N565" s="350"/>
      <c r="O565" s="350"/>
      <c r="P565" s="350"/>
      <c r="Q565" s="353"/>
      <c r="R565" s="354"/>
      <c r="S565" s="350"/>
      <c r="T565" s="350"/>
      <c r="U565" s="350"/>
      <c r="V565" s="350"/>
      <c r="W565" s="350"/>
      <c r="Y565" s="350"/>
      <c r="Z565" s="350"/>
      <c r="AA565" s="350"/>
      <c r="AB565" s="350"/>
      <c r="AC565" s="350"/>
      <c r="AD565" s="350"/>
      <c r="AE565" s="350"/>
      <c r="AF565" s="350"/>
      <c r="AG565" s="350"/>
      <c r="AH565" s="350"/>
      <c r="AI565" s="350"/>
      <c r="AJ565" s="350"/>
      <c r="AK565" s="350"/>
      <c r="AL565" s="350"/>
      <c r="AM565" s="350"/>
      <c r="AN565" s="350"/>
      <c r="AO565" s="350"/>
      <c r="AP565" s="350"/>
      <c r="AQ565" s="350"/>
      <c r="AR565" s="350"/>
      <c r="AS565" s="350"/>
      <c r="AT565" s="350"/>
      <c r="AU565" s="350"/>
      <c r="AV565" s="350"/>
      <c r="AW565" s="350"/>
      <c r="AX565" s="350"/>
      <c r="AY565" s="350"/>
      <c r="AZ565" s="350"/>
      <c r="BA565" s="350"/>
    </row>
    <row r="566" spans="1:53" x14ac:dyDescent="0.3">
      <c r="A566" s="350"/>
      <c r="B566" s="350"/>
      <c r="C566" s="351"/>
      <c r="D566" s="352"/>
      <c r="E566" s="431"/>
      <c r="F566" s="431"/>
      <c r="G566" s="350"/>
      <c r="H566" s="350"/>
      <c r="I566" s="350"/>
      <c r="J566" s="350"/>
      <c r="K566" s="350"/>
      <c r="L566" s="350"/>
      <c r="M566" s="350"/>
      <c r="N566" s="350"/>
      <c r="O566" s="350"/>
      <c r="P566" s="350"/>
      <c r="Q566" s="353"/>
      <c r="R566" s="354"/>
      <c r="S566" s="350"/>
      <c r="T566" s="350"/>
      <c r="U566" s="350"/>
      <c r="V566" s="350"/>
      <c r="W566" s="350"/>
      <c r="Y566" s="350"/>
      <c r="Z566" s="350"/>
      <c r="AA566" s="350"/>
      <c r="AB566" s="350"/>
      <c r="AC566" s="350"/>
      <c r="AD566" s="350"/>
      <c r="AE566" s="350"/>
      <c r="AF566" s="350"/>
      <c r="AG566" s="350"/>
      <c r="AH566" s="350"/>
      <c r="AI566" s="350"/>
      <c r="AJ566" s="350"/>
      <c r="AK566" s="350"/>
      <c r="AL566" s="350"/>
      <c r="AM566" s="350"/>
      <c r="AN566" s="350"/>
      <c r="AO566" s="350"/>
      <c r="AP566" s="350"/>
      <c r="AQ566" s="350"/>
      <c r="AR566" s="350"/>
      <c r="AS566" s="350"/>
      <c r="AT566" s="350"/>
      <c r="AU566" s="350"/>
      <c r="AV566" s="350"/>
      <c r="AW566" s="350"/>
      <c r="AX566" s="350"/>
      <c r="AY566" s="350"/>
      <c r="AZ566" s="350"/>
      <c r="BA566" s="350"/>
    </row>
    <row r="567" spans="1:53" x14ac:dyDescent="0.3">
      <c r="A567" s="350"/>
      <c r="B567" s="350"/>
      <c r="C567" s="351"/>
      <c r="D567" s="352"/>
      <c r="E567" s="431"/>
      <c r="F567" s="431"/>
      <c r="G567" s="350"/>
      <c r="H567" s="350"/>
      <c r="I567" s="350"/>
      <c r="J567" s="350"/>
      <c r="K567" s="350"/>
      <c r="L567" s="350"/>
      <c r="M567" s="350"/>
      <c r="N567" s="350"/>
      <c r="O567" s="350"/>
      <c r="P567" s="350"/>
      <c r="Q567" s="353"/>
      <c r="R567" s="354"/>
      <c r="S567" s="350"/>
      <c r="T567" s="350"/>
      <c r="U567" s="350"/>
      <c r="V567" s="350"/>
      <c r="W567" s="350"/>
      <c r="Y567" s="350"/>
      <c r="Z567" s="350"/>
      <c r="AA567" s="350"/>
      <c r="AB567" s="350"/>
      <c r="AC567" s="350"/>
      <c r="AD567" s="350"/>
      <c r="AE567" s="350"/>
      <c r="AF567" s="350"/>
      <c r="AG567" s="350"/>
      <c r="AH567" s="350"/>
      <c r="AI567" s="350"/>
      <c r="AJ567" s="350"/>
      <c r="AK567" s="350"/>
      <c r="AL567" s="350"/>
      <c r="AM567" s="350"/>
      <c r="AN567" s="350"/>
      <c r="AO567" s="350"/>
      <c r="AP567" s="350"/>
      <c r="AQ567" s="350"/>
      <c r="AR567" s="350"/>
      <c r="AS567" s="350"/>
      <c r="AT567" s="350"/>
      <c r="AU567" s="350"/>
      <c r="AV567" s="350"/>
      <c r="AW567" s="350"/>
      <c r="AX567" s="350"/>
      <c r="AY567" s="350"/>
      <c r="AZ567" s="350"/>
      <c r="BA567" s="350"/>
    </row>
    <row r="568" spans="1:53" x14ac:dyDescent="0.3">
      <c r="A568" s="350"/>
      <c r="B568" s="350"/>
      <c r="C568" s="351"/>
      <c r="D568" s="352"/>
      <c r="E568" s="431"/>
      <c r="F568" s="431"/>
      <c r="G568" s="350"/>
      <c r="H568" s="350"/>
      <c r="I568" s="350"/>
      <c r="J568" s="350"/>
      <c r="K568" s="350"/>
      <c r="L568" s="350"/>
      <c r="M568" s="350"/>
      <c r="N568" s="350"/>
      <c r="O568" s="350"/>
      <c r="P568" s="350"/>
      <c r="Q568" s="353"/>
      <c r="R568" s="354"/>
      <c r="S568" s="350"/>
      <c r="T568" s="350"/>
      <c r="U568" s="350"/>
      <c r="V568" s="350"/>
      <c r="W568" s="350"/>
      <c r="Y568" s="350"/>
      <c r="Z568" s="350"/>
      <c r="AA568" s="350"/>
      <c r="AB568" s="350"/>
      <c r="AC568" s="350"/>
      <c r="AD568" s="350"/>
      <c r="AE568" s="350"/>
      <c r="AF568" s="350"/>
      <c r="AG568" s="350"/>
      <c r="AH568" s="350"/>
      <c r="AI568" s="350"/>
      <c r="AJ568" s="350"/>
      <c r="AK568" s="350"/>
      <c r="AL568" s="350"/>
      <c r="AM568" s="350"/>
      <c r="AN568" s="350"/>
      <c r="AO568" s="350"/>
      <c r="AP568" s="350"/>
      <c r="AQ568" s="350"/>
      <c r="AR568" s="350"/>
      <c r="AS568" s="350"/>
      <c r="AT568" s="350"/>
      <c r="AU568" s="350"/>
      <c r="AV568" s="350"/>
      <c r="AW568" s="350"/>
      <c r="AX568" s="350"/>
      <c r="AY568" s="350"/>
      <c r="AZ568" s="350"/>
      <c r="BA568" s="350"/>
    </row>
    <row r="569" spans="1:53" x14ac:dyDescent="0.3">
      <c r="A569" s="350"/>
      <c r="B569" s="350"/>
      <c r="C569" s="351"/>
      <c r="D569" s="352"/>
      <c r="E569" s="431"/>
      <c r="F569" s="431"/>
      <c r="G569" s="350"/>
      <c r="H569" s="350"/>
      <c r="I569" s="350"/>
      <c r="J569" s="350"/>
      <c r="K569" s="350"/>
      <c r="L569" s="350"/>
      <c r="M569" s="350"/>
      <c r="N569" s="350"/>
      <c r="O569" s="350"/>
      <c r="P569" s="350"/>
      <c r="Q569" s="353"/>
      <c r="R569" s="354"/>
      <c r="S569" s="350"/>
      <c r="T569" s="350"/>
      <c r="U569" s="350"/>
      <c r="V569" s="350"/>
      <c r="W569" s="350"/>
      <c r="Y569" s="350"/>
      <c r="Z569" s="350"/>
      <c r="AA569" s="350"/>
      <c r="AB569" s="350"/>
      <c r="AC569" s="350"/>
      <c r="AD569" s="350"/>
      <c r="AE569" s="350"/>
      <c r="AF569" s="350"/>
      <c r="AG569" s="350"/>
      <c r="AH569" s="350"/>
      <c r="AI569" s="350"/>
      <c r="AJ569" s="350"/>
      <c r="AK569" s="350"/>
      <c r="AL569" s="350"/>
      <c r="AM569" s="350"/>
      <c r="AN569" s="350"/>
      <c r="AO569" s="350"/>
      <c r="AP569" s="350"/>
      <c r="AQ569" s="350"/>
      <c r="AR569" s="350"/>
      <c r="AS569" s="350"/>
      <c r="AT569" s="350"/>
      <c r="AU569" s="350"/>
      <c r="AV569" s="350"/>
      <c r="AW569" s="350"/>
      <c r="AX569" s="350"/>
      <c r="AY569" s="350"/>
      <c r="AZ569" s="350"/>
      <c r="BA569" s="350"/>
    </row>
    <row r="570" spans="1:53" x14ac:dyDescent="0.3">
      <c r="A570" s="350"/>
      <c r="B570" s="350"/>
      <c r="C570" s="351"/>
      <c r="D570" s="352"/>
      <c r="E570" s="431"/>
      <c r="F570" s="431"/>
      <c r="G570" s="350"/>
      <c r="H570" s="350"/>
      <c r="I570" s="350"/>
      <c r="J570" s="350"/>
      <c r="K570" s="350"/>
      <c r="L570" s="350"/>
      <c r="M570" s="350"/>
      <c r="N570" s="350"/>
      <c r="O570" s="350"/>
      <c r="P570" s="350"/>
      <c r="Q570" s="353"/>
      <c r="R570" s="354"/>
      <c r="S570" s="350"/>
      <c r="T570" s="350"/>
      <c r="U570" s="350"/>
      <c r="V570" s="350"/>
      <c r="W570" s="350"/>
      <c r="Y570" s="350"/>
      <c r="Z570" s="350"/>
      <c r="AA570" s="350"/>
      <c r="AB570" s="350"/>
      <c r="AC570" s="350"/>
      <c r="AD570" s="350"/>
      <c r="AE570" s="350"/>
      <c r="AF570" s="350"/>
      <c r="AG570" s="350"/>
      <c r="AH570" s="350"/>
      <c r="AI570" s="350"/>
      <c r="AJ570" s="350"/>
      <c r="AK570" s="350"/>
      <c r="AL570" s="350"/>
      <c r="AM570" s="350"/>
      <c r="AN570" s="350"/>
      <c r="AO570" s="350"/>
      <c r="AP570" s="350"/>
      <c r="AQ570" s="350"/>
      <c r="AR570" s="350"/>
      <c r="AS570" s="350"/>
      <c r="AT570" s="350"/>
      <c r="AU570" s="350"/>
      <c r="AV570" s="350"/>
      <c r="AW570" s="350"/>
      <c r="AX570" s="350"/>
      <c r="AY570" s="350"/>
      <c r="AZ570" s="350"/>
      <c r="BA570" s="350"/>
    </row>
    <row r="571" spans="1:53" x14ac:dyDescent="0.3">
      <c r="A571" s="350"/>
      <c r="B571" s="350"/>
      <c r="C571" s="351"/>
      <c r="D571" s="352"/>
      <c r="E571" s="431"/>
      <c r="F571" s="431"/>
      <c r="G571" s="350"/>
      <c r="H571" s="350"/>
      <c r="I571" s="350"/>
      <c r="J571" s="350"/>
      <c r="K571" s="350"/>
      <c r="L571" s="350"/>
      <c r="M571" s="350"/>
      <c r="N571" s="350"/>
      <c r="O571" s="350"/>
      <c r="P571" s="350"/>
      <c r="Q571" s="353"/>
      <c r="R571" s="354"/>
      <c r="S571" s="350"/>
      <c r="T571" s="350"/>
      <c r="U571" s="350"/>
      <c r="V571" s="350"/>
      <c r="W571" s="350"/>
      <c r="Y571" s="350"/>
      <c r="Z571" s="350"/>
      <c r="AA571" s="350"/>
      <c r="AB571" s="350"/>
      <c r="AC571" s="350"/>
      <c r="AD571" s="350"/>
      <c r="AE571" s="350"/>
      <c r="AF571" s="350"/>
      <c r="AG571" s="350"/>
      <c r="AH571" s="350"/>
      <c r="AI571" s="350"/>
      <c r="AJ571" s="350"/>
      <c r="AK571" s="350"/>
      <c r="AL571" s="350"/>
      <c r="AM571" s="350"/>
      <c r="AN571" s="350"/>
      <c r="AO571" s="350"/>
      <c r="AP571" s="350"/>
      <c r="AQ571" s="350"/>
      <c r="AR571" s="350"/>
      <c r="AS571" s="350"/>
      <c r="AT571" s="350"/>
      <c r="AU571" s="350"/>
      <c r="AV571" s="350"/>
      <c r="AW571" s="350"/>
      <c r="AX571" s="350"/>
      <c r="AY571" s="350"/>
      <c r="AZ571" s="350"/>
      <c r="BA571" s="350"/>
    </row>
    <row r="572" spans="1:53" x14ac:dyDescent="0.3">
      <c r="A572" s="350"/>
      <c r="B572" s="350"/>
      <c r="C572" s="351"/>
      <c r="D572" s="352"/>
      <c r="E572" s="431"/>
      <c r="F572" s="431"/>
      <c r="G572" s="350"/>
      <c r="H572" s="350"/>
      <c r="I572" s="350"/>
      <c r="J572" s="350"/>
      <c r="K572" s="350"/>
      <c r="L572" s="350"/>
      <c r="M572" s="350"/>
      <c r="N572" s="350"/>
      <c r="O572" s="350"/>
      <c r="P572" s="350"/>
      <c r="Q572" s="353"/>
      <c r="R572" s="354"/>
      <c r="S572" s="350"/>
      <c r="T572" s="350"/>
      <c r="U572" s="350"/>
      <c r="V572" s="350"/>
      <c r="W572" s="350"/>
      <c r="Y572" s="350"/>
      <c r="Z572" s="350"/>
      <c r="AA572" s="350"/>
      <c r="AB572" s="350"/>
      <c r="AC572" s="350"/>
      <c r="AD572" s="350"/>
      <c r="AE572" s="350"/>
      <c r="AF572" s="350"/>
      <c r="AG572" s="350"/>
      <c r="AH572" s="350"/>
      <c r="AI572" s="350"/>
      <c r="AJ572" s="350"/>
      <c r="AK572" s="350"/>
      <c r="AL572" s="350"/>
      <c r="AM572" s="350"/>
      <c r="AN572" s="350"/>
      <c r="AO572" s="350"/>
      <c r="AP572" s="350"/>
      <c r="AQ572" s="350"/>
      <c r="AR572" s="350"/>
      <c r="AS572" s="350"/>
      <c r="AT572" s="350"/>
      <c r="AU572" s="350"/>
      <c r="AV572" s="350"/>
      <c r="AW572" s="350"/>
      <c r="AX572" s="350"/>
      <c r="AY572" s="350"/>
      <c r="AZ572" s="350"/>
      <c r="BA572" s="350"/>
    </row>
    <row r="573" spans="1:53" x14ac:dyDescent="0.3">
      <c r="A573" s="350"/>
      <c r="B573" s="350"/>
      <c r="C573" s="351"/>
      <c r="D573" s="352"/>
      <c r="E573" s="431"/>
      <c r="F573" s="431"/>
      <c r="G573" s="350"/>
      <c r="H573" s="350"/>
      <c r="I573" s="350"/>
      <c r="J573" s="350"/>
      <c r="K573" s="350"/>
      <c r="L573" s="350"/>
      <c r="M573" s="350"/>
      <c r="N573" s="350"/>
      <c r="O573" s="350"/>
      <c r="P573" s="350"/>
      <c r="Q573" s="353"/>
      <c r="R573" s="354"/>
      <c r="S573" s="350"/>
      <c r="T573" s="350"/>
      <c r="U573" s="350"/>
      <c r="V573" s="350"/>
      <c r="W573" s="350"/>
      <c r="Y573" s="350"/>
      <c r="Z573" s="350"/>
      <c r="AA573" s="350"/>
      <c r="AB573" s="350"/>
      <c r="AC573" s="350"/>
      <c r="AD573" s="350"/>
      <c r="AE573" s="350"/>
      <c r="AF573" s="350"/>
      <c r="AG573" s="350"/>
      <c r="AH573" s="350"/>
      <c r="AI573" s="350"/>
      <c r="AJ573" s="350"/>
      <c r="AK573" s="350"/>
      <c r="AL573" s="350"/>
      <c r="AM573" s="350"/>
      <c r="AN573" s="350"/>
      <c r="AO573" s="350"/>
      <c r="AP573" s="350"/>
      <c r="AQ573" s="350"/>
      <c r="AR573" s="350"/>
      <c r="AS573" s="350"/>
      <c r="AT573" s="350"/>
      <c r="AU573" s="350"/>
      <c r="AV573" s="350"/>
      <c r="AW573" s="350"/>
      <c r="AX573" s="350"/>
      <c r="AY573" s="350"/>
      <c r="AZ573" s="350"/>
      <c r="BA573" s="350"/>
    </row>
    <row r="574" spans="1:53" x14ac:dyDescent="0.3">
      <c r="A574" s="350"/>
      <c r="B574" s="350"/>
      <c r="C574" s="351"/>
      <c r="D574" s="352"/>
      <c r="E574" s="431"/>
      <c r="F574" s="431"/>
      <c r="G574" s="350"/>
      <c r="H574" s="350"/>
      <c r="I574" s="350"/>
      <c r="J574" s="350"/>
      <c r="K574" s="350"/>
      <c r="L574" s="350"/>
      <c r="M574" s="350"/>
      <c r="N574" s="350"/>
      <c r="O574" s="350"/>
      <c r="P574" s="350"/>
      <c r="Q574" s="353"/>
      <c r="R574" s="354"/>
      <c r="S574" s="350"/>
      <c r="T574" s="350"/>
      <c r="U574" s="350"/>
      <c r="V574" s="350"/>
      <c r="W574" s="350"/>
      <c r="Y574" s="350"/>
      <c r="Z574" s="350"/>
      <c r="AA574" s="350"/>
      <c r="AB574" s="350"/>
      <c r="AC574" s="350"/>
      <c r="AD574" s="350"/>
      <c r="AE574" s="350"/>
      <c r="AF574" s="350"/>
      <c r="AG574" s="350"/>
      <c r="AH574" s="350"/>
      <c r="AI574" s="350"/>
      <c r="AJ574" s="350"/>
      <c r="AK574" s="350"/>
      <c r="AL574" s="350"/>
      <c r="AM574" s="350"/>
      <c r="AN574" s="350"/>
      <c r="AO574" s="350"/>
      <c r="AP574" s="350"/>
      <c r="AQ574" s="350"/>
      <c r="AR574" s="350"/>
      <c r="AS574" s="350"/>
      <c r="AT574" s="350"/>
      <c r="AU574" s="350"/>
      <c r="AV574" s="350"/>
      <c r="AW574" s="350"/>
      <c r="AX574" s="350"/>
      <c r="AY574" s="350"/>
      <c r="AZ574" s="350"/>
      <c r="BA574" s="350"/>
    </row>
    <row r="575" spans="1:53" x14ac:dyDescent="0.3">
      <c r="A575" s="350"/>
      <c r="B575" s="350"/>
      <c r="C575" s="351"/>
      <c r="D575" s="352"/>
      <c r="E575" s="431"/>
      <c r="F575" s="431"/>
      <c r="G575" s="350"/>
      <c r="H575" s="350"/>
      <c r="I575" s="350"/>
      <c r="J575" s="350"/>
      <c r="K575" s="350"/>
      <c r="L575" s="350"/>
      <c r="M575" s="350"/>
      <c r="N575" s="350"/>
      <c r="O575" s="350"/>
      <c r="P575" s="350"/>
      <c r="Q575" s="353"/>
      <c r="R575" s="354"/>
      <c r="S575" s="350"/>
      <c r="T575" s="350"/>
      <c r="U575" s="350"/>
      <c r="V575" s="350"/>
      <c r="W575" s="350"/>
      <c r="Y575" s="350"/>
      <c r="Z575" s="350"/>
      <c r="AA575" s="350"/>
      <c r="AB575" s="350"/>
      <c r="AC575" s="350"/>
      <c r="AD575" s="350"/>
      <c r="AE575" s="350"/>
      <c r="AF575" s="350"/>
      <c r="AG575" s="350"/>
      <c r="AH575" s="350"/>
      <c r="AI575" s="350"/>
      <c r="AJ575" s="350"/>
      <c r="AK575" s="350"/>
      <c r="AL575" s="350"/>
      <c r="AM575" s="350"/>
      <c r="AN575" s="350"/>
      <c r="AO575" s="350"/>
      <c r="AP575" s="350"/>
      <c r="AQ575" s="350"/>
      <c r="AR575" s="350"/>
      <c r="AS575" s="350"/>
      <c r="AT575" s="350"/>
      <c r="AU575" s="350"/>
      <c r="AV575" s="350"/>
      <c r="AW575" s="350"/>
      <c r="AX575" s="350"/>
      <c r="AY575" s="350"/>
      <c r="AZ575" s="350"/>
      <c r="BA575" s="350"/>
    </row>
    <row r="576" spans="1:53" x14ac:dyDescent="0.3">
      <c r="A576" s="350"/>
      <c r="B576" s="350"/>
      <c r="C576" s="351"/>
      <c r="D576" s="352"/>
      <c r="E576" s="431"/>
      <c r="F576" s="431"/>
      <c r="G576" s="350"/>
      <c r="H576" s="350"/>
      <c r="I576" s="350"/>
      <c r="J576" s="350"/>
      <c r="K576" s="350"/>
      <c r="L576" s="350"/>
      <c r="M576" s="350"/>
      <c r="N576" s="350"/>
      <c r="O576" s="350"/>
      <c r="P576" s="350"/>
      <c r="Q576" s="353"/>
      <c r="R576" s="354"/>
      <c r="S576" s="350"/>
      <c r="T576" s="350"/>
      <c r="U576" s="350"/>
      <c r="V576" s="350"/>
      <c r="W576" s="350"/>
      <c r="Y576" s="350"/>
      <c r="Z576" s="350"/>
      <c r="AA576" s="350"/>
      <c r="AB576" s="350"/>
      <c r="AC576" s="350"/>
      <c r="AD576" s="350"/>
      <c r="AE576" s="350"/>
      <c r="AF576" s="350"/>
      <c r="AG576" s="350"/>
      <c r="AH576" s="350"/>
      <c r="AI576" s="350"/>
      <c r="AJ576" s="350"/>
      <c r="AK576" s="350"/>
      <c r="AL576" s="350"/>
      <c r="AM576" s="350"/>
      <c r="AN576" s="350"/>
      <c r="AO576" s="350"/>
      <c r="AP576" s="350"/>
      <c r="AQ576" s="350"/>
      <c r="AR576" s="350"/>
      <c r="AS576" s="350"/>
      <c r="AT576" s="350"/>
      <c r="AU576" s="350"/>
      <c r="AV576" s="350"/>
      <c r="AW576" s="350"/>
      <c r="AX576" s="350"/>
      <c r="AY576" s="350"/>
      <c r="AZ576" s="350"/>
      <c r="BA576" s="350"/>
    </row>
    <row r="577" spans="1:53" x14ac:dyDescent="0.3">
      <c r="A577" s="350"/>
      <c r="B577" s="350"/>
      <c r="C577" s="351"/>
      <c r="D577" s="352"/>
      <c r="E577" s="431"/>
      <c r="F577" s="431"/>
      <c r="G577" s="350"/>
      <c r="H577" s="350"/>
      <c r="I577" s="350"/>
      <c r="J577" s="350"/>
      <c r="K577" s="350"/>
      <c r="L577" s="350"/>
      <c r="M577" s="350"/>
      <c r="N577" s="350"/>
      <c r="O577" s="350"/>
      <c r="P577" s="350"/>
      <c r="Q577" s="353"/>
      <c r="R577" s="354"/>
      <c r="S577" s="350"/>
      <c r="T577" s="350"/>
      <c r="U577" s="350"/>
      <c r="V577" s="350"/>
      <c r="W577" s="350"/>
      <c r="Y577" s="350"/>
      <c r="Z577" s="350"/>
      <c r="AA577" s="350"/>
      <c r="AB577" s="350"/>
      <c r="AC577" s="350"/>
      <c r="AD577" s="350"/>
      <c r="AE577" s="350"/>
      <c r="AF577" s="350"/>
      <c r="AG577" s="350"/>
      <c r="AH577" s="350"/>
      <c r="AI577" s="350"/>
      <c r="AJ577" s="350"/>
      <c r="AK577" s="350"/>
      <c r="AL577" s="350"/>
      <c r="AM577" s="350"/>
      <c r="AN577" s="350"/>
      <c r="AO577" s="350"/>
      <c r="AP577" s="350"/>
      <c r="AQ577" s="350"/>
      <c r="AR577" s="350"/>
      <c r="AS577" s="350"/>
      <c r="AT577" s="350"/>
      <c r="AU577" s="350"/>
      <c r="AV577" s="350"/>
      <c r="AW577" s="350"/>
      <c r="AX577" s="350"/>
      <c r="AY577" s="350"/>
      <c r="AZ577" s="350"/>
      <c r="BA577" s="350"/>
    </row>
    <row r="578" spans="1:53" x14ac:dyDescent="0.3">
      <c r="A578" s="350"/>
      <c r="B578" s="350"/>
      <c r="C578" s="351"/>
      <c r="D578" s="352"/>
      <c r="E578" s="431"/>
      <c r="F578" s="431"/>
      <c r="G578" s="350"/>
      <c r="H578" s="350"/>
      <c r="I578" s="350"/>
      <c r="J578" s="350"/>
      <c r="K578" s="350"/>
      <c r="L578" s="350"/>
      <c r="M578" s="350"/>
      <c r="N578" s="350"/>
      <c r="O578" s="350"/>
      <c r="P578" s="350"/>
      <c r="Q578" s="353"/>
      <c r="R578" s="354"/>
      <c r="S578" s="350"/>
      <c r="T578" s="350"/>
      <c r="U578" s="350"/>
      <c r="V578" s="350"/>
      <c r="W578" s="350"/>
      <c r="Y578" s="350"/>
      <c r="Z578" s="350"/>
      <c r="AA578" s="350"/>
      <c r="AB578" s="350"/>
      <c r="AC578" s="350"/>
      <c r="AD578" s="350"/>
      <c r="AE578" s="350"/>
      <c r="AF578" s="350"/>
      <c r="AG578" s="350"/>
      <c r="AH578" s="350"/>
      <c r="AI578" s="350"/>
      <c r="AJ578" s="350"/>
      <c r="AK578" s="350"/>
      <c r="AL578" s="350"/>
      <c r="AM578" s="350"/>
      <c r="AN578" s="350"/>
      <c r="AO578" s="350"/>
      <c r="AP578" s="350"/>
      <c r="AQ578" s="350"/>
      <c r="AR578" s="350"/>
      <c r="AS578" s="350"/>
      <c r="AT578" s="350"/>
      <c r="AU578" s="350"/>
      <c r="AV578" s="350"/>
      <c r="AW578" s="350"/>
      <c r="AX578" s="350"/>
      <c r="AY578" s="350"/>
      <c r="AZ578" s="350"/>
      <c r="BA578" s="350"/>
    </row>
    <row r="579" spans="1:53" x14ac:dyDescent="0.3">
      <c r="A579" s="350"/>
      <c r="B579" s="350"/>
      <c r="C579" s="351"/>
      <c r="D579" s="352"/>
      <c r="E579" s="431"/>
      <c r="F579" s="431"/>
      <c r="G579" s="350"/>
      <c r="H579" s="350"/>
      <c r="I579" s="350"/>
      <c r="J579" s="350"/>
      <c r="K579" s="350"/>
      <c r="L579" s="350"/>
      <c r="M579" s="350"/>
      <c r="N579" s="350"/>
      <c r="O579" s="350"/>
      <c r="P579" s="350"/>
      <c r="Q579" s="353"/>
      <c r="R579" s="354"/>
      <c r="S579" s="350"/>
      <c r="T579" s="350"/>
      <c r="U579" s="350"/>
      <c r="V579" s="350"/>
      <c r="W579" s="350"/>
      <c r="Y579" s="350"/>
      <c r="Z579" s="350"/>
      <c r="AA579" s="350"/>
      <c r="AB579" s="350"/>
      <c r="AC579" s="350"/>
      <c r="AD579" s="350"/>
      <c r="AE579" s="350"/>
      <c r="AF579" s="350"/>
      <c r="AG579" s="350"/>
      <c r="AH579" s="350"/>
      <c r="AI579" s="350"/>
      <c r="AJ579" s="350"/>
      <c r="AK579" s="350"/>
      <c r="AL579" s="350"/>
      <c r="AM579" s="350"/>
      <c r="AN579" s="350"/>
      <c r="AO579" s="350"/>
      <c r="AP579" s="350"/>
      <c r="AQ579" s="350"/>
      <c r="AR579" s="350"/>
      <c r="AS579" s="350"/>
      <c r="AT579" s="350"/>
      <c r="AU579" s="350"/>
      <c r="AV579" s="350"/>
      <c r="AW579" s="350"/>
      <c r="AX579" s="350"/>
      <c r="AY579" s="350"/>
      <c r="AZ579" s="350"/>
      <c r="BA579" s="350"/>
    </row>
    <row r="580" spans="1:53" x14ac:dyDescent="0.3">
      <c r="A580" s="350"/>
      <c r="B580" s="350"/>
      <c r="C580" s="351"/>
      <c r="D580" s="352"/>
      <c r="E580" s="431"/>
      <c r="F580" s="431"/>
      <c r="G580" s="350"/>
      <c r="H580" s="350"/>
      <c r="I580" s="350"/>
      <c r="J580" s="350"/>
      <c r="K580" s="350"/>
      <c r="L580" s="350"/>
      <c r="M580" s="350"/>
      <c r="N580" s="350"/>
      <c r="O580" s="350"/>
      <c r="P580" s="350"/>
      <c r="Q580" s="353"/>
      <c r="R580" s="354"/>
      <c r="S580" s="350"/>
      <c r="T580" s="350"/>
      <c r="U580" s="350"/>
      <c r="V580" s="350"/>
      <c r="W580" s="350"/>
      <c r="Y580" s="350"/>
      <c r="Z580" s="350"/>
      <c r="AA580" s="350"/>
      <c r="AB580" s="350"/>
      <c r="AC580" s="350"/>
      <c r="AD580" s="350"/>
      <c r="AE580" s="350"/>
      <c r="AF580" s="350"/>
      <c r="AG580" s="350"/>
      <c r="AH580" s="350"/>
      <c r="AI580" s="350"/>
      <c r="AJ580" s="350"/>
      <c r="AK580" s="350"/>
      <c r="AL580" s="350"/>
      <c r="AM580" s="350"/>
      <c r="AN580" s="350"/>
      <c r="AO580" s="350"/>
      <c r="AP580" s="350"/>
      <c r="AQ580" s="350"/>
      <c r="AR580" s="350"/>
      <c r="AS580" s="350"/>
      <c r="AT580" s="350"/>
      <c r="AU580" s="350"/>
      <c r="AV580" s="350"/>
      <c r="AW580" s="350"/>
      <c r="AX580" s="350"/>
      <c r="AY580" s="350"/>
      <c r="AZ580" s="350"/>
      <c r="BA580" s="350"/>
    </row>
    <row r="581" spans="1:53" x14ac:dyDescent="0.3">
      <c r="A581" s="350"/>
      <c r="B581" s="350"/>
      <c r="C581" s="351"/>
      <c r="D581" s="352"/>
      <c r="E581" s="431"/>
      <c r="F581" s="431"/>
      <c r="G581" s="350"/>
      <c r="H581" s="350"/>
      <c r="I581" s="350"/>
      <c r="J581" s="350"/>
      <c r="K581" s="350"/>
      <c r="L581" s="350"/>
      <c r="M581" s="350"/>
      <c r="N581" s="350"/>
      <c r="O581" s="350"/>
      <c r="P581" s="350"/>
      <c r="Q581" s="353"/>
      <c r="R581" s="354"/>
      <c r="S581" s="350"/>
      <c r="T581" s="350"/>
      <c r="U581" s="350"/>
      <c r="V581" s="350"/>
      <c r="W581" s="350"/>
      <c r="Y581" s="350"/>
      <c r="Z581" s="350"/>
      <c r="AA581" s="350"/>
      <c r="AB581" s="350"/>
      <c r="AC581" s="350"/>
      <c r="AD581" s="350"/>
      <c r="AE581" s="350"/>
      <c r="AF581" s="350"/>
      <c r="AG581" s="350"/>
      <c r="AH581" s="350"/>
      <c r="AI581" s="350"/>
      <c r="AJ581" s="350"/>
      <c r="AK581" s="350"/>
      <c r="AL581" s="350"/>
      <c r="AM581" s="350"/>
      <c r="AN581" s="350"/>
      <c r="AO581" s="350"/>
      <c r="AP581" s="350"/>
      <c r="AQ581" s="350"/>
      <c r="AR581" s="350"/>
      <c r="AS581" s="350"/>
      <c r="AT581" s="350"/>
      <c r="AU581" s="350"/>
      <c r="AV581" s="350"/>
      <c r="AW581" s="350"/>
      <c r="AX581" s="350"/>
      <c r="AY581" s="350"/>
      <c r="AZ581" s="350"/>
      <c r="BA581" s="350"/>
    </row>
    <row r="582" spans="1:53" x14ac:dyDescent="0.3">
      <c r="A582" s="350"/>
      <c r="B582" s="350"/>
      <c r="C582" s="351"/>
      <c r="D582" s="352"/>
      <c r="E582" s="431"/>
      <c r="F582" s="431"/>
      <c r="G582" s="350"/>
      <c r="H582" s="350"/>
      <c r="I582" s="350"/>
      <c r="J582" s="350"/>
      <c r="K582" s="350"/>
      <c r="L582" s="350"/>
      <c r="M582" s="350"/>
      <c r="N582" s="350"/>
      <c r="O582" s="350"/>
      <c r="P582" s="350"/>
      <c r="Q582" s="353"/>
      <c r="R582" s="354"/>
      <c r="S582" s="350"/>
      <c r="T582" s="350"/>
      <c r="U582" s="350"/>
      <c r="V582" s="350"/>
      <c r="W582" s="350"/>
      <c r="Y582" s="350"/>
      <c r="Z582" s="350"/>
      <c r="AA582" s="350"/>
      <c r="AB582" s="350"/>
      <c r="AC582" s="350"/>
      <c r="AD582" s="350"/>
      <c r="AE582" s="350"/>
      <c r="AF582" s="350"/>
      <c r="AG582" s="350"/>
      <c r="AH582" s="350"/>
      <c r="AI582" s="350"/>
      <c r="AJ582" s="350"/>
      <c r="AK582" s="350"/>
      <c r="AL582" s="350"/>
      <c r="AM582" s="350"/>
      <c r="AN582" s="350"/>
      <c r="AO582" s="350"/>
      <c r="AP582" s="350"/>
      <c r="AQ582" s="350"/>
      <c r="AR582" s="350"/>
      <c r="AS582" s="350"/>
      <c r="AT582" s="350"/>
      <c r="AU582" s="350"/>
      <c r="AV582" s="350"/>
      <c r="AW582" s="350"/>
      <c r="AX582" s="350"/>
      <c r="AY582" s="350"/>
      <c r="AZ582" s="350"/>
      <c r="BA582" s="350"/>
    </row>
    <row r="583" spans="1:53" x14ac:dyDescent="0.3">
      <c r="A583" s="350"/>
      <c r="B583" s="350"/>
      <c r="C583" s="351"/>
      <c r="D583" s="352"/>
      <c r="E583" s="431"/>
      <c r="F583" s="431"/>
      <c r="G583" s="350"/>
      <c r="H583" s="350"/>
      <c r="I583" s="350"/>
      <c r="J583" s="350"/>
      <c r="K583" s="350"/>
      <c r="L583" s="350"/>
      <c r="M583" s="350"/>
      <c r="N583" s="350"/>
      <c r="O583" s="350"/>
      <c r="P583" s="350"/>
      <c r="Q583" s="353"/>
      <c r="R583" s="354"/>
      <c r="S583" s="350"/>
      <c r="T583" s="350"/>
      <c r="U583" s="350"/>
      <c r="V583" s="350"/>
      <c r="W583" s="350"/>
      <c r="Y583" s="350"/>
      <c r="Z583" s="350"/>
      <c r="AA583" s="350"/>
      <c r="AB583" s="350"/>
      <c r="AC583" s="350"/>
      <c r="AD583" s="350"/>
      <c r="AE583" s="350"/>
      <c r="AF583" s="350"/>
      <c r="AG583" s="350"/>
      <c r="AH583" s="350"/>
      <c r="AI583" s="350"/>
      <c r="AJ583" s="350"/>
      <c r="AK583" s="350"/>
      <c r="AL583" s="350"/>
      <c r="AM583" s="350"/>
      <c r="AN583" s="350"/>
      <c r="AO583" s="350"/>
      <c r="AP583" s="350"/>
      <c r="AQ583" s="350"/>
      <c r="AR583" s="350"/>
      <c r="AS583" s="350"/>
      <c r="AT583" s="350"/>
      <c r="AU583" s="350"/>
      <c r="AV583" s="350"/>
      <c r="AW583" s="350"/>
      <c r="AX583" s="350"/>
      <c r="AY583" s="350"/>
      <c r="AZ583" s="350"/>
      <c r="BA583" s="350"/>
    </row>
    <row r="584" spans="1:53" x14ac:dyDescent="0.3">
      <c r="A584" s="350"/>
      <c r="B584" s="350"/>
      <c r="C584" s="351"/>
      <c r="D584" s="352"/>
      <c r="E584" s="431"/>
      <c r="F584" s="431"/>
      <c r="G584" s="350"/>
      <c r="H584" s="350"/>
      <c r="I584" s="350"/>
      <c r="J584" s="350"/>
      <c r="K584" s="350"/>
      <c r="L584" s="350"/>
      <c r="M584" s="350"/>
      <c r="N584" s="350"/>
      <c r="O584" s="350"/>
      <c r="P584" s="350"/>
      <c r="Q584" s="353"/>
      <c r="R584" s="354"/>
      <c r="S584" s="350"/>
      <c r="T584" s="350"/>
      <c r="U584" s="350"/>
      <c r="V584" s="350"/>
      <c r="W584" s="350"/>
      <c r="Y584" s="350"/>
      <c r="Z584" s="350"/>
      <c r="AA584" s="350"/>
      <c r="AB584" s="350"/>
      <c r="AC584" s="350"/>
      <c r="AD584" s="350"/>
      <c r="AE584" s="350"/>
      <c r="AF584" s="350"/>
      <c r="AG584" s="350"/>
      <c r="AH584" s="350"/>
      <c r="AI584" s="350"/>
      <c r="AJ584" s="350"/>
      <c r="AK584" s="350"/>
      <c r="AL584" s="350"/>
      <c r="AM584" s="350"/>
      <c r="AN584" s="350"/>
      <c r="AO584" s="350"/>
      <c r="AP584" s="350"/>
      <c r="AQ584" s="350"/>
      <c r="AR584" s="350"/>
      <c r="AS584" s="350"/>
      <c r="AT584" s="350"/>
      <c r="AU584" s="350"/>
      <c r="AV584" s="350"/>
      <c r="AW584" s="350"/>
      <c r="AX584" s="350"/>
      <c r="AY584" s="350"/>
      <c r="AZ584" s="350"/>
      <c r="BA584" s="350"/>
    </row>
    <row r="585" spans="1:53" x14ac:dyDescent="0.3">
      <c r="A585" s="350"/>
      <c r="B585" s="350"/>
      <c r="C585" s="351"/>
      <c r="D585" s="352"/>
      <c r="E585" s="431"/>
      <c r="F585" s="431"/>
      <c r="G585" s="350"/>
      <c r="H585" s="350"/>
      <c r="I585" s="350"/>
      <c r="J585" s="350"/>
      <c r="K585" s="350"/>
      <c r="L585" s="350"/>
      <c r="M585" s="350"/>
      <c r="N585" s="350"/>
      <c r="O585" s="350"/>
      <c r="P585" s="350"/>
      <c r="Q585" s="353"/>
      <c r="R585" s="354"/>
      <c r="S585" s="350"/>
      <c r="T585" s="350"/>
      <c r="U585" s="350"/>
      <c r="V585" s="350"/>
      <c r="W585" s="350"/>
      <c r="Y585" s="350"/>
      <c r="Z585" s="350"/>
      <c r="AA585" s="350"/>
      <c r="AB585" s="350"/>
      <c r="AC585" s="350"/>
      <c r="AD585" s="350"/>
      <c r="AE585" s="350"/>
      <c r="AF585" s="350"/>
      <c r="AG585" s="350"/>
      <c r="AH585" s="350"/>
      <c r="AI585" s="350"/>
      <c r="AJ585" s="350"/>
      <c r="AK585" s="350"/>
      <c r="AL585" s="350"/>
      <c r="AM585" s="350"/>
      <c r="AN585" s="350"/>
      <c r="AO585" s="350"/>
      <c r="AP585" s="350"/>
      <c r="AQ585" s="350"/>
      <c r="AR585" s="350"/>
      <c r="AS585" s="350"/>
      <c r="AT585" s="350"/>
      <c r="AU585" s="350"/>
      <c r="AV585" s="350"/>
      <c r="AW585" s="350"/>
      <c r="AX585" s="350"/>
      <c r="AY585" s="350"/>
      <c r="AZ585" s="350"/>
      <c r="BA585" s="350"/>
    </row>
    <row r="586" spans="1:53" x14ac:dyDescent="0.3">
      <c r="A586" s="350"/>
      <c r="B586" s="350"/>
      <c r="C586" s="351"/>
      <c r="D586" s="352"/>
      <c r="E586" s="431"/>
      <c r="F586" s="431"/>
      <c r="G586" s="350"/>
      <c r="H586" s="350"/>
      <c r="I586" s="350"/>
      <c r="J586" s="350"/>
      <c r="K586" s="350"/>
      <c r="L586" s="350"/>
      <c r="M586" s="350"/>
      <c r="N586" s="350"/>
      <c r="O586" s="350"/>
      <c r="P586" s="350"/>
      <c r="Q586" s="353"/>
      <c r="R586" s="354"/>
      <c r="S586" s="350"/>
      <c r="T586" s="350"/>
      <c r="U586" s="350"/>
      <c r="V586" s="350"/>
      <c r="W586" s="350"/>
      <c r="Y586" s="350"/>
      <c r="Z586" s="350"/>
      <c r="AA586" s="350"/>
      <c r="AB586" s="350"/>
      <c r="AC586" s="350"/>
      <c r="AD586" s="350"/>
      <c r="AE586" s="350"/>
      <c r="AF586" s="350"/>
      <c r="AG586" s="350"/>
      <c r="AH586" s="350"/>
      <c r="AI586" s="350"/>
      <c r="AJ586" s="350"/>
      <c r="AK586" s="350"/>
      <c r="AL586" s="350"/>
      <c r="AM586" s="350"/>
      <c r="AN586" s="350"/>
      <c r="AO586" s="350"/>
      <c r="AP586" s="350"/>
      <c r="AQ586" s="350"/>
      <c r="AR586" s="350"/>
      <c r="AS586" s="350"/>
      <c r="AT586" s="350"/>
      <c r="AU586" s="350"/>
      <c r="AV586" s="350"/>
      <c r="AW586" s="350"/>
      <c r="AX586" s="350"/>
      <c r="AY586" s="350"/>
      <c r="AZ586" s="350"/>
      <c r="BA586" s="350"/>
    </row>
    <row r="587" spans="1:53" x14ac:dyDescent="0.3">
      <c r="A587" s="350"/>
      <c r="B587" s="350"/>
      <c r="C587" s="351"/>
      <c r="D587" s="352"/>
      <c r="E587" s="431"/>
      <c r="F587" s="431"/>
      <c r="G587" s="350"/>
      <c r="H587" s="350"/>
      <c r="I587" s="350"/>
      <c r="J587" s="350"/>
      <c r="K587" s="350"/>
      <c r="L587" s="350"/>
      <c r="M587" s="350"/>
      <c r="N587" s="350"/>
      <c r="O587" s="350"/>
      <c r="P587" s="350"/>
      <c r="Q587" s="353"/>
      <c r="R587" s="354"/>
      <c r="S587" s="350"/>
      <c r="T587" s="350"/>
      <c r="U587" s="350"/>
      <c r="V587" s="350"/>
      <c r="W587" s="350"/>
      <c r="Y587" s="350"/>
      <c r="Z587" s="350"/>
      <c r="AA587" s="350"/>
      <c r="AB587" s="350"/>
      <c r="AC587" s="350"/>
      <c r="AD587" s="350"/>
      <c r="AE587" s="350"/>
      <c r="AF587" s="350"/>
      <c r="AG587" s="350"/>
      <c r="AH587" s="350"/>
      <c r="AI587" s="350"/>
      <c r="AJ587" s="350"/>
      <c r="AK587" s="350"/>
      <c r="AL587" s="350"/>
      <c r="AM587" s="350"/>
      <c r="AN587" s="350"/>
      <c r="AO587" s="350"/>
      <c r="AP587" s="350"/>
      <c r="AQ587" s="350"/>
      <c r="AR587" s="350"/>
      <c r="AS587" s="350"/>
      <c r="AT587" s="350"/>
      <c r="AU587" s="350"/>
      <c r="AV587" s="350"/>
      <c r="AW587" s="350"/>
      <c r="AX587" s="350"/>
      <c r="AY587" s="350"/>
      <c r="AZ587" s="350"/>
      <c r="BA587" s="350"/>
    </row>
    <row r="588" spans="1:53" x14ac:dyDescent="0.3">
      <c r="A588" s="350"/>
      <c r="B588" s="350"/>
      <c r="C588" s="351"/>
      <c r="D588" s="352"/>
      <c r="E588" s="431"/>
      <c r="F588" s="431"/>
      <c r="G588" s="350"/>
      <c r="H588" s="350"/>
      <c r="I588" s="350"/>
      <c r="J588" s="350"/>
      <c r="K588" s="350"/>
      <c r="L588" s="350"/>
      <c r="M588" s="350"/>
      <c r="N588" s="350"/>
      <c r="O588" s="350"/>
      <c r="P588" s="350"/>
      <c r="Q588" s="353"/>
      <c r="R588" s="354"/>
      <c r="S588" s="350"/>
      <c r="T588" s="350"/>
      <c r="U588" s="350"/>
      <c r="V588" s="350"/>
      <c r="W588" s="350"/>
      <c r="Y588" s="350"/>
      <c r="Z588" s="350"/>
      <c r="AA588" s="350"/>
      <c r="AB588" s="350"/>
      <c r="AC588" s="350"/>
      <c r="AD588" s="350"/>
      <c r="AE588" s="350"/>
      <c r="AF588" s="350"/>
      <c r="AG588" s="350"/>
      <c r="AH588" s="350"/>
      <c r="AI588" s="350"/>
      <c r="AJ588" s="350"/>
      <c r="AK588" s="350"/>
      <c r="AL588" s="350"/>
      <c r="AM588" s="350"/>
      <c r="AN588" s="350"/>
      <c r="AO588" s="350"/>
      <c r="AP588" s="350"/>
      <c r="AQ588" s="350"/>
      <c r="AR588" s="350"/>
      <c r="AS588" s="350"/>
      <c r="AT588" s="350"/>
      <c r="AU588" s="350"/>
      <c r="AV588" s="350"/>
      <c r="AW588" s="350"/>
      <c r="AX588" s="350"/>
      <c r="AY588" s="350"/>
      <c r="AZ588" s="350"/>
      <c r="BA588" s="350"/>
    </row>
    <row r="589" spans="1:53" x14ac:dyDescent="0.3">
      <c r="A589" s="350"/>
      <c r="B589" s="350"/>
      <c r="C589" s="351"/>
      <c r="D589" s="352"/>
      <c r="E589" s="431"/>
      <c r="F589" s="431"/>
      <c r="G589" s="350"/>
      <c r="H589" s="350"/>
      <c r="I589" s="350"/>
      <c r="J589" s="350"/>
      <c r="K589" s="350"/>
      <c r="L589" s="350"/>
      <c r="M589" s="350"/>
      <c r="N589" s="350"/>
      <c r="O589" s="350"/>
      <c r="P589" s="350"/>
      <c r="Q589" s="353"/>
      <c r="R589" s="354"/>
      <c r="S589" s="350"/>
      <c r="T589" s="350"/>
      <c r="U589" s="350"/>
      <c r="V589" s="350"/>
      <c r="W589" s="350"/>
      <c r="Y589" s="350"/>
      <c r="Z589" s="350"/>
      <c r="AA589" s="350"/>
      <c r="AB589" s="350"/>
      <c r="AC589" s="350"/>
      <c r="AD589" s="350"/>
      <c r="AE589" s="350"/>
      <c r="AF589" s="350"/>
      <c r="AG589" s="350"/>
      <c r="AH589" s="350"/>
      <c r="AI589" s="350"/>
      <c r="AJ589" s="350"/>
      <c r="AK589" s="350"/>
      <c r="AL589" s="350"/>
      <c r="AM589" s="350"/>
      <c r="AN589" s="350"/>
      <c r="AO589" s="350"/>
      <c r="AP589" s="350"/>
      <c r="AQ589" s="350"/>
      <c r="AR589" s="350"/>
      <c r="AS589" s="350"/>
      <c r="AT589" s="350"/>
      <c r="AU589" s="350"/>
      <c r="AV589" s="350"/>
      <c r="AW589" s="350"/>
      <c r="AX589" s="350"/>
      <c r="AY589" s="350"/>
      <c r="AZ589" s="350"/>
      <c r="BA589" s="350"/>
    </row>
    <row r="590" spans="1:53" x14ac:dyDescent="0.3">
      <c r="A590" s="350"/>
      <c r="B590" s="350"/>
      <c r="C590" s="351"/>
      <c r="D590" s="352"/>
      <c r="E590" s="431"/>
      <c r="F590" s="431"/>
      <c r="G590" s="350"/>
      <c r="H590" s="350"/>
      <c r="I590" s="350"/>
      <c r="J590" s="350"/>
      <c r="K590" s="350"/>
      <c r="L590" s="350"/>
      <c r="M590" s="350"/>
      <c r="N590" s="350"/>
      <c r="O590" s="350"/>
      <c r="P590" s="350"/>
      <c r="Q590" s="353"/>
      <c r="R590" s="354"/>
      <c r="S590" s="350"/>
      <c r="T590" s="350"/>
      <c r="U590" s="350"/>
      <c r="V590" s="350"/>
      <c r="W590" s="350"/>
      <c r="Y590" s="350"/>
      <c r="Z590" s="350"/>
      <c r="AA590" s="350"/>
      <c r="AB590" s="350"/>
      <c r="AC590" s="350"/>
      <c r="AD590" s="350"/>
      <c r="AE590" s="350"/>
      <c r="AF590" s="350"/>
      <c r="AG590" s="350"/>
      <c r="AH590" s="350"/>
      <c r="AI590" s="350"/>
      <c r="AJ590" s="350"/>
      <c r="AK590" s="350"/>
      <c r="AL590" s="350"/>
      <c r="AM590" s="350"/>
      <c r="AN590" s="350"/>
      <c r="AO590" s="350"/>
      <c r="AP590" s="350"/>
      <c r="AQ590" s="350"/>
      <c r="AR590" s="350"/>
      <c r="AS590" s="350"/>
      <c r="AT590" s="350"/>
      <c r="AU590" s="350"/>
      <c r="AV590" s="350"/>
      <c r="AW590" s="350"/>
      <c r="AX590" s="350"/>
      <c r="AY590" s="350"/>
      <c r="AZ590" s="350"/>
      <c r="BA590" s="350"/>
    </row>
    <row r="591" spans="1:53" x14ac:dyDescent="0.3">
      <c r="A591" s="350"/>
      <c r="B591" s="350"/>
      <c r="C591" s="351"/>
      <c r="D591" s="352"/>
      <c r="E591" s="431"/>
      <c r="F591" s="431"/>
      <c r="G591" s="350"/>
      <c r="H591" s="350"/>
      <c r="I591" s="350"/>
      <c r="J591" s="350"/>
      <c r="K591" s="350"/>
      <c r="L591" s="350"/>
      <c r="M591" s="350"/>
      <c r="N591" s="350"/>
      <c r="O591" s="350"/>
      <c r="P591" s="350"/>
      <c r="Q591" s="353"/>
      <c r="R591" s="354"/>
      <c r="S591" s="350"/>
      <c r="T591" s="350"/>
      <c r="U591" s="350"/>
      <c r="V591" s="350"/>
      <c r="W591" s="350"/>
      <c r="Y591" s="350"/>
      <c r="Z591" s="350"/>
      <c r="AA591" s="350"/>
      <c r="AB591" s="350"/>
      <c r="AC591" s="350"/>
      <c r="AD591" s="350"/>
      <c r="AE591" s="350"/>
      <c r="AF591" s="350"/>
      <c r="AG591" s="350"/>
      <c r="AH591" s="350"/>
      <c r="AI591" s="350"/>
      <c r="AJ591" s="350"/>
      <c r="AK591" s="350"/>
      <c r="AL591" s="350"/>
      <c r="AM591" s="350"/>
      <c r="AN591" s="350"/>
      <c r="AO591" s="350"/>
      <c r="AP591" s="350"/>
      <c r="AQ591" s="350"/>
      <c r="AR591" s="350"/>
      <c r="AS591" s="350"/>
      <c r="AT591" s="350"/>
      <c r="AU591" s="350"/>
      <c r="AV591" s="350"/>
      <c r="AW591" s="350"/>
      <c r="AX591" s="350"/>
      <c r="AY591" s="350"/>
      <c r="AZ591" s="350"/>
      <c r="BA591" s="350"/>
    </row>
    <row r="592" spans="1:53" x14ac:dyDescent="0.3">
      <c r="A592" s="350"/>
      <c r="B592" s="350"/>
      <c r="C592" s="351"/>
      <c r="D592" s="352"/>
      <c r="E592" s="431"/>
      <c r="F592" s="431"/>
      <c r="G592" s="350"/>
      <c r="H592" s="350"/>
      <c r="I592" s="350"/>
      <c r="J592" s="350"/>
      <c r="K592" s="350"/>
      <c r="L592" s="350"/>
      <c r="M592" s="350"/>
      <c r="N592" s="350"/>
      <c r="O592" s="350"/>
      <c r="P592" s="350"/>
      <c r="Q592" s="353"/>
      <c r="R592" s="354"/>
      <c r="S592" s="350"/>
      <c r="T592" s="350"/>
      <c r="U592" s="350"/>
      <c r="V592" s="350"/>
      <c r="W592" s="350"/>
      <c r="Y592" s="350"/>
      <c r="Z592" s="350"/>
      <c r="AA592" s="350"/>
      <c r="AB592" s="350"/>
      <c r="AC592" s="350"/>
      <c r="AD592" s="350"/>
      <c r="AE592" s="350"/>
      <c r="AF592" s="350"/>
      <c r="AG592" s="350"/>
      <c r="AH592" s="350"/>
      <c r="AI592" s="350"/>
      <c r="AJ592" s="350"/>
      <c r="AK592" s="350"/>
      <c r="AL592" s="350"/>
      <c r="AM592" s="350"/>
      <c r="AN592" s="350"/>
      <c r="AO592" s="350"/>
      <c r="AP592" s="350"/>
      <c r="AQ592" s="350"/>
      <c r="AR592" s="350"/>
      <c r="AS592" s="350"/>
      <c r="AT592" s="350"/>
      <c r="AU592" s="350"/>
      <c r="AV592" s="350"/>
      <c r="AW592" s="350"/>
      <c r="AX592" s="350"/>
      <c r="AY592" s="350"/>
      <c r="AZ592" s="350"/>
      <c r="BA592" s="350"/>
    </row>
    <row r="593" spans="1:53" x14ac:dyDescent="0.3">
      <c r="A593" s="350"/>
      <c r="B593" s="350"/>
      <c r="C593" s="351"/>
      <c r="D593" s="352"/>
      <c r="E593" s="431"/>
      <c r="F593" s="431"/>
      <c r="G593" s="350"/>
      <c r="H593" s="350"/>
      <c r="I593" s="350"/>
      <c r="J593" s="350"/>
      <c r="K593" s="350"/>
      <c r="L593" s="350"/>
      <c r="M593" s="350"/>
      <c r="N593" s="350"/>
      <c r="O593" s="350"/>
      <c r="P593" s="350"/>
      <c r="Q593" s="353"/>
      <c r="R593" s="354"/>
      <c r="S593" s="350"/>
      <c r="T593" s="350"/>
      <c r="U593" s="350"/>
      <c r="V593" s="350"/>
      <c r="W593" s="350"/>
      <c r="Y593" s="350"/>
      <c r="Z593" s="350"/>
      <c r="AA593" s="350"/>
      <c r="AB593" s="350"/>
      <c r="AC593" s="350"/>
      <c r="AD593" s="350"/>
      <c r="AE593" s="350"/>
      <c r="AF593" s="350"/>
      <c r="AG593" s="350"/>
      <c r="AH593" s="350"/>
      <c r="AI593" s="350"/>
      <c r="AJ593" s="350"/>
      <c r="AK593" s="350"/>
      <c r="AL593" s="350"/>
      <c r="AM593" s="350"/>
      <c r="AN593" s="350"/>
      <c r="AO593" s="350"/>
      <c r="AP593" s="350"/>
      <c r="AQ593" s="350"/>
      <c r="AR593" s="350"/>
      <c r="AS593" s="350"/>
      <c r="AT593" s="350"/>
      <c r="AU593" s="350"/>
      <c r="AV593" s="350"/>
      <c r="AW593" s="350"/>
      <c r="AX593" s="350"/>
      <c r="AY593" s="350"/>
      <c r="AZ593" s="350"/>
      <c r="BA593" s="350"/>
    </row>
    <row r="594" spans="1:53" x14ac:dyDescent="0.3">
      <c r="A594" s="350"/>
      <c r="B594" s="350"/>
      <c r="C594" s="351"/>
      <c r="D594" s="352"/>
      <c r="E594" s="431"/>
      <c r="F594" s="431"/>
      <c r="G594" s="350"/>
      <c r="H594" s="350"/>
      <c r="I594" s="350"/>
      <c r="J594" s="350"/>
      <c r="K594" s="350"/>
      <c r="L594" s="350"/>
      <c r="M594" s="350"/>
      <c r="N594" s="350"/>
      <c r="O594" s="350"/>
      <c r="P594" s="350"/>
      <c r="Q594" s="353"/>
      <c r="R594" s="354"/>
      <c r="S594" s="350"/>
      <c r="T594" s="350"/>
      <c r="U594" s="350"/>
      <c r="V594" s="350"/>
      <c r="W594" s="350"/>
      <c r="Y594" s="350"/>
      <c r="Z594" s="350"/>
      <c r="AA594" s="350"/>
      <c r="AB594" s="350"/>
      <c r="AC594" s="350"/>
      <c r="AD594" s="350"/>
      <c r="AE594" s="350"/>
      <c r="AF594" s="350"/>
      <c r="AG594" s="350"/>
      <c r="AH594" s="350"/>
      <c r="AI594" s="350"/>
      <c r="AJ594" s="350"/>
      <c r="AK594" s="350"/>
      <c r="AL594" s="350"/>
      <c r="AM594" s="350"/>
      <c r="AN594" s="350"/>
      <c r="AO594" s="350"/>
      <c r="AP594" s="350"/>
      <c r="AQ594" s="350"/>
      <c r="AR594" s="350"/>
      <c r="AS594" s="350"/>
      <c r="AT594" s="350"/>
      <c r="AU594" s="350"/>
      <c r="AV594" s="350"/>
      <c r="AW594" s="350"/>
      <c r="AX594" s="350"/>
      <c r="AY594" s="350"/>
      <c r="AZ594" s="350"/>
      <c r="BA594" s="350"/>
    </row>
    <row r="595" spans="1:53" x14ac:dyDescent="0.3">
      <c r="A595" s="350"/>
      <c r="B595" s="350"/>
      <c r="C595" s="351"/>
      <c r="D595" s="352"/>
      <c r="E595" s="431"/>
      <c r="F595" s="431"/>
      <c r="G595" s="350"/>
      <c r="H595" s="350"/>
      <c r="I595" s="350"/>
      <c r="J595" s="350"/>
      <c r="K595" s="350"/>
      <c r="L595" s="350"/>
      <c r="M595" s="350"/>
      <c r="N595" s="350"/>
      <c r="O595" s="350"/>
      <c r="P595" s="350"/>
      <c r="Q595" s="353"/>
      <c r="R595" s="354"/>
      <c r="S595" s="350"/>
      <c r="T595" s="350"/>
      <c r="U595" s="350"/>
      <c r="V595" s="350"/>
      <c r="W595" s="350"/>
      <c r="Y595" s="350"/>
      <c r="Z595" s="350"/>
      <c r="AA595" s="350"/>
      <c r="AB595" s="350"/>
      <c r="AC595" s="350"/>
      <c r="AD595" s="350"/>
      <c r="AE595" s="350"/>
      <c r="AF595" s="350"/>
      <c r="AG595" s="350"/>
      <c r="AH595" s="350"/>
      <c r="AI595" s="350"/>
      <c r="AJ595" s="350"/>
      <c r="AK595" s="350"/>
      <c r="AL595" s="350"/>
      <c r="AM595" s="350"/>
      <c r="AN595" s="350"/>
      <c r="AO595" s="350"/>
      <c r="AP595" s="350"/>
      <c r="AQ595" s="350"/>
      <c r="AR595" s="350"/>
      <c r="AS595" s="350"/>
      <c r="AT595" s="350"/>
      <c r="AU595" s="350"/>
      <c r="AV595" s="350"/>
      <c r="AW595" s="350"/>
      <c r="AX595" s="350"/>
      <c r="AY595" s="350"/>
      <c r="AZ595" s="350"/>
      <c r="BA595" s="350"/>
    </row>
    <row r="596" spans="1:53" x14ac:dyDescent="0.3">
      <c r="A596" s="350"/>
      <c r="B596" s="350"/>
      <c r="C596" s="351"/>
      <c r="D596" s="352"/>
      <c r="E596" s="431"/>
      <c r="F596" s="431"/>
      <c r="G596" s="350"/>
      <c r="H596" s="350"/>
      <c r="I596" s="350"/>
      <c r="J596" s="350"/>
      <c r="K596" s="350"/>
      <c r="L596" s="350"/>
      <c r="M596" s="350"/>
      <c r="N596" s="350"/>
      <c r="O596" s="350"/>
      <c r="P596" s="350"/>
      <c r="Q596" s="353"/>
      <c r="R596" s="354"/>
      <c r="S596" s="350"/>
      <c r="T596" s="350"/>
      <c r="U596" s="350"/>
      <c r="V596" s="350"/>
      <c r="W596" s="350"/>
      <c r="Y596" s="350"/>
      <c r="Z596" s="350"/>
      <c r="AA596" s="350"/>
      <c r="AB596" s="350"/>
      <c r="AC596" s="350"/>
      <c r="AD596" s="350"/>
      <c r="AE596" s="350"/>
      <c r="AF596" s="350"/>
      <c r="AG596" s="350"/>
      <c r="AH596" s="350"/>
      <c r="AI596" s="350"/>
      <c r="AJ596" s="350"/>
      <c r="AK596" s="350"/>
      <c r="AL596" s="350"/>
      <c r="AM596" s="350"/>
      <c r="AN596" s="350"/>
      <c r="AO596" s="350"/>
      <c r="AP596" s="350"/>
      <c r="AQ596" s="350"/>
      <c r="AR596" s="350"/>
      <c r="AS596" s="350"/>
      <c r="AT596" s="350"/>
      <c r="AU596" s="350"/>
      <c r="AV596" s="350"/>
      <c r="AW596" s="350"/>
      <c r="AX596" s="350"/>
      <c r="AY596" s="350"/>
      <c r="AZ596" s="350"/>
      <c r="BA596" s="350"/>
    </row>
    <row r="597" spans="1:53" x14ac:dyDescent="0.3">
      <c r="A597" s="350"/>
      <c r="B597" s="350"/>
      <c r="C597" s="351"/>
      <c r="D597" s="352"/>
      <c r="E597" s="431"/>
      <c r="F597" s="431"/>
      <c r="G597" s="350"/>
      <c r="H597" s="350"/>
      <c r="I597" s="350"/>
      <c r="J597" s="350"/>
      <c r="K597" s="350"/>
      <c r="L597" s="350"/>
      <c r="M597" s="350"/>
      <c r="N597" s="350"/>
      <c r="O597" s="350"/>
      <c r="P597" s="350"/>
      <c r="Q597" s="353"/>
      <c r="R597" s="354"/>
      <c r="S597" s="350"/>
      <c r="T597" s="350"/>
      <c r="U597" s="350"/>
      <c r="V597" s="350"/>
      <c r="W597" s="350"/>
      <c r="Y597" s="350"/>
      <c r="Z597" s="350"/>
      <c r="AA597" s="350"/>
      <c r="AB597" s="350"/>
      <c r="AC597" s="350"/>
      <c r="AD597" s="350"/>
      <c r="AE597" s="350"/>
      <c r="AF597" s="350"/>
      <c r="AG597" s="350"/>
      <c r="AH597" s="350"/>
      <c r="AI597" s="350"/>
      <c r="AJ597" s="350"/>
      <c r="AK597" s="350"/>
      <c r="AL597" s="350"/>
      <c r="AM597" s="350"/>
      <c r="AN597" s="350"/>
      <c r="AO597" s="350"/>
      <c r="AP597" s="350"/>
      <c r="AQ597" s="350"/>
      <c r="AR597" s="350"/>
      <c r="AS597" s="350"/>
      <c r="AT597" s="350"/>
      <c r="AU597" s="350"/>
      <c r="AV597" s="350"/>
      <c r="AW597" s="350"/>
      <c r="AX597" s="350"/>
      <c r="AY597" s="350"/>
      <c r="AZ597" s="350"/>
      <c r="BA597" s="350"/>
    </row>
    <row r="598" spans="1:53" x14ac:dyDescent="0.3">
      <c r="A598" s="350"/>
      <c r="B598" s="350"/>
      <c r="C598" s="351"/>
      <c r="D598" s="352"/>
      <c r="E598" s="431"/>
      <c r="F598" s="431"/>
      <c r="G598" s="350"/>
      <c r="H598" s="350"/>
      <c r="I598" s="350"/>
      <c r="J598" s="350"/>
      <c r="K598" s="350"/>
      <c r="L598" s="350"/>
      <c r="M598" s="350"/>
      <c r="N598" s="350"/>
      <c r="O598" s="350"/>
      <c r="P598" s="350"/>
      <c r="Q598" s="353"/>
      <c r="R598" s="354"/>
      <c r="S598" s="350"/>
      <c r="T598" s="350"/>
      <c r="U598" s="350"/>
      <c r="V598" s="350"/>
      <c r="W598" s="350"/>
      <c r="Y598" s="350"/>
      <c r="Z598" s="350"/>
      <c r="AA598" s="350"/>
      <c r="AB598" s="350"/>
      <c r="AC598" s="350"/>
      <c r="AD598" s="350"/>
      <c r="AE598" s="350"/>
      <c r="AF598" s="350"/>
      <c r="AG598" s="350"/>
      <c r="AH598" s="350"/>
      <c r="AI598" s="350"/>
      <c r="AJ598" s="350"/>
      <c r="AK598" s="350"/>
      <c r="AL598" s="350"/>
      <c r="AM598" s="350"/>
      <c r="AN598" s="350"/>
      <c r="AO598" s="350"/>
      <c r="AP598" s="350"/>
      <c r="AQ598" s="350"/>
      <c r="AR598" s="350"/>
      <c r="AS598" s="350"/>
      <c r="AT598" s="350"/>
      <c r="AU598" s="350"/>
      <c r="AV598" s="350"/>
      <c r="AW598" s="350"/>
      <c r="AX598" s="350"/>
      <c r="AY598" s="350"/>
      <c r="AZ598" s="350"/>
      <c r="BA598" s="350"/>
    </row>
    <row r="599" spans="1:53" x14ac:dyDescent="0.3">
      <c r="A599" s="350"/>
      <c r="B599" s="350"/>
      <c r="C599" s="351"/>
      <c r="D599" s="352"/>
      <c r="E599" s="431"/>
      <c r="F599" s="431"/>
      <c r="G599" s="350"/>
      <c r="H599" s="350"/>
      <c r="I599" s="350"/>
      <c r="J599" s="350"/>
      <c r="K599" s="350"/>
      <c r="L599" s="350"/>
      <c r="M599" s="350"/>
      <c r="N599" s="350"/>
      <c r="O599" s="350"/>
      <c r="P599" s="350"/>
      <c r="Q599" s="353"/>
      <c r="R599" s="354"/>
      <c r="S599" s="350"/>
      <c r="T599" s="350"/>
      <c r="U599" s="350"/>
      <c r="V599" s="350"/>
      <c r="W599" s="350"/>
      <c r="Y599" s="350"/>
      <c r="Z599" s="350"/>
      <c r="AA599" s="350"/>
      <c r="AB599" s="350"/>
      <c r="AC599" s="350"/>
      <c r="AD599" s="350"/>
      <c r="AE599" s="350"/>
      <c r="AF599" s="350"/>
      <c r="AG599" s="350"/>
      <c r="AH599" s="350"/>
      <c r="AI599" s="350"/>
      <c r="AJ599" s="350"/>
      <c r="AK599" s="350"/>
      <c r="AL599" s="350"/>
      <c r="AM599" s="350"/>
      <c r="AN599" s="350"/>
      <c r="AO599" s="350"/>
      <c r="AP599" s="350"/>
      <c r="AQ599" s="350"/>
      <c r="AR599" s="350"/>
      <c r="AS599" s="350"/>
      <c r="AT599" s="350"/>
      <c r="AU599" s="350"/>
      <c r="AV599" s="350"/>
      <c r="AW599" s="350"/>
      <c r="AX599" s="350"/>
      <c r="AY599" s="350"/>
      <c r="AZ599" s="350"/>
      <c r="BA599" s="350"/>
    </row>
    <row r="600" spans="1:53" x14ac:dyDescent="0.3">
      <c r="A600" s="350"/>
      <c r="B600" s="350"/>
      <c r="C600" s="351"/>
      <c r="D600" s="352"/>
      <c r="E600" s="431"/>
      <c r="F600" s="431"/>
      <c r="G600" s="350"/>
      <c r="H600" s="350"/>
      <c r="I600" s="350"/>
      <c r="J600" s="350"/>
      <c r="K600" s="350"/>
      <c r="L600" s="350"/>
      <c r="M600" s="350"/>
      <c r="N600" s="350"/>
      <c r="O600" s="350"/>
      <c r="P600" s="350"/>
      <c r="Q600" s="353"/>
      <c r="R600" s="354"/>
      <c r="S600" s="350"/>
      <c r="T600" s="350"/>
      <c r="U600" s="350"/>
      <c r="V600" s="350"/>
      <c r="W600" s="350"/>
      <c r="Y600" s="350"/>
      <c r="Z600" s="350"/>
      <c r="AA600" s="350"/>
      <c r="AB600" s="350"/>
      <c r="AC600" s="350"/>
      <c r="AD600" s="350"/>
      <c r="AE600" s="350"/>
      <c r="AF600" s="350"/>
      <c r="AG600" s="350"/>
      <c r="AH600" s="350"/>
      <c r="AI600" s="350"/>
      <c r="AJ600" s="350"/>
      <c r="AK600" s="350"/>
      <c r="AL600" s="350"/>
      <c r="AM600" s="350"/>
      <c r="AN600" s="350"/>
      <c r="AO600" s="350"/>
      <c r="AP600" s="350"/>
      <c r="AQ600" s="350"/>
      <c r="AR600" s="350"/>
      <c r="AS600" s="350"/>
      <c r="AT600" s="350"/>
      <c r="AU600" s="350"/>
      <c r="AV600" s="350"/>
      <c r="AW600" s="350"/>
      <c r="AX600" s="350"/>
      <c r="AY600" s="350"/>
      <c r="AZ600" s="350"/>
      <c r="BA600" s="350"/>
    </row>
    <row r="601" spans="1:53" x14ac:dyDescent="0.3">
      <c r="A601" s="350"/>
      <c r="B601" s="350"/>
      <c r="C601" s="351"/>
      <c r="D601" s="352"/>
      <c r="E601" s="431"/>
      <c r="F601" s="431"/>
      <c r="G601" s="350"/>
      <c r="H601" s="350"/>
      <c r="I601" s="350"/>
      <c r="J601" s="350"/>
      <c r="K601" s="350"/>
      <c r="L601" s="350"/>
      <c r="M601" s="350"/>
      <c r="N601" s="350"/>
      <c r="O601" s="350"/>
      <c r="P601" s="350"/>
      <c r="Q601" s="353"/>
      <c r="R601" s="354"/>
      <c r="S601" s="350"/>
      <c r="T601" s="350"/>
      <c r="U601" s="350"/>
      <c r="V601" s="350"/>
      <c r="W601" s="350"/>
      <c r="Y601" s="350"/>
      <c r="Z601" s="350"/>
      <c r="AA601" s="350"/>
      <c r="AB601" s="350"/>
      <c r="AC601" s="350"/>
      <c r="AD601" s="350"/>
      <c r="AE601" s="350"/>
      <c r="AF601" s="350"/>
      <c r="AG601" s="350"/>
      <c r="AH601" s="350"/>
      <c r="AI601" s="350"/>
      <c r="AJ601" s="350"/>
      <c r="AK601" s="350"/>
      <c r="AL601" s="350"/>
      <c r="AM601" s="350"/>
      <c r="AN601" s="350"/>
      <c r="AO601" s="350"/>
      <c r="AP601" s="350"/>
      <c r="AQ601" s="350"/>
      <c r="AR601" s="350"/>
      <c r="AS601" s="350"/>
      <c r="AT601" s="350"/>
      <c r="AU601" s="350"/>
      <c r="AV601" s="350"/>
      <c r="AW601" s="350"/>
      <c r="AX601" s="350"/>
      <c r="AY601" s="350"/>
      <c r="AZ601" s="350"/>
      <c r="BA601" s="350"/>
    </row>
    <row r="602" spans="1:53" x14ac:dyDescent="0.3">
      <c r="A602" s="350"/>
      <c r="B602" s="350"/>
      <c r="C602" s="351"/>
      <c r="D602" s="352"/>
      <c r="E602" s="431"/>
      <c r="F602" s="431"/>
      <c r="G602" s="350"/>
      <c r="H602" s="350"/>
      <c r="I602" s="350"/>
      <c r="J602" s="350"/>
      <c r="K602" s="350"/>
      <c r="L602" s="350"/>
      <c r="M602" s="350"/>
      <c r="N602" s="350"/>
      <c r="O602" s="350"/>
      <c r="P602" s="350"/>
      <c r="Q602" s="353"/>
      <c r="R602" s="354"/>
      <c r="S602" s="350"/>
      <c r="T602" s="350"/>
      <c r="U602" s="350"/>
      <c r="V602" s="350"/>
      <c r="W602" s="350"/>
      <c r="Y602" s="350"/>
      <c r="Z602" s="350"/>
      <c r="AA602" s="350"/>
      <c r="AB602" s="350"/>
      <c r="AC602" s="350"/>
      <c r="AD602" s="350"/>
      <c r="AE602" s="350"/>
      <c r="AF602" s="350"/>
      <c r="AG602" s="350"/>
      <c r="AH602" s="350"/>
      <c r="AI602" s="350"/>
      <c r="AJ602" s="350"/>
      <c r="AK602" s="350"/>
      <c r="AL602" s="350"/>
      <c r="AM602" s="350"/>
      <c r="AN602" s="350"/>
      <c r="AO602" s="350"/>
      <c r="AP602" s="350"/>
      <c r="AQ602" s="350"/>
      <c r="AR602" s="350"/>
      <c r="AS602" s="350"/>
      <c r="AT602" s="350"/>
      <c r="AU602" s="350"/>
      <c r="AV602" s="350"/>
      <c r="AW602" s="350"/>
      <c r="AX602" s="350"/>
      <c r="AY602" s="350"/>
      <c r="AZ602" s="350"/>
      <c r="BA602" s="350"/>
    </row>
    <row r="603" spans="1:53" x14ac:dyDescent="0.3">
      <c r="A603" s="350"/>
      <c r="B603" s="350"/>
      <c r="C603" s="351"/>
      <c r="D603" s="352"/>
      <c r="E603" s="431"/>
      <c r="F603" s="431"/>
      <c r="G603" s="350"/>
      <c r="H603" s="350"/>
      <c r="I603" s="350"/>
      <c r="J603" s="350"/>
      <c r="K603" s="350"/>
      <c r="L603" s="350"/>
      <c r="M603" s="350"/>
      <c r="N603" s="350"/>
      <c r="O603" s="350"/>
      <c r="P603" s="350"/>
      <c r="Q603" s="353"/>
      <c r="R603" s="354"/>
      <c r="S603" s="350"/>
      <c r="T603" s="350"/>
      <c r="U603" s="350"/>
      <c r="V603" s="350"/>
      <c r="W603" s="350"/>
      <c r="Y603" s="350"/>
      <c r="Z603" s="350"/>
      <c r="AA603" s="350"/>
      <c r="AB603" s="350"/>
      <c r="AC603" s="350"/>
      <c r="AD603" s="350"/>
      <c r="AE603" s="350"/>
      <c r="AF603" s="350"/>
      <c r="AG603" s="350"/>
      <c r="AH603" s="350"/>
      <c r="AI603" s="350"/>
      <c r="AJ603" s="350"/>
      <c r="AK603" s="350"/>
      <c r="AL603" s="350"/>
      <c r="AM603" s="350"/>
      <c r="AN603" s="350"/>
      <c r="AO603" s="350"/>
      <c r="AP603" s="350"/>
      <c r="AQ603" s="350"/>
      <c r="AR603" s="350"/>
      <c r="AS603" s="350"/>
      <c r="AT603" s="350"/>
      <c r="AU603" s="350"/>
      <c r="AV603" s="350"/>
      <c r="AW603" s="350"/>
      <c r="AX603" s="350"/>
      <c r="AY603" s="350"/>
      <c r="AZ603" s="350"/>
      <c r="BA603" s="350"/>
    </row>
    <row r="604" spans="1:53" x14ac:dyDescent="0.3">
      <c r="A604" s="350"/>
      <c r="B604" s="350"/>
      <c r="C604" s="351"/>
      <c r="D604" s="352"/>
      <c r="E604" s="431"/>
      <c r="F604" s="431"/>
      <c r="G604" s="350"/>
      <c r="H604" s="350"/>
      <c r="I604" s="350"/>
      <c r="J604" s="350"/>
      <c r="K604" s="350"/>
      <c r="L604" s="350"/>
      <c r="M604" s="350"/>
      <c r="N604" s="350"/>
      <c r="O604" s="350"/>
      <c r="P604" s="350"/>
      <c r="Q604" s="353"/>
      <c r="R604" s="354"/>
      <c r="S604" s="350"/>
      <c r="T604" s="350"/>
      <c r="U604" s="350"/>
      <c r="V604" s="350"/>
      <c r="W604" s="350"/>
      <c r="Y604" s="350"/>
      <c r="Z604" s="350"/>
      <c r="AA604" s="350"/>
      <c r="AB604" s="350"/>
      <c r="AC604" s="350"/>
      <c r="AD604" s="350"/>
      <c r="AE604" s="350"/>
      <c r="AF604" s="350"/>
      <c r="AG604" s="350"/>
      <c r="AH604" s="350"/>
      <c r="AI604" s="350"/>
      <c r="AJ604" s="350"/>
      <c r="AK604" s="350"/>
      <c r="AL604" s="350"/>
      <c r="AM604" s="350"/>
      <c r="AN604" s="350"/>
      <c r="AO604" s="350"/>
      <c r="AP604" s="350"/>
      <c r="AQ604" s="350"/>
      <c r="AR604" s="350"/>
      <c r="AS604" s="350"/>
      <c r="AT604" s="350"/>
      <c r="AU604" s="350"/>
      <c r="AV604" s="350"/>
      <c r="AW604" s="350"/>
      <c r="AX604" s="350"/>
      <c r="AY604" s="350"/>
      <c r="AZ604" s="350"/>
      <c r="BA604" s="350"/>
    </row>
    <row r="605" spans="1:53" x14ac:dyDescent="0.3">
      <c r="A605" s="350"/>
      <c r="B605" s="350"/>
      <c r="C605" s="351"/>
      <c r="D605" s="352"/>
      <c r="E605" s="431"/>
      <c r="F605" s="431"/>
      <c r="G605" s="350"/>
      <c r="H605" s="350"/>
      <c r="I605" s="350"/>
      <c r="J605" s="350"/>
      <c r="K605" s="350"/>
      <c r="L605" s="350"/>
      <c r="M605" s="350"/>
      <c r="N605" s="350"/>
      <c r="O605" s="350"/>
      <c r="P605" s="350"/>
      <c r="Q605" s="353"/>
      <c r="R605" s="354"/>
      <c r="S605" s="350"/>
      <c r="T605" s="350"/>
      <c r="U605" s="350"/>
      <c r="V605" s="350"/>
      <c r="W605" s="350"/>
      <c r="Y605" s="350"/>
      <c r="Z605" s="350"/>
      <c r="AA605" s="350"/>
      <c r="AB605" s="350"/>
      <c r="AC605" s="350"/>
      <c r="AD605" s="350"/>
      <c r="AE605" s="350"/>
      <c r="AF605" s="350"/>
      <c r="AG605" s="350"/>
      <c r="AH605" s="350"/>
      <c r="AI605" s="350"/>
      <c r="AJ605" s="350"/>
      <c r="AK605" s="350"/>
      <c r="AL605" s="350"/>
      <c r="AM605" s="350"/>
      <c r="AN605" s="350"/>
      <c r="AO605" s="350"/>
      <c r="AP605" s="350"/>
      <c r="AQ605" s="350"/>
      <c r="AR605" s="350"/>
      <c r="AS605" s="350"/>
      <c r="AT605" s="350"/>
      <c r="AU605" s="350"/>
      <c r="AV605" s="350"/>
      <c r="AW605" s="350"/>
      <c r="AX605" s="350"/>
      <c r="AY605" s="350"/>
      <c r="AZ605" s="350"/>
      <c r="BA605" s="350"/>
    </row>
    <row r="606" spans="1:53" x14ac:dyDescent="0.3">
      <c r="A606" s="350"/>
      <c r="B606" s="350"/>
      <c r="C606" s="351"/>
      <c r="D606" s="352"/>
      <c r="E606" s="431"/>
      <c r="F606" s="431"/>
      <c r="G606" s="350"/>
      <c r="H606" s="350"/>
      <c r="I606" s="350"/>
      <c r="J606" s="350"/>
      <c r="K606" s="350"/>
      <c r="L606" s="350"/>
      <c r="M606" s="350"/>
      <c r="N606" s="350"/>
      <c r="O606" s="350"/>
      <c r="P606" s="350"/>
      <c r="Q606" s="353"/>
      <c r="R606" s="354"/>
      <c r="S606" s="350"/>
      <c r="T606" s="350"/>
      <c r="U606" s="350"/>
      <c r="V606" s="350"/>
      <c r="W606" s="350"/>
      <c r="Y606" s="350"/>
      <c r="Z606" s="350"/>
      <c r="AA606" s="350"/>
      <c r="AB606" s="350"/>
      <c r="AC606" s="350"/>
      <c r="AD606" s="350"/>
      <c r="AE606" s="350"/>
      <c r="AF606" s="350"/>
      <c r="AG606" s="350"/>
      <c r="AH606" s="350"/>
      <c r="AI606" s="350"/>
      <c r="AJ606" s="350"/>
      <c r="AK606" s="350"/>
      <c r="AL606" s="350"/>
      <c r="AM606" s="350"/>
      <c r="AN606" s="350"/>
      <c r="AO606" s="350"/>
      <c r="AP606" s="350"/>
      <c r="AQ606" s="350"/>
      <c r="AR606" s="350"/>
      <c r="AS606" s="350"/>
      <c r="AT606" s="350"/>
      <c r="AU606" s="350"/>
      <c r="AV606" s="350"/>
      <c r="AW606" s="350"/>
      <c r="AX606" s="350"/>
      <c r="AY606" s="350"/>
      <c r="AZ606" s="350"/>
      <c r="BA606" s="350"/>
    </row>
    <row r="607" spans="1:53" x14ac:dyDescent="0.3">
      <c r="A607" s="350"/>
      <c r="B607" s="350"/>
      <c r="C607" s="351"/>
      <c r="D607" s="352"/>
      <c r="E607" s="431"/>
      <c r="F607" s="431"/>
      <c r="G607" s="350"/>
      <c r="H607" s="350"/>
      <c r="I607" s="350"/>
      <c r="J607" s="350"/>
      <c r="K607" s="350"/>
      <c r="L607" s="350"/>
      <c r="M607" s="350"/>
      <c r="N607" s="350"/>
      <c r="O607" s="350"/>
      <c r="P607" s="350"/>
      <c r="Q607" s="353"/>
      <c r="R607" s="354"/>
      <c r="S607" s="350"/>
      <c r="T607" s="350"/>
      <c r="U607" s="350"/>
      <c r="V607" s="350"/>
      <c r="W607" s="350"/>
      <c r="Y607" s="350"/>
      <c r="Z607" s="350"/>
      <c r="AA607" s="350"/>
      <c r="AB607" s="350"/>
      <c r="AC607" s="350"/>
      <c r="AD607" s="350"/>
      <c r="AE607" s="350"/>
      <c r="AF607" s="350"/>
      <c r="AG607" s="350"/>
      <c r="AH607" s="350"/>
      <c r="AI607" s="350"/>
      <c r="AJ607" s="350"/>
      <c r="AK607" s="350"/>
      <c r="AL607" s="350"/>
      <c r="AM607" s="350"/>
      <c r="AN607" s="350"/>
      <c r="AO607" s="350"/>
      <c r="AP607" s="350"/>
      <c r="AQ607" s="350"/>
      <c r="AR607" s="350"/>
      <c r="AS607" s="350"/>
      <c r="AT607" s="350"/>
      <c r="AU607" s="350"/>
      <c r="AV607" s="350"/>
      <c r="AW607" s="350"/>
      <c r="AX607" s="350"/>
      <c r="AY607" s="350"/>
      <c r="AZ607" s="350"/>
      <c r="BA607" s="350"/>
    </row>
    <row r="608" spans="1:53" x14ac:dyDescent="0.3">
      <c r="A608" s="350"/>
      <c r="B608" s="350"/>
      <c r="C608" s="351"/>
      <c r="D608" s="352"/>
      <c r="E608" s="431"/>
      <c r="F608" s="431"/>
      <c r="G608" s="350"/>
      <c r="H608" s="350"/>
      <c r="I608" s="350"/>
      <c r="J608" s="350"/>
      <c r="K608" s="350"/>
      <c r="L608" s="350"/>
      <c r="M608" s="350"/>
      <c r="N608" s="350"/>
      <c r="O608" s="350"/>
      <c r="P608" s="350"/>
      <c r="Q608" s="353"/>
      <c r="R608" s="354"/>
      <c r="S608" s="350"/>
      <c r="T608" s="350"/>
      <c r="U608" s="350"/>
      <c r="V608" s="350"/>
      <c r="W608" s="350"/>
      <c r="Y608" s="350"/>
      <c r="Z608" s="350"/>
      <c r="AA608" s="350"/>
      <c r="AB608" s="350"/>
      <c r="AC608" s="350"/>
      <c r="AD608" s="350"/>
      <c r="AE608" s="350"/>
      <c r="AF608" s="350"/>
      <c r="AG608" s="350"/>
      <c r="AH608" s="350"/>
      <c r="AI608" s="350"/>
      <c r="AJ608" s="350"/>
      <c r="AK608" s="350"/>
      <c r="AL608" s="350"/>
      <c r="AM608" s="350"/>
      <c r="AN608" s="350"/>
      <c r="AO608" s="350"/>
      <c r="AP608" s="350"/>
      <c r="AQ608" s="350"/>
      <c r="AR608" s="350"/>
      <c r="AS608" s="350"/>
      <c r="AT608" s="350"/>
      <c r="AU608" s="350"/>
      <c r="AV608" s="350"/>
      <c r="AW608" s="350"/>
      <c r="AX608" s="350"/>
      <c r="AY608" s="350"/>
      <c r="AZ608" s="350"/>
      <c r="BA608" s="350"/>
    </row>
    <row r="609" spans="1:53" x14ac:dyDescent="0.3">
      <c r="A609" s="350"/>
      <c r="B609" s="350"/>
      <c r="C609" s="351"/>
      <c r="D609" s="352"/>
      <c r="E609" s="431"/>
      <c r="F609" s="431"/>
      <c r="G609" s="350"/>
      <c r="H609" s="350"/>
      <c r="I609" s="350"/>
      <c r="J609" s="350"/>
      <c r="K609" s="350"/>
      <c r="L609" s="350"/>
      <c r="M609" s="350"/>
      <c r="N609" s="350"/>
      <c r="O609" s="350"/>
      <c r="P609" s="350"/>
      <c r="Q609" s="353"/>
      <c r="R609" s="354"/>
      <c r="S609" s="350"/>
      <c r="T609" s="350"/>
      <c r="U609" s="350"/>
      <c r="V609" s="350"/>
      <c r="W609" s="350"/>
      <c r="Y609" s="350"/>
      <c r="Z609" s="350"/>
      <c r="AA609" s="350"/>
      <c r="AB609" s="350"/>
      <c r="AC609" s="350"/>
      <c r="AD609" s="350"/>
      <c r="AE609" s="350"/>
      <c r="AF609" s="350"/>
      <c r="AG609" s="350"/>
      <c r="AH609" s="350"/>
      <c r="AI609" s="350"/>
      <c r="AJ609" s="350"/>
      <c r="AK609" s="350"/>
      <c r="AL609" s="350"/>
      <c r="AM609" s="350"/>
      <c r="AN609" s="350"/>
      <c r="AO609" s="350"/>
      <c r="AP609" s="350"/>
      <c r="AQ609" s="350"/>
      <c r="AR609" s="350"/>
      <c r="AS609" s="350"/>
      <c r="AT609" s="350"/>
      <c r="AU609" s="350"/>
      <c r="AV609" s="350"/>
      <c r="AW609" s="350"/>
      <c r="AX609" s="350"/>
      <c r="AY609" s="350"/>
      <c r="AZ609" s="350"/>
      <c r="BA609" s="350"/>
    </row>
    <row r="610" spans="1:53" x14ac:dyDescent="0.3">
      <c r="A610" s="350"/>
      <c r="B610" s="350"/>
      <c r="C610" s="351"/>
      <c r="D610" s="352"/>
      <c r="E610" s="431"/>
      <c r="F610" s="431"/>
      <c r="G610" s="350"/>
      <c r="H610" s="350"/>
      <c r="I610" s="350"/>
      <c r="J610" s="350"/>
      <c r="K610" s="350"/>
      <c r="L610" s="350"/>
      <c r="M610" s="350"/>
      <c r="N610" s="350"/>
      <c r="O610" s="350"/>
      <c r="P610" s="350"/>
      <c r="Q610" s="353"/>
      <c r="R610" s="354"/>
      <c r="S610" s="350"/>
      <c r="T610" s="350"/>
      <c r="U610" s="350"/>
      <c r="V610" s="350"/>
      <c r="W610" s="350"/>
      <c r="Y610" s="350"/>
      <c r="Z610" s="350"/>
      <c r="AA610" s="350"/>
      <c r="AB610" s="350"/>
      <c r="AC610" s="350"/>
      <c r="AD610" s="350"/>
      <c r="AE610" s="350"/>
      <c r="AF610" s="350"/>
      <c r="AG610" s="350"/>
      <c r="AH610" s="350"/>
      <c r="AI610" s="350"/>
      <c r="AJ610" s="350"/>
      <c r="AK610" s="350"/>
      <c r="AL610" s="350"/>
      <c r="AM610" s="350"/>
      <c r="AN610" s="350"/>
      <c r="AO610" s="350"/>
      <c r="AP610" s="350"/>
      <c r="AQ610" s="350"/>
      <c r="AR610" s="350"/>
      <c r="AS610" s="350"/>
      <c r="AT610" s="350"/>
      <c r="AU610" s="350"/>
      <c r="AV610" s="350"/>
      <c r="AW610" s="350"/>
      <c r="AX610" s="350"/>
      <c r="AY610" s="350"/>
      <c r="AZ610" s="350"/>
      <c r="BA610" s="350"/>
    </row>
    <row r="611" spans="1:53" x14ac:dyDescent="0.3">
      <c r="A611" s="350"/>
      <c r="B611" s="350"/>
      <c r="C611" s="351"/>
      <c r="D611" s="352"/>
      <c r="E611" s="431"/>
      <c r="F611" s="431"/>
      <c r="G611" s="350"/>
      <c r="H611" s="350"/>
      <c r="I611" s="350"/>
      <c r="J611" s="350"/>
      <c r="K611" s="350"/>
      <c r="L611" s="350"/>
      <c r="M611" s="350"/>
      <c r="N611" s="350"/>
      <c r="O611" s="350"/>
      <c r="P611" s="350"/>
      <c r="Q611" s="353"/>
      <c r="R611" s="354"/>
      <c r="S611" s="350"/>
      <c r="T611" s="350"/>
      <c r="U611" s="350"/>
      <c r="V611" s="350"/>
      <c r="W611" s="350"/>
      <c r="Y611" s="350"/>
      <c r="Z611" s="350"/>
      <c r="AA611" s="350"/>
      <c r="AB611" s="350"/>
      <c r="AC611" s="350"/>
      <c r="AD611" s="350"/>
      <c r="AE611" s="350"/>
      <c r="AF611" s="350"/>
      <c r="AG611" s="350"/>
      <c r="AH611" s="350"/>
      <c r="AI611" s="350"/>
      <c r="AJ611" s="350"/>
      <c r="AK611" s="350"/>
      <c r="AL611" s="350"/>
      <c r="AM611" s="350"/>
      <c r="AN611" s="350"/>
      <c r="AO611" s="350"/>
      <c r="AP611" s="350"/>
      <c r="AQ611" s="350"/>
      <c r="AR611" s="350"/>
      <c r="AS611" s="350"/>
      <c r="AT611" s="350"/>
      <c r="AU611" s="350"/>
      <c r="AV611" s="350"/>
      <c r="AW611" s="350"/>
      <c r="AX611" s="350"/>
      <c r="AY611" s="350"/>
      <c r="AZ611" s="350"/>
      <c r="BA611" s="350"/>
    </row>
    <row r="612" spans="1:53" x14ac:dyDescent="0.3">
      <c r="A612" s="350"/>
      <c r="B612" s="350"/>
      <c r="C612" s="351"/>
      <c r="D612" s="352"/>
      <c r="E612" s="431"/>
      <c r="F612" s="431"/>
      <c r="G612" s="350"/>
      <c r="H612" s="350"/>
      <c r="I612" s="350"/>
      <c r="J612" s="350"/>
      <c r="K612" s="350"/>
      <c r="L612" s="350"/>
      <c r="M612" s="350"/>
      <c r="N612" s="350"/>
      <c r="O612" s="350"/>
      <c r="P612" s="350"/>
      <c r="Q612" s="353"/>
      <c r="R612" s="354"/>
      <c r="S612" s="350"/>
      <c r="T612" s="350"/>
      <c r="U612" s="350"/>
      <c r="V612" s="350"/>
      <c r="W612" s="350"/>
      <c r="Y612" s="350"/>
      <c r="Z612" s="350"/>
      <c r="AA612" s="350"/>
      <c r="AB612" s="350"/>
      <c r="AC612" s="350"/>
      <c r="AD612" s="350"/>
      <c r="AE612" s="350"/>
      <c r="AF612" s="350"/>
      <c r="AG612" s="350"/>
      <c r="AH612" s="350"/>
      <c r="AI612" s="350"/>
      <c r="AJ612" s="350"/>
      <c r="AK612" s="350"/>
      <c r="AL612" s="350"/>
      <c r="AM612" s="350"/>
      <c r="AN612" s="350"/>
      <c r="AO612" s="350"/>
      <c r="AP612" s="350"/>
      <c r="AQ612" s="350"/>
      <c r="AR612" s="350"/>
      <c r="AS612" s="350"/>
      <c r="AT612" s="350"/>
      <c r="AU612" s="350"/>
      <c r="AV612" s="350"/>
      <c r="AW612" s="350"/>
      <c r="AX612" s="350"/>
      <c r="AY612" s="350"/>
      <c r="AZ612" s="350"/>
      <c r="BA612" s="350"/>
    </row>
    <row r="613" spans="1:53" x14ac:dyDescent="0.3">
      <c r="A613" s="350"/>
      <c r="B613" s="350"/>
      <c r="C613" s="351"/>
      <c r="D613" s="352"/>
      <c r="E613" s="431"/>
      <c r="F613" s="431"/>
      <c r="G613" s="350"/>
      <c r="H613" s="350"/>
      <c r="I613" s="350"/>
      <c r="J613" s="350"/>
      <c r="K613" s="350"/>
      <c r="L613" s="350"/>
      <c r="M613" s="350"/>
      <c r="N613" s="350"/>
      <c r="O613" s="350"/>
      <c r="P613" s="350"/>
      <c r="Q613" s="353"/>
      <c r="R613" s="354"/>
      <c r="S613" s="350"/>
      <c r="T613" s="350"/>
      <c r="U613" s="350"/>
      <c r="V613" s="350"/>
      <c r="W613" s="350"/>
      <c r="Y613" s="350"/>
      <c r="Z613" s="350"/>
      <c r="AA613" s="350"/>
      <c r="AB613" s="350"/>
      <c r="AC613" s="350"/>
      <c r="AD613" s="350"/>
      <c r="AE613" s="350"/>
      <c r="AF613" s="350"/>
      <c r="AG613" s="350"/>
      <c r="AH613" s="350"/>
      <c r="AI613" s="350"/>
      <c r="AJ613" s="350"/>
      <c r="AK613" s="350"/>
      <c r="AL613" s="350"/>
      <c r="AM613" s="350"/>
      <c r="AN613" s="350"/>
      <c r="AO613" s="350"/>
      <c r="AP613" s="350"/>
      <c r="AQ613" s="350"/>
      <c r="AR613" s="350"/>
      <c r="AS613" s="350"/>
      <c r="AT613" s="350"/>
      <c r="AU613" s="350"/>
      <c r="AV613" s="350"/>
      <c r="AW613" s="350"/>
      <c r="AX613" s="350"/>
      <c r="AY613" s="350"/>
      <c r="AZ613" s="350"/>
      <c r="BA613" s="350"/>
    </row>
    <row r="614" spans="1:53" x14ac:dyDescent="0.3">
      <c r="A614" s="350"/>
      <c r="B614" s="350"/>
      <c r="C614" s="351"/>
      <c r="D614" s="352"/>
      <c r="E614" s="431"/>
      <c r="F614" s="431"/>
      <c r="G614" s="350"/>
      <c r="H614" s="350"/>
      <c r="I614" s="350"/>
      <c r="J614" s="350"/>
      <c r="K614" s="350"/>
      <c r="L614" s="350"/>
      <c r="M614" s="350"/>
      <c r="N614" s="350"/>
      <c r="O614" s="350"/>
      <c r="P614" s="350"/>
      <c r="Q614" s="353"/>
      <c r="R614" s="354"/>
      <c r="S614" s="350"/>
      <c r="T614" s="350"/>
      <c r="U614" s="350"/>
      <c r="V614" s="350"/>
      <c r="W614" s="350"/>
      <c r="Y614" s="350"/>
      <c r="Z614" s="350"/>
      <c r="AA614" s="350"/>
      <c r="AB614" s="350"/>
      <c r="AC614" s="350"/>
      <c r="AD614" s="350"/>
      <c r="AE614" s="350"/>
      <c r="AF614" s="350"/>
      <c r="AG614" s="350"/>
      <c r="AH614" s="350"/>
      <c r="AI614" s="350"/>
      <c r="AJ614" s="350"/>
      <c r="AK614" s="350"/>
      <c r="AL614" s="350"/>
      <c r="AM614" s="350"/>
      <c r="AN614" s="350"/>
      <c r="AO614" s="350"/>
      <c r="AP614" s="350"/>
      <c r="AQ614" s="350"/>
      <c r="AR614" s="350"/>
      <c r="AS614" s="350"/>
      <c r="AT614" s="350"/>
      <c r="AU614" s="350"/>
      <c r="AV614" s="350"/>
      <c r="AW614" s="350"/>
      <c r="AX614" s="350"/>
      <c r="AY614" s="350"/>
      <c r="AZ614" s="350"/>
      <c r="BA614" s="350"/>
    </row>
    <row r="615" spans="1:53" x14ac:dyDescent="0.3">
      <c r="A615" s="350"/>
      <c r="B615" s="350"/>
      <c r="C615" s="351"/>
      <c r="D615" s="352"/>
      <c r="E615" s="431"/>
      <c r="F615" s="431"/>
      <c r="G615" s="350"/>
      <c r="H615" s="350"/>
      <c r="I615" s="350"/>
      <c r="J615" s="350"/>
      <c r="K615" s="350"/>
      <c r="L615" s="350"/>
      <c r="M615" s="350"/>
      <c r="N615" s="350"/>
      <c r="O615" s="350"/>
      <c r="P615" s="350"/>
      <c r="Q615" s="353"/>
      <c r="R615" s="354"/>
      <c r="S615" s="350"/>
      <c r="T615" s="350"/>
      <c r="U615" s="350"/>
      <c r="V615" s="350"/>
      <c r="W615" s="350"/>
      <c r="Y615" s="350"/>
      <c r="Z615" s="350"/>
      <c r="AA615" s="350"/>
      <c r="AB615" s="350"/>
      <c r="AC615" s="350"/>
      <c r="AD615" s="350"/>
      <c r="AE615" s="350"/>
      <c r="AF615" s="350"/>
      <c r="AG615" s="350"/>
      <c r="AH615" s="350"/>
      <c r="AI615" s="350"/>
      <c r="AJ615" s="350"/>
      <c r="AK615" s="350"/>
      <c r="AL615" s="350"/>
      <c r="AM615" s="350"/>
      <c r="AN615" s="350"/>
      <c r="AO615" s="350"/>
      <c r="AP615" s="350"/>
      <c r="AQ615" s="350"/>
      <c r="AR615" s="350"/>
      <c r="AS615" s="350"/>
      <c r="AT615" s="350"/>
      <c r="AU615" s="350"/>
      <c r="AV615" s="350"/>
      <c r="AW615" s="350"/>
      <c r="AX615" s="350"/>
      <c r="AY615" s="350"/>
      <c r="AZ615" s="350"/>
      <c r="BA615" s="350"/>
    </row>
    <row r="616" spans="1:53" x14ac:dyDescent="0.3">
      <c r="A616" s="350"/>
      <c r="B616" s="350"/>
      <c r="C616" s="351"/>
      <c r="D616" s="352"/>
      <c r="E616" s="431"/>
      <c r="F616" s="431"/>
      <c r="G616" s="350"/>
      <c r="H616" s="350"/>
      <c r="I616" s="350"/>
      <c r="J616" s="350"/>
      <c r="K616" s="350"/>
      <c r="L616" s="350"/>
      <c r="M616" s="350"/>
      <c r="N616" s="350"/>
      <c r="O616" s="350"/>
      <c r="P616" s="350"/>
      <c r="Q616" s="353"/>
      <c r="R616" s="354"/>
      <c r="S616" s="350"/>
      <c r="T616" s="350"/>
      <c r="U616" s="350"/>
      <c r="V616" s="350"/>
      <c r="W616" s="350"/>
      <c r="Y616" s="350"/>
      <c r="Z616" s="350"/>
      <c r="AA616" s="350"/>
      <c r="AB616" s="350"/>
      <c r="AC616" s="350"/>
      <c r="AD616" s="350"/>
      <c r="AE616" s="350"/>
      <c r="AF616" s="350"/>
      <c r="AG616" s="350"/>
      <c r="AH616" s="350"/>
      <c r="AI616" s="350"/>
      <c r="AJ616" s="350"/>
      <c r="AK616" s="350"/>
      <c r="AL616" s="350"/>
      <c r="AM616" s="350"/>
      <c r="AN616" s="350"/>
      <c r="AO616" s="350"/>
      <c r="AP616" s="350"/>
      <c r="AQ616" s="350"/>
      <c r="AR616" s="350"/>
      <c r="AS616" s="350"/>
      <c r="AT616" s="350"/>
      <c r="AU616" s="350"/>
      <c r="AV616" s="350"/>
      <c r="AW616" s="350"/>
      <c r="AX616" s="350"/>
      <c r="AY616" s="350"/>
      <c r="AZ616" s="350"/>
      <c r="BA616" s="350"/>
    </row>
    <row r="617" spans="1:53" x14ac:dyDescent="0.3">
      <c r="A617" s="350"/>
      <c r="B617" s="350"/>
      <c r="C617" s="351"/>
      <c r="D617" s="352"/>
      <c r="E617" s="431"/>
      <c r="F617" s="431"/>
      <c r="G617" s="350"/>
      <c r="H617" s="350"/>
      <c r="I617" s="350"/>
      <c r="J617" s="350"/>
      <c r="K617" s="350"/>
      <c r="L617" s="350"/>
      <c r="M617" s="350"/>
      <c r="N617" s="350"/>
      <c r="O617" s="350"/>
      <c r="P617" s="350"/>
      <c r="Q617" s="353"/>
      <c r="R617" s="354"/>
      <c r="S617" s="350"/>
      <c r="T617" s="350"/>
      <c r="U617" s="350"/>
      <c r="V617" s="350"/>
      <c r="W617" s="350"/>
      <c r="Y617" s="350"/>
      <c r="Z617" s="350"/>
      <c r="AA617" s="350"/>
      <c r="AB617" s="350"/>
      <c r="AC617" s="350"/>
      <c r="AD617" s="350"/>
      <c r="AE617" s="350"/>
      <c r="AF617" s="350"/>
      <c r="AG617" s="350"/>
      <c r="AH617" s="350"/>
      <c r="AI617" s="350"/>
      <c r="AJ617" s="350"/>
      <c r="AK617" s="350"/>
      <c r="AL617" s="350"/>
      <c r="AM617" s="350"/>
      <c r="AN617" s="350"/>
      <c r="AO617" s="350"/>
      <c r="AP617" s="350"/>
      <c r="AQ617" s="350"/>
      <c r="AR617" s="350"/>
      <c r="AS617" s="350"/>
      <c r="AT617" s="350"/>
      <c r="AU617" s="350"/>
      <c r="AV617" s="350"/>
      <c r="AW617" s="350"/>
      <c r="AX617" s="350"/>
      <c r="AY617" s="350"/>
      <c r="AZ617" s="350"/>
      <c r="BA617" s="350"/>
    </row>
    <row r="618" spans="1:53" x14ac:dyDescent="0.3">
      <c r="A618" s="350"/>
      <c r="B618" s="350"/>
      <c r="C618" s="351"/>
      <c r="D618" s="352"/>
      <c r="E618" s="431"/>
      <c r="F618" s="431"/>
      <c r="G618" s="350"/>
      <c r="H618" s="350"/>
      <c r="I618" s="350"/>
      <c r="J618" s="350"/>
      <c r="K618" s="350"/>
      <c r="L618" s="350"/>
      <c r="M618" s="350"/>
      <c r="N618" s="350"/>
      <c r="O618" s="350"/>
      <c r="P618" s="350"/>
      <c r="Q618" s="353"/>
      <c r="R618" s="354"/>
      <c r="S618" s="350"/>
      <c r="T618" s="350"/>
      <c r="U618" s="350"/>
      <c r="V618" s="350"/>
      <c r="W618" s="350"/>
      <c r="Y618" s="350"/>
      <c r="Z618" s="350"/>
      <c r="AA618" s="350"/>
      <c r="AB618" s="350"/>
      <c r="AC618" s="350"/>
      <c r="AD618" s="350"/>
      <c r="AE618" s="350"/>
      <c r="AF618" s="350"/>
      <c r="AG618" s="350"/>
      <c r="AH618" s="350"/>
      <c r="AI618" s="350"/>
      <c r="AJ618" s="350"/>
      <c r="AK618" s="350"/>
      <c r="AL618" s="350"/>
      <c r="AM618" s="350"/>
      <c r="AN618" s="350"/>
      <c r="AO618" s="350"/>
      <c r="AP618" s="350"/>
      <c r="AQ618" s="350"/>
      <c r="AR618" s="350"/>
      <c r="AS618" s="350"/>
      <c r="AT618" s="350"/>
      <c r="AU618" s="350"/>
      <c r="AV618" s="350"/>
      <c r="AW618" s="350"/>
      <c r="AX618" s="350"/>
      <c r="AY618" s="350"/>
      <c r="AZ618" s="350"/>
      <c r="BA618" s="350"/>
    </row>
    <row r="619" spans="1:53" x14ac:dyDescent="0.3">
      <c r="A619" s="350"/>
      <c r="B619" s="350"/>
      <c r="C619" s="351"/>
      <c r="D619" s="352"/>
      <c r="E619" s="431"/>
      <c r="F619" s="431"/>
      <c r="G619" s="350"/>
      <c r="H619" s="350"/>
      <c r="I619" s="350"/>
      <c r="J619" s="350"/>
      <c r="K619" s="350"/>
      <c r="L619" s="350"/>
      <c r="M619" s="350"/>
      <c r="N619" s="350"/>
      <c r="O619" s="350"/>
      <c r="P619" s="350"/>
      <c r="Q619" s="353"/>
      <c r="R619" s="354"/>
      <c r="S619" s="350"/>
      <c r="T619" s="350"/>
      <c r="U619" s="350"/>
      <c r="V619" s="350"/>
      <c r="W619" s="350"/>
      <c r="Y619" s="350"/>
      <c r="Z619" s="350"/>
      <c r="AA619" s="350"/>
      <c r="AB619" s="350"/>
      <c r="AC619" s="350"/>
      <c r="AD619" s="350"/>
      <c r="AE619" s="350"/>
      <c r="AF619" s="350"/>
      <c r="AG619" s="350"/>
      <c r="AH619" s="350"/>
      <c r="AI619" s="350"/>
      <c r="AJ619" s="350"/>
      <c r="AK619" s="350"/>
      <c r="AL619" s="350"/>
      <c r="AM619" s="350"/>
      <c r="AN619" s="350"/>
      <c r="AO619" s="350"/>
      <c r="AP619" s="350"/>
      <c r="AQ619" s="350"/>
      <c r="AR619" s="350"/>
      <c r="AS619" s="350"/>
      <c r="AT619" s="350"/>
      <c r="AU619" s="350"/>
      <c r="AV619" s="350"/>
      <c r="AW619" s="350"/>
      <c r="AX619" s="350"/>
      <c r="AY619" s="350"/>
      <c r="AZ619" s="350"/>
      <c r="BA619" s="350"/>
    </row>
    <row r="620" spans="1:53" x14ac:dyDescent="0.3">
      <c r="A620" s="350"/>
      <c r="B620" s="350"/>
      <c r="C620" s="351"/>
      <c r="D620" s="352"/>
      <c r="E620" s="431"/>
      <c r="F620" s="431"/>
      <c r="G620" s="350"/>
      <c r="H620" s="350"/>
      <c r="I620" s="350"/>
      <c r="J620" s="350"/>
      <c r="K620" s="350"/>
      <c r="L620" s="350"/>
      <c r="M620" s="350"/>
      <c r="N620" s="350"/>
      <c r="O620" s="350"/>
      <c r="P620" s="350"/>
      <c r="Q620" s="353"/>
      <c r="R620" s="354"/>
      <c r="S620" s="350"/>
      <c r="T620" s="350"/>
      <c r="U620" s="350"/>
      <c r="V620" s="350"/>
      <c r="W620" s="350"/>
      <c r="Y620" s="350"/>
      <c r="Z620" s="350"/>
      <c r="AA620" s="350"/>
      <c r="AB620" s="350"/>
      <c r="AC620" s="350"/>
      <c r="AD620" s="350"/>
      <c r="AE620" s="350"/>
      <c r="AF620" s="350"/>
      <c r="AG620" s="350"/>
      <c r="AH620" s="350"/>
      <c r="AI620" s="350"/>
      <c r="AJ620" s="350"/>
      <c r="AK620" s="350"/>
      <c r="AL620" s="350"/>
      <c r="AM620" s="350"/>
      <c r="AN620" s="350"/>
      <c r="AO620" s="350"/>
      <c r="AP620" s="350"/>
      <c r="AQ620" s="350"/>
      <c r="AR620" s="350"/>
      <c r="AS620" s="350"/>
      <c r="AT620" s="350"/>
      <c r="AU620" s="350"/>
      <c r="AV620" s="350"/>
      <c r="AW620" s="350"/>
      <c r="AX620" s="350"/>
      <c r="AY620" s="350"/>
      <c r="AZ620" s="350"/>
      <c r="BA620" s="350"/>
    </row>
    <row r="621" spans="1:53" x14ac:dyDescent="0.3">
      <c r="A621" s="350"/>
      <c r="B621" s="350"/>
      <c r="C621" s="351"/>
      <c r="D621" s="352"/>
      <c r="E621" s="431"/>
      <c r="F621" s="431"/>
      <c r="G621" s="350"/>
      <c r="H621" s="350"/>
      <c r="I621" s="350"/>
      <c r="J621" s="350"/>
      <c r="K621" s="350"/>
      <c r="L621" s="350"/>
      <c r="M621" s="350"/>
      <c r="N621" s="350"/>
      <c r="O621" s="350"/>
      <c r="P621" s="350"/>
      <c r="Q621" s="353"/>
      <c r="R621" s="354"/>
      <c r="S621" s="350"/>
      <c r="T621" s="350"/>
      <c r="U621" s="350"/>
      <c r="V621" s="350"/>
      <c r="W621" s="350"/>
      <c r="Y621" s="350"/>
      <c r="Z621" s="350"/>
      <c r="AA621" s="350"/>
      <c r="AB621" s="350"/>
      <c r="AC621" s="350"/>
      <c r="AD621" s="350"/>
      <c r="AE621" s="350"/>
      <c r="AF621" s="350"/>
      <c r="AG621" s="350"/>
      <c r="AH621" s="350"/>
      <c r="AI621" s="350"/>
      <c r="AJ621" s="350"/>
      <c r="AK621" s="350"/>
      <c r="AL621" s="350"/>
      <c r="AM621" s="350"/>
      <c r="AN621" s="350"/>
      <c r="AO621" s="350"/>
      <c r="AP621" s="350"/>
      <c r="AQ621" s="350"/>
      <c r="AR621" s="350"/>
      <c r="AS621" s="350"/>
      <c r="AT621" s="350"/>
      <c r="AU621" s="350"/>
      <c r="AV621" s="350"/>
      <c r="AW621" s="350"/>
      <c r="AX621" s="350"/>
      <c r="AY621" s="350"/>
      <c r="AZ621" s="350"/>
      <c r="BA621" s="350"/>
    </row>
    <row r="622" spans="1:53" x14ac:dyDescent="0.3">
      <c r="A622" s="350"/>
      <c r="B622" s="350"/>
      <c r="C622" s="351"/>
      <c r="D622" s="352"/>
      <c r="E622" s="431"/>
      <c r="F622" s="431"/>
      <c r="G622" s="350"/>
      <c r="H622" s="350"/>
      <c r="I622" s="350"/>
      <c r="J622" s="350"/>
      <c r="K622" s="350"/>
      <c r="L622" s="350"/>
      <c r="M622" s="350"/>
      <c r="N622" s="350"/>
      <c r="O622" s="350"/>
      <c r="P622" s="350"/>
      <c r="Q622" s="353"/>
      <c r="R622" s="354"/>
      <c r="S622" s="350"/>
      <c r="T622" s="350"/>
      <c r="U622" s="350"/>
      <c r="V622" s="350"/>
      <c r="W622" s="350"/>
      <c r="Y622" s="350"/>
      <c r="Z622" s="350"/>
      <c r="AA622" s="350"/>
      <c r="AB622" s="350"/>
      <c r="AC622" s="350"/>
      <c r="AD622" s="350"/>
      <c r="AE622" s="350"/>
      <c r="AF622" s="350"/>
      <c r="AG622" s="350"/>
      <c r="AH622" s="350"/>
      <c r="AI622" s="350"/>
      <c r="AJ622" s="350"/>
      <c r="AK622" s="350"/>
      <c r="AL622" s="350"/>
      <c r="AM622" s="350"/>
      <c r="AN622" s="350"/>
      <c r="AO622" s="350"/>
      <c r="AP622" s="350"/>
      <c r="AQ622" s="350"/>
      <c r="AR622" s="350"/>
      <c r="AS622" s="350"/>
      <c r="AT622" s="350"/>
      <c r="AU622" s="350"/>
      <c r="AV622" s="350"/>
      <c r="AW622" s="350"/>
      <c r="AX622" s="350"/>
      <c r="AY622" s="350"/>
      <c r="AZ622" s="350"/>
      <c r="BA622" s="350"/>
    </row>
    <row r="623" spans="1:53" x14ac:dyDescent="0.3">
      <c r="A623" s="350"/>
      <c r="B623" s="350"/>
      <c r="C623" s="351"/>
      <c r="D623" s="352"/>
      <c r="E623" s="431"/>
      <c r="F623" s="431"/>
      <c r="G623" s="350"/>
      <c r="H623" s="350"/>
      <c r="I623" s="350"/>
      <c r="J623" s="350"/>
      <c r="K623" s="350"/>
      <c r="L623" s="350"/>
      <c r="M623" s="350"/>
      <c r="N623" s="350"/>
      <c r="O623" s="350"/>
      <c r="P623" s="350"/>
      <c r="Q623" s="353"/>
      <c r="R623" s="354"/>
      <c r="S623" s="350"/>
      <c r="T623" s="350"/>
      <c r="U623" s="350"/>
      <c r="V623" s="350"/>
      <c r="W623" s="350"/>
      <c r="Y623" s="350"/>
      <c r="Z623" s="350"/>
      <c r="AA623" s="350"/>
      <c r="AB623" s="350"/>
      <c r="AC623" s="350"/>
      <c r="AD623" s="350"/>
      <c r="AE623" s="350"/>
      <c r="AF623" s="350"/>
      <c r="AG623" s="350"/>
      <c r="AH623" s="350"/>
      <c r="AI623" s="350"/>
      <c r="AJ623" s="350"/>
      <c r="AK623" s="350"/>
      <c r="AL623" s="350"/>
      <c r="AM623" s="350"/>
      <c r="AN623" s="350"/>
      <c r="AO623" s="350"/>
      <c r="AP623" s="350"/>
      <c r="AQ623" s="350"/>
      <c r="AR623" s="350"/>
      <c r="AS623" s="350"/>
      <c r="AT623" s="350"/>
      <c r="AU623" s="350"/>
      <c r="AV623" s="350"/>
      <c r="AW623" s="350"/>
      <c r="AX623" s="350"/>
      <c r="AY623" s="350"/>
      <c r="AZ623" s="350"/>
      <c r="BA623" s="350"/>
    </row>
    <row r="624" spans="1:53" x14ac:dyDescent="0.3">
      <c r="A624" s="350"/>
      <c r="B624" s="350"/>
      <c r="C624" s="351"/>
      <c r="D624" s="352"/>
      <c r="E624" s="431"/>
      <c r="F624" s="431"/>
      <c r="G624" s="350"/>
      <c r="H624" s="350"/>
      <c r="I624" s="350"/>
      <c r="J624" s="350"/>
      <c r="K624" s="350"/>
      <c r="L624" s="350"/>
      <c r="M624" s="350"/>
      <c r="N624" s="350"/>
      <c r="O624" s="350"/>
      <c r="P624" s="350"/>
      <c r="Q624" s="353"/>
      <c r="R624" s="354"/>
      <c r="S624" s="350"/>
      <c r="T624" s="350"/>
      <c r="U624" s="350"/>
      <c r="V624" s="350"/>
      <c r="W624" s="350"/>
      <c r="Y624" s="350"/>
      <c r="Z624" s="350"/>
      <c r="AA624" s="350"/>
      <c r="AB624" s="350"/>
      <c r="AC624" s="350"/>
      <c r="AD624" s="350"/>
      <c r="AE624" s="350"/>
      <c r="AF624" s="350"/>
      <c r="AG624" s="350"/>
      <c r="AH624" s="350"/>
      <c r="AI624" s="350"/>
      <c r="AJ624" s="350"/>
      <c r="AK624" s="350"/>
      <c r="AL624" s="350"/>
      <c r="AM624" s="350"/>
      <c r="AN624" s="350"/>
      <c r="AO624" s="350"/>
      <c r="AP624" s="350"/>
      <c r="AQ624" s="350"/>
      <c r="AR624" s="350"/>
      <c r="AS624" s="350"/>
      <c r="AT624" s="350"/>
      <c r="AU624" s="350"/>
      <c r="AV624" s="350"/>
      <c r="AW624" s="350"/>
      <c r="AX624" s="350"/>
      <c r="AY624" s="350"/>
      <c r="AZ624" s="350"/>
      <c r="BA624" s="350"/>
    </row>
    <row r="625" spans="1:53" x14ac:dyDescent="0.3">
      <c r="A625" s="350"/>
      <c r="B625" s="350"/>
      <c r="C625" s="351"/>
      <c r="D625" s="352"/>
      <c r="E625" s="431"/>
      <c r="F625" s="431"/>
      <c r="G625" s="350"/>
      <c r="H625" s="350"/>
      <c r="I625" s="350"/>
      <c r="J625" s="350"/>
      <c r="K625" s="350"/>
      <c r="L625" s="350"/>
      <c r="M625" s="350"/>
      <c r="N625" s="350"/>
      <c r="O625" s="350"/>
      <c r="P625" s="350"/>
      <c r="Q625" s="353"/>
      <c r="R625" s="354"/>
      <c r="S625" s="350"/>
      <c r="T625" s="350"/>
      <c r="U625" s="350"/>
      <c r="V625" s="350"/>
      <c r="W625" s="350"/>
      <c r="Y625" s="350"/>
      <c r="Z625" s="350"/>
      <c r="AA625" s="350"/>
      <c r="AB625" s="350"/>
      <c r="AC625" s="350"/>
      <c r="AD625" s="350"/>
      <c r="AE625" s="350"/>
      <c r="AF625" s="350"/>
      <c r="AG625" s="350"/>
      <c r="AH625" s="350"/>
      <c r="AI625" s="350"/>
      <c r="AJ625" s="350"/>
      <c r="AK625" s="350"/>
      <c r="AL625" s="350"/>
      <c r="AM625" s="350"/>
      <c r="AN625" s="350"/>
      <c r="AO625" s="350"/>
      <c r="AP625" s="350"/>
      <c r="AQ625" s="350"/>
      <c r="AR625" s="350"/>
      <c r="AS625" s="350"/>
      <c r="AT625" s="350"/>
      <c r="AU625" s="350"/>
      <c r="AV625" s="350"/>
      <c r="AW625" s="350"/>
      <c r="AX625" s="350"/>
      <c r="AY625" s="350"/>
      <c r="AZ625" s="350"/>
      <c r="BA625" s="350"/>
    </row>
    <row r="626" spans="1:53" x14ac:dyDescent="0.3">
      <c r="A626" s="350"/>
      <c r="B626" s="350"/>
      <c r="C626" s="351"/>
      <c r="D626" s="352"/>
      <c r="E626" s="431"/>
      <c r="F626" s="431"/>
      <c r="G626" s="350"/>
      <c r="H626" s="350"/>
      <c r="I626" s="350"/>
      <c r="J626" s="350"/>
      <c r="K626" s="350"/>
      <c r="L626" s="350"/>
      <c r="M626" s="350"/>
      <c r="N626" s="350"/>
      <c r="O626" s="350"/>
      <c r="P626" s="350"/>
      <c r="Q626" s="353"/>
      <c r="R626" s="354"/>
      <c r="S626" s="350"/>
      <c r="T626" s="350"/>
      <c r="U626" s="350"/>
      <c r="V626" s="350"/>
      <c r="W626" s="350"/>
      <c r="Y626" s="350"/>
      <c r="Z626" s="350"/>
      <c r="AA626" s="350"/>
      <c r="AB626" s="350"/>
      <c r="AC626" s="350"/>
      <c r="AD626" s="350"/>
      <c r="AE626" s="350"/>
      <c r="AF626" s="350"/>
      <c r="AG626" s="350"/>
      <c r="AH626" s="350"/>
      <c r="AI626" s="350"/>
      <c r="AJ626" s="350"/>
      <c r="AK626" s="350"/>
      <c r="AL626" s="350"/>
      <c r="AM626" s="350"/>
      <c r="AN626" s="350"/>
      <c r="AO626" s="350"/>
      <c r="AP626" s="350"/>
      <c r="AQ626" s="350"/>
      <c r="AR626" s="350"/>
      <c r="AS626" s="350"/>
      <c r="AT626" s="350"/>
      <c r="AU626" s="350"/>
      <c r="AV626" s="350"/>
      <c r="AW626" s="350"/>
      <c r="AX626" s="350"/>
      <c r="AY626" s="350"/>
      <c r="AZ626" s="350"/>
      <c r="BA626" s="350"/>
    </row>
    <row r="627" spans="1:53" x14ac:dyDescent="0.3">
      <c r="A627" s="350"/>
      <c r="B627" s="350"/>
      <c r="C627" s="351"/>
      <c r="D627" s="352"/>
      <c r="E627" s="431"/>
      <c r="F627" s="431"/>
      <c r="G627" s="350"/>
      <c r="H627" s="350"/>
      <c r="I627" s="350"/>
      <c r="J627" s="350"/>
      <c r="K627" s="350"/>
      <c r="L627" s="350"/>
      <c r="M627" s="350"/>
      <c r="N627" s="350"/>
      <c r="O627" s="350"/>
      <c r="P627" s="350"/>
      <c r="Q627" s="353"/>
      <c r="R627" s="354"/>
      <c r="S627" s="350"/>
      <c r="T627" s="350"/>
      <c r="U627" s="350"/>
      <c r="V627" s="350"/>
      <c r="W627" s="350"/>
      <c r="Y627" s="350"/>
      <c r="Z627" s="350"/>
      <c r="AA627" s="350"/>
      <c r="AB627" s="350"/>
      <c r="AC627" s="350"/>
      <c r="AD627" s="350"/>
      <c r="AE627" s="350"/>
      <c r="AF627" s="350"/>
      <c r="AG627" s="350"/>
      <c r="AH627" s="350"/>
      <c r="AI627" s="350"/>
      <c r="AJ627" s="350"/>
      <c r="AK627" s="350"/>
      <c r="AL627" s="350"/>
      <c r="AM627" s="350"/>
      <c r="AN627" s="350"/>
      <c r="AO627" s="350"/>
      <c r="AP627" s="350"/>
      <c r="AQ627" s="350"/>
      <c r="AR627" s="350"/>
      <c r="AS627" s="350"/>
      <c r="AT627" s="350"/>
      <c r="AU627" s="350"/>
      <c r="AV627" s="350"/>
      <c r="AW627" s="350"/>
      <c r="AX627" s="350"/>
      <c r="AY627" s="350"/>
      <c r="AZ627" s="350"/>
      <c r="BA627" s="350"/>
    </row>
    <row r="628" spans="1:53" x14ac:dyDescent="0.3">
      <c r="A628" s="350"/>
      <c r="B628" s="350"/>
      <c r="C628" s="351"/>
      <c r="D628" s="352"/>
      <c r="E628" s="431"/>
      <c r="F628" s="431"/>
      <c r="G628" s="350"/>
      <c r="H628" s="350"/>
      <c r="I628" s="350"/>
      <c r="J628" s="350"/>
      <c r="K628" s="350"/>
      <c r="L628" s="350"/>
      <c r="M628" s="350"/>
      <c r="N628" s="350"/>
      <c r="O628" s="350"/>
      <c r="P628" s="350"/>
      <c r="Q628" s="353"/>
      <c r="R628" s="354"/>
      <c r="S628" s="350"/>
      <c r="T628" s="350"/>
      <c r="U628" s="350"/>
      <c r="V628" s="350"/>
      <c r="W628" s="350"/>
      <c r="Y628" s="350"/>
      <c r="Z628" s="350"/>
      <c r="AA628" s="350"/>
      <c r="AB628" s="350"/>
      <c r="AC628" s="350"/>
      <c r="AD628" s="350"/>
      <c r="AE628" s="350"/>
      <c r="AF628" s="350"/>
      <c r="AG628" s="350"/>
      <c r="AH628" s="350"/>
      <c r="AI628" s="350"/>
      <c r="AJ628" s="350"/>
      <c r="AK628" s="350"/>
      <c r="AL628" s="350"/>
      <c r="AM628" s="350"/>
      <c r="AN628" s="350"/>
      <c r="AO628" s="350"/>
      <c r="AP628" s="350"/>
      <c r="AQ628" s="350"/>
      <c r="AR628" s="350"/>
      <c r="AS628" s="350"/>
      <c r="AT628" s="350"/>
      <c r="AU628" s="350"/>
      <c r="AV628" s="350"/>
      <c r="AW628" s="350"/>
      <c r="AX628" s="350"/>
      <c r="AY628" s="350"/>
      <c r="AZ628" s="350"/>
      <c r="BA628" s="350"/>
    </row>
    <row r="629" spans="1:53" x14ac:dyDescent="0.3">
      <c r="A629" s="350"/>
      <c r="B629" s="350"/>
      <c r="C629" s="351"/>
      <c r="D629" s="352"/>
      <c r="E629" s="431"/>
      <c r="F629" s="431"/>
      <c r="G629" s="350"/>
      <c r="H629" s="350"/>
      <c r="I629" s="350"/>
      <c r="J629" s="350"/>
      <c r="K629" s="350"/>
      <c r="L629" s="350"/>
      <c r="M629" s="350"/>
      <c r="N629" s="350"/>
      <c r="O629" s="350"/>
      <c r="P629" s="350"/>
      <c r="Q629" s="353"/>
      <c r="R629" s="354"/>
      <c r="S629" s="350"/>
      <c r="T629" s="350"/>
      <c r="U629" s="350"/>
      <c r="V629" s="350"/>
      <c r="W629" s="350"/>
      <c r="Y629" s="350"/>
      <c r="Z629" s="350"/>
      <c r="AA629" s="350"/>
      <c r="AB629" s="350"/>
      <c r="AC629" s="350"/>
      <c r="AD629" s="350"/>
      <c r="AE629" s="350"/>
      <c r="AF629" s="350"/>
      <c r="AG629" s="350"/>
      <c r="AH629" s="350"/>
      <c r="AI629" s="350"/>
      <c r="AJ629" s="350"/>
      <c r="AK629" s="350"/>
      <c r="AL629" s="350"/>
      <c r="AM629" s="350"/>
      <c r="AN629" s="350"/>
      <c r="AO629" s="350"/>
      <c r="AP629" s="350"/>
      <c r="AQ629" s="350"/>
      <c r="AR629" s="350"/>
      <c r="AS629" s="350"/>
      <c r="AT629" s="350"/>
      <c r="AU629" s="350"/>
      <c r="AV629" s="350"/>
      <c r="AW629" s="350"/>
      <c r="AX629" s="350"/>
      <c r="AY629" s="350"/>
      <c r="AZ629" s="350"/>
      <c r="BA629" s="350"/>
    </row>
    <row r="630" spans="1:53" x14ac:dyDescent="0.3">
      <c r="A630" s="350"/>
      <c r="B630" s="350"/>
      <c r="C630" s="351"/>
      <c r="D630" s="352"/>
      <c r="E630" s="431"/>
      <c r="F630" s="431"/>
      <c r="G630" s="350"/>
      <c r="H630" s="350"/>
      <c r="I630" s="350"/>
      <c r="J630" s="350"/>
      <c r="K630" s="350"/>
      <c r="L630" s="350"/>
      <c r="M630" s="350"/>
      <c r="N630" s="350"/>
      <c r="O630" s="350"/>
      <c r="P630" s="350"/>
      <c r="Q630" s="353"/>
      <c r="R630" s="354"/>
      <c r="S630" s="350"/>
      <c r="T630" s="350"/>
      <c r="U630" s="350"/>
      <c r="V630" s="350"/>
      <c r="W630" s="350"/>
      <c r="Y630" s="350"/>
      <c r="Z630" s="350"/>
      <c r="AA630" s="350"/>
      <c r="AB630" s="350"/>
      <c r="AC630" s="350"/>
      <c r="AD630" s="350"/>
      <c r="AE630" s="350"/>
      <c r="AF630" s="350"/>
      <c r="AG630" s="350"/>
      <c r="AH630" s="350"/>
      <c r="AI630" s="350"/>
      <c r="AJ630" s="350"/>
      <c r="AK630" s="350"/>
      <c r="AL630" s="350"/>
      <c r="AM630" s="350"/>
      <c r="AN630" s="350"/>
      <c r="AO630" s="350"/>
      <c r="AP630" s="350"/>
      <c r="AQ630" s="350"/>
      <c r="AR630" s="350"/>
      <c r="AS630" s="350"/>
      <c r="AT630" s="350"/>
      <c r="AU630" s="350"/>
      <c r="AV630" s="350"/>
      <c r="AW630" s="350"/>
      <c r="AX630" s="350"/>
      <c r="AY630" s="350"/>
      <c r="AZ630" s="350"/>
      <c r="BA630" s="350"/>
    </row>
    <row r="631" spans="1:53" x14ac:dyDescent="0.3">
      <c r="A631" s="350"/>
      <c r="B631" s="350"/>
      <c r="C631" s="351"/>
      <c r="D631" s="352"/>
      <c r="E631" s="431"/>
      <c r="F631" s="431"/>
      <c r="G631" s="350"/>
      <c r="H631" s="350"/>
      <c r="I631" s="350"/>
      <c r="J631" s="350"/>
      <c r="K631" s="350"/>
      <c r="L631" s="350"/>
      <c r="M631" s="350"/>
      <c r="N631" s="350"/>
      <c r="O631" s="350"/>
      <c r="P631" s="350"/>
      <c r="Q631" s="353"/>
      <c r="R631" s="354"/>
      <c r="S631" s="350"/>
      <c r="T631" s="350"/>
      <c r="U631" s="350"/>
      <c r="V631" s="350"/>
      <c r="W631" s="350"/>
      <c r="Y631" s="350"/>
      <c r="Z631" s="350"/>
      <c r="AA631" s="350"/>
      <c r="AB631" s="350"/>
      <c r="AC631" s="350"/>
      <c r="AD631" s="350"/>
      <c r="AE631" s="350"/>
      <c r="AF631" s="350"/>
      <c r="AG631" s="350"/>
      <c r="AH631" s="350"/>
      <c r="AI631" s="350"/>
      <c r="AJ631" s="350"/>
      <c r="AK631" s="350"/>
      <c r="AL631" s="350"/>
      <c r="AM631" s="350"/>
      <c r="AN631" s="350"/>
      <c r="AO631" s="350"/>
      <c r="AP631" s="350"/>
      <c r="AQ631" s="350"/>
      <c r="AR631" s="350"/>
      <c r="AS631" s="350"/>
      <c r="AT631" s="350"/>
      <c r="AU631" s="350"/>
      <c r="AV631" s="350"/>
      <c r="AW631" s="350"/>
      <c r="AX631" s="350"/>
      <c r="AY631" s="350"/>
      <c r="AZ631" s="350"/>
      <c r="BA631" s="350"/>
    </row>
    <row r="632" spans="1:53" x14ac:dyDescent="0.3">
      <c r="A632" s="350"/>
      <c r="B632" s="350"/>
      <c r="C632" s="351"/>
      <c r="D632" s="352"/>
      <c r="E632" s="431"/>
      <c r="F632" s="431"/>
      <c r="G632" s="350"/>
      <c r="H632" s="350"/>
      <c r="I632" s="350"/>
      <c r="J632" s="350"/>
      <c r="K632" s="350"/>
      <c r="L632" s="350"/>
      <c r="M632" s="350"/>
      <c r="N632" s="350"/>
      <c r="O632" s="350"/>
      <c r="P632" s="350"/>
      <c r="Q632" s="353"/>
      <c r="R632" s="354"/>
      <c r="S632" s="350"/>
      <c r="T632" s="350"/>
      <c r="U632" s="350"/>
      <c r="V632" s="350"/>
      <c r="W632" s="350"/>
      <c r="Y632" s="350"/>
      <c r="Z632" s="350"/>
      <c r="AA632" s="350"/>
      <c r="AB632" s="350"/>
      <c r="AC632" s="350"/>
      <c r="AD632" s="350"/>
      <c r="AE632" s="350"/>
      <c r="AF632" s="350"/>
      <c r="AG632" s="350"/>
      <c r="AH632" s="350"/>
      <c r="AI632" s="350"/>
      <c r="AJ632" s="350"/>
      <c r="AK632" s="350"/>
      <c r="AL632" s="350"/>
      <c r="AM632" s="350"/>
      <c r="AN632" s="350"/>
      <c r="AO632" s="350"/>
      <c r="AP632" s="350"/>
      <c r="AQ632" s="350"/>
      <c r="AR632" s="350"/>
      <c r="AS632" s="350"/>
      <c r="AT632" s="350"/>
      <c r="AU632" s="350"/>
      <c r="AV632" s="350"/>
      <c r="AW632" s="350"/>
      <c r="AX632" s="350"/>
      <c r="AY632" s="350"/>
      <c r="AZ632" s="350"/>
      <c r="BA632" s="350"/>
    </row>
    <row r="633" spans="1:53" x14ac:dyDescent="0.3">
      <c r="A633" s="350"/>
      <c r="B633" s="350"/>
      <c r="C633" s="351"/>
      <c r="D633" s="352"/>
      <c r="E633" s="431"/>
      <c r="F633" s="431"/>
      <c r="G633" s="350"/>
      <c r="H633" s="350"/>
      <c r="I633" s="350"/>
      <c r="J633" s="350"/>
      <c r="K633" s="350"/>
      <c r="L633" s="350"/>
      <c r="M633" s="350"/>
      <c r="N633" s="350"/>
      <c r="O633" s="350"/>
      <c r="P633" s="350"/>
      <c r="Q633" s="353"/>
      <c r="R633" s="354"/>
      <c r="S633" s="350"/>
      <c r="T633" s="350"/>
      <c r="U633" s="350"/>
      <c r="V633" s="350"/>
      <c r="W633" s="350"/>
      <c r="Y633" s="350"/>
      <c r="Z633" s="350"/>
      <c r="AA633" s="350"/>
      <c r="AB633" s="350"/>
      <c r="AC633" s="350"/>
      <c r="AD633" s="350"/>
      <c r="AE633" s="350"/>
      <c r="AF633" s="350"/>
      <c r="AG633" s="350"/>
      <c r="AH633" s="350"/>
      <c r="AI633" s="350"/>
      <c r="AJ633" s="350"/>
      <c r="AK633" s="350"/>
      <c r="AL633" s="350"/>
      <c r="AM633" s="350"/>
      <c r="AN633" s="350"/>
      <c r="AO633" s="350"/>
      <c r="AP633" s="350"/>
      <c r="AQ633" s="350"/>
      <c r="AR633" s="350"/>
      <c r="AS633" s="350"/>
      <c r="AT633" s="350"/>
      <c r="AU633" s="350"/>
      <c r="AV633" s="350"/>
      <c r="AW633" s="350"/>
      <c r="AX633" s="350"/>
      <c r="AY633" s="350"/>
      <c r="AZ633" s="350"/>
      <c r="BA633" s="350"/>
    </row>
    <row r="634" spans="1:53" x14ac:dyDescent="0.3">
      <c r="A634" s="350"/>
      <c r="B634" s="350"/>
      <c r="C634" s="351"/>
      <c r="D634" s="352"/>
      <c r="E634" s="431"/>
      <c r="F634" s="431"/>
      <c r="G634" s="350"/>
      <c r="H634" s="350"/>
      <c r="I634" s="350"/>
      <c r="J634" s="350"/>
      <c r="K634" s="350"/>
      <c r="L634" s="350"/>
      <c r="M634" s="350"/>
      <c r="N634" s="350"/>
      <c r="O634" s="350"/>
      <c r="P634" s="350"/>
      <c r="Q634" s="353"/>
      <c r="R634" s="354"/>
      <c r="S634" s="350"/>
      <c r="T634" s="350"/>
      <c r="U634" s="350"/>
      <c r="V634" s="350"/>
      <c r="W634" s="350"/>
      <c r="Y634" s="350"/>
      <c r="Z634" s="350"/>
      <c r="AA634" s="350"/>
      <c r="AB634" s="350"/>
      <c r="AC634" s="350"/>
      <c r="AD634" s="350"/>
      <c r="AE634" s="350"/>
      <c r="AF634" s="350"/>
      <c r="AG634" s="350"/>
      <c r="AH634" s="350"/>
      <c r="AI634" s="350"/>
      <c r="AJ634" s="350"/>
      <c r="AK634" s="350"/>
      <c r="AL634" s="350"/>
      <c r="AM634" s="350"/>
      <c r="AN634" s="350"/>
      <c r="AO634" s="350"/>
      <c r="AP634" s="350"/>
      <c r="AQ634" s="350"/>
      <c r="AR634" s="350"/>
      <c r="AS634" s="350"/>
      <c r="AT634" s="350"/>
      <c r="AU634" s="350"/>
      <c r="AV634" s="350"/>
      <c r="AW634" s="350"/>
      <c r="AX634" s="350"/>
      <c r="AY634" s="350"/>
      <c r="AZ634" s="350"/>
      <c r="BA634" s="350"/>
    </row>
    <row r="635" spans="1:53" x14ac:dyDescent="0.3">
      <c r="A635" s="350"/>
      <c r="B635" s="350"/>
      <c r="C635" s="351"/>
      <c r="D635" s="352"/>
      <c r="E635" s="431"/>
      <c r="F635" s="431"/>
      <c r="G635" s="350"/>
      <c r="H635" s="350"/>
      <c r="I635" s="350"/>
      <c r="J635" s="350"/>
      <c r="K635" s="350"/>
      <c r="L635" s="350"/>
      <c r="M635" s="350"/>
      <c r="N635" s="350"/>
      <c r="O635" s="350"/>
      <c r="P635" s="350"/>
      <c r="Q635" s="353"/>
      <c r="R635" s="354"/>
      <c r="S635" s="350"/>
      <c r="T635" s="350"/>
      <c r="U635" s="350"/>
      <c r="V635" s="350"/>
      <c r="W635" s="350"/>
      <c r="Y635" s="350"/>
      <c r="Z635" s="350"/>
      <c r="AA635" s="350"/>
      <c r="AB635" s="350"/>
      <c r="AC635" s="350"/>
      <c r="AD635" s="350"/>
      <c r="AE635" s="350"/>
      <c r="AF635" s="350"/>
      <c r="AG635" s="350"/>
      <c r="AH635" s="350"/>
      <c r="AI635" s="350"/>
      <c r="AJ635" s="350"/>
      <c r="AK635" s="350"/>
      <c r="AL635" s="350"/>
      <c r="AM635" s="350"/>
      <c r="AN635" s="350"/>
      <c r="AO635" s="350"/>
      <c r="AP635" s="350"/>
      <c r="AQ635" s="350"/>
      <c r="AR635" s="350"/>
      <c r="AS635" s="350"/>
      <c r="AT635" s="350"/>
      <c r="AU635" s="350"/>
      <c r="AV635" s="350"/>
      <c r="AW635" s="350"/>
      <c r="AX635" s="350"/>
      <c r="AY635" s="350"/>
      <c r="AZ635" s="350"/>
      <c r="BA635" s="350"/>
    </row>
    <row r="636" spans="1:53" x14ac:dyDescent="0.3">
      <c r="A636" s="350"/>
      <c r="B636" s="350"/>
      <c r="C636" s="351"/>
      <c r="D636" s="352"/>
      <c r="E636" s="431"/>
      <c r="F636" s="431"/>
      <c r="G636" s="350"/>
      <c r="H636" s="350"/>
      <c r="I636" s="350"/>
      <c r="J636" s="350"/>
      <c r="K636" s="350"/>
      <c r="L636" s="350"/>
      <c r="M636" s="350"/>
      <c r="N636" s="350"/>
      <c r="O636" s="350"/>
      <c r="P636" s="350"/>
      <c r="Q636" s="353"/>
      <c r="R636" s="354"/>
      <c r="S636" s="350"/>
      <c r="T636" s="350"/>
      <c r="U636" s="350"/>
      <c r="V636" s="350"/>
      <c r="W636" s="350"/>
      <c r="Y636" s="350"/>
      <c r="Z636" s="350"/>
      <c r="AA636" s="350"/>
      <c r="AB636" s="350"/>
      <c r="AC636" s="350"/>
      <c r="AD636" s="350"/>
      <c r="AE636" s="350"/>
      <c r="AF636" s="350"/>
      <c r="AG636" s="350"/>
      <c r="AH636" s="350"/>
      <c r="AI636" s="350"/>
      <c r="AJ636" s="350"/>
      <c r="AK636" s="350"/>
      <c r="AL636" s="350"/>
      <c r="AM636" s="350"/>
      <c r="AN636" s="350"/>
      <c r="AO636" s="350"/>
      <c r="AP636" s="350"/>
      <c r="AQ636" s="350"/>
      <c r="AR636" s="350"/>
      <c r="AS636" s="350"/>
      <c r="AT636" s="350"/>
      <c r="AU636" s="350"/>
      <c r="AV636" s="350"/>
      <c r="AW636" s="350"/>
      <c r="AX636" s="350"/>
      <c r="AY636" s="350"/>
      <c r="AZ636" s="350"/>
      <c r="BA636" s="350"/>
    </row>
    <row r="637" spans="1:53" x14ac:dyDescent="0.3">
      <c r="A637" s="350"/>
      <c r="B637" s="350"/>
      <c r="C637" s="351"/>
      <c r="D637" s="352"/>
      <c r="E637" s="431"/>
      <c r="F637" s="431"/>
      <c r="G637" s="350"/>
      <c r="H637" s="350"/>
      <c r="I637" s="350"/>
      <c r="J637" s="350"/>
      <c r="K637" s="350"/>
      <c r="L637" s="350"/>
      <c r="M637" s="350"/>
      <c r="N637" s="350"/>
      <c r="O637" s="350"/>
      <c r="P637" s="350"/>
      <c r="Q637" s="353"/>
      <c r="R637" s="354"/>
      <c r="S637" s="350"/>
      <c r="T637" s="350"/>
      <c r="U637" s="350"/>
      <c r="V637" s="350"/>
      <c r="W637" s="350"/>
      <c r="Y637" s="350"/>
      <c r="Z637" s="350"/>
      <c r="AA637" s="350"/>
      <c r="AB637" s="350"/>
      <c r="AC637" s="350"/>
      <c r="AD637" s="350"/>
      <c r="AE637" s="350"/>
      <c r="AF637" s="350"/>
      <c r="AG637" s="350"/>
      <c r="AH637" s="350"/>
      <c r="AI637" s="350"/>
      <c r="AJ637" s="350"/>
      <c r="AK637" s="350"/>
      <c r="AL637" s="350"/>
      <c r="AM637" s="350"/>
      <c r="AN637" s="350"/>
      <c r="AO637" s="350"/>
      <c r="AP637" s="350"/>
      <c r="AQ637" s="350"/>
      <c r="AR637" s="350"/>
      <c r="AS637" s="350"/>
      <c r="AT637" s="350"/>
      <c r="AU637" s="350"/>
      <c r="AV637" s="350"/>
      <c r="AW637" s="350"/>
      <c r="AX637" s="350"/>
      <c r="AY637" s="350"/>
      <c r="AZ637" s="350"/>
      <c r="BA637" s="350"/>
    </row>
    <row r="638" spans="1:53" x14ac:dyDescent="0.3">
      <c r="A638" s="350"/>
      <c r="B638" s="350"/>
      <c r="C638" s="351"/>
      <c r="D638" s="352"/>
      <c r="E638" s="431"/>
      <c r="F638" s="431"/>
      <c r="G638" s="350"/>
      <c r="H638" s="350"/>
      <c r="I638" s="350"/>
      <c r="J638" s="350"/>
      <c r="K638" s="350"/>
      <c r="L638" s="350"/>
      <c r="M638" s="350"/>
      <c r="N638" s="350"/>
      <c r="O638" s="350"/>
      <c r="P638" s="350"/>
      <c r="Q638" s="353"/>
      <c r="R638" s="354"/>
      <c r="S638" s="350"/>
      <c r="T638" s="350"/>
      <c r="U638" s="350"/>
      <c r="V638" s="350"/>
      <c r="W638" s="350"/>
      <c r="Y638" s="350"/>
      <c r="Z638" s="350"/>
      <c r="AA638" s="350"/>
      <c r="AB638" s="350"/>
      <c r="AC638" s="350"/>
      <c r="AD638" s="350"/>
      <c r="AE638" s="350"/>
      <c r="AF638" s="350"/>
      <c r="AG638" s="350"/>
      <c r="AH638" s="350"/>
      <c r="AI638" s="350"/>
      <c r="AJ638" s="350"/>
      <c r="AK638" s="350"/>
      <c r="AL638" s="350"/>
      <c r="AM638" s="350"/>
      <c r="AN638" s="350"/>
      <c r="AO638" s="350"/>
      <c r="AP638" s="350"/>
      <c r="AQ638" s="350"/>
      <c r="AR638" s="350"/>
      <c r="AS638" s="350"/>
      <c r="AT638" s="350"/>
      <c r="AU638" s="350"/>
      <c r="AV638" s="350"/>
      <c r="AW638" s="350"/>
      <c r="AX638" s="350"/>
      <c r="AY638" s="350"/>
      <c r="AZ638" s="350"/>
      <c r="BA638" s="350"/>
    </row>
    <row r="639" spans="1:53" x14ac:dyDescent="0.3">
      <c r="A639" s="350"/>
      <c r="B639" s="350"/>
      <c r="C639" s="351"/>
      <c r="D639" s="352"/>
      <c r="E639" s="431"/>
      <c r="F639" s="431"/>
      <c r="G639" s="350"/>
      <c r="H639" s="350"/>
      <c r="I639" s="350"/>
      <c r="J639" s="350"/>
      <c r="K639" s="350"/>
      <c r="L639" s="350"/>
      <c r="M639" s="350"/>
      <c r="N639" s="350"/>
      <c r="O639" s="350"/>
      <c r="P639" s="350"/>
      <c r="Q639" s="353"/>
      <c r="R639" s="354"/>
      <c r="S639" s="350"/>
      <c r="T639" s="350"/>
      <c r="U639" s="350"/>
      <c r="V639" s="350"/>
      <c r="W639" s="350"/>
      <c r="Y639" s="350"/>
      <c r="Z639" s="350"/>
      <c r="AA639" s="350"/>
      <c r="AB639" s="350"/>
      <c r="AC639" s="350"/>
      <c r="AD639" s="350"/>
      <c r="AE639" s="350"/>
      <c r="AF639" s="350"/>
      <c r="AG639" s="350"/>
      <c r="AH639" s="350"/>
      <c r="AI639" s="350"/>
      <c r="AJ639" s="350"/>
      <c r="AK639" s="350"/>
      <c r="AL639" s="350"/>
      <c r="AM639" s="350"/>
      <c r="AN639" s="350"/>
      <c r="AO639" s="350"/>
      <c r="AP639" s="350"/>
      <c r="AQ639" s="350"/>
      <c r="AR639" s="350"/>
      <c r="AS639" s="350"/>
      <c r="AT639" s="350"/>
      <c r="AU639" s="350"/>
      <c r="AV639" s="350"/>
      <c r="AW639" s="350"/>
      <c r="AX639" s="350"/>
      <c r="AY639" s="350"/>
      <c r="AZ639" s="350"/>
      <c r="BA639" s="350"/>
    </row>
    <row r="640" spans="1:53" x14ac:dyDescent="0.3">
      <c r="A640" s="350"/>
      <c r="B640" s="350"/>
      <c r="C640" s="351"/>
      <c r="D640" s="352"/>
      <c r="E640" s="431"/>
      <c r="F640" s="431"/>
      <c r="G640" s="350"/>
      <c r="H640" s="350"/>
      <c r="I640" s="350"/>
      <c r="J640" s="350"/>
      <c r="K640" s="350"/>
      <c r="L640" s="350"/>
      <c r="M640" s="350"/>
      <c r="N640" s="350"/>
      <c r="O640" s="350"/>
      <c r="P640" s="350"/>
      <c r="Q640" s="353"/>
      <c r="R640" s="354"/>
      <c r="S640" s="350"/>
      <c r="T640" s="350"/>
      <c r="U640" s="350"/>
      <c r="V640" s="350"/>
      <c r="W640" s="350"/>
      <c r="Y640" s="350"/>
      <c r="Z640" s="350"/>
      <c r="AA640" s="350"/>
      <c r="AB640" s="350"/>
      <c r="AC640" s="350"/>
      <c r="AD640" s="350"/>
      <c r="AE640" s="350"/>
      <c r="AF640" s="350"/>
      <c r="AG640" s="350"/>
      <c r="AH640" s="350"/>
      <c r="AI640" s="350"/>
      <c r="AJ640" s="350"/>
      <c r="AK640" s="350"/>
      <c r="AL640" s="350"/>
      <c r="AM640" s="350"/>
      <c r="AN640" s="350"/>
      <c r="AO640" s="350"/>
      <c r="AP640" s="350"/>
      <c r="AQ640" s="350"/>
      <c r="AR640" s="350"/>
      <c r="AS640" s="350"/>
      <c r="AT640" s="350"/>
      <c r="AU640" s="350"/>
      <c r="AV640" s="350"/>
      <c r="AW640" s="350"/>
      <c r="AX640" s="350"/>
      <c r="AY640" s="350"/>
      <c r="AZ640" s="350"/>
      <c r="BA640" s="350"/>
    </row>
    <row r="641" spans="1:53" x14ac:dyDescent="0.3">
      <c r="A641" s="350"/>
      <c r="B641" s="350"/>
      <c r="C641" s="351"/>
      <c r="D641" s="352"/>
      <c r="E641" s="431"/>
      <c r="F641" s="431"/>
      <c r="G641" s="350"/>
      <c r="H641" s="350"/>
      <c r="I641" s="350"/>
      <c r="J641" s="350"/>
      <c r="K641" s="350"/>
      <c r="L641" s="350"/>
      <c r="M641" s="350"/>
      <c r="N641" s="350"/>
      <c r="O641" s="350"/>
      <c r="P641" s="350"/>
      <c r="Q641" s="353"/>
      <c r="R641" s="354"/>
      <c r="S641" s="350"/>
      <c r="T641" s="350"/>
      <c r="U641" s="350"/>
      <c r="V641" s="350"/>
      <c r="W641" s="350"/>
      <c r="Y641" s="350"/>
      <c r="Z641" s="350"/>
      <c r="AA641" s="350"/>
      <c r="AB641" s="350"/>
      <c r="AC641" s="350"/>
      <c r="AD641" s="350"/>
      <c r="AE641" s="350"/>
      <c r="AF641" s="350"/>
      <c r="AG641" s="350"/>
      <c r="AH641" s="350"/>
      <c r="AI641" s="350"/>
      <c r="AJ641" s="350"/>
      <c r="AK641" s="350"/>
      <c r="AL641" s="350"/>
      <c r="AM641" s="350"/>
      <c r="AN641" s="350"/>
      <c r="AO641" s="350"/>
      <c r="AP641" s="350"/>
      <c r="AQ641" s="350"/>
      <c r="AR641" s="350"/>
      <c r="AS641" s="350"/>
      <c r="AT641" s="350"/>
      <c r="AU641" s="350"/>
      <c r="AV641" s="350"/>
      <c r="AW641" s="350"/>
      <c r="AX641" s="350"/>
      <c r="AY641" s="350"/>
      <c r="AZ641" s="350"/>
      <c r="BA641" s="350"/>
    </row>
    <row r="642" spans="1:53" x14ac:dyDescent="0.3">
      <c r="A642" s="350"/>
      <c r="B642" s="350"/>
      <c r="C642" s="351"/>
      <c r="D642" s="352"/>
      <c r="E642" s="431"/>
      <c r="F642" s="431"/>
      <c r="G642" s="350"/>
      <c r="H642" s="350"/>
      <c r="I642" s="350"/>
      <c r="J642" s="350"/>
      <c r="K642" s="350"/>
      <c r="L642" s="350"/>
      <c r="M642" s="350"/>
      <c r="N642" s="350"/>
      <c r="O642" s="350"/>
      <c r="P642" s="350"/>
      <c r="Q642" s="353"/>
      <c r="R642" s="354"/>
      <c r="S642" s="350"/>
      <c r="T642" s="350"/>
      <c r="U642" s="350"/>
      <c r="V642" s="350"/>
      <c r="W642" s="350"/>
      <c r="Y642" s="350"/>
      <c r="Z642" s="350"/>
      <c r="AA642" s="350"/>
      <c r="AB642" s="350"/>
      <c r="AC642" s="350"/>
      <c r="AD642" s="350"/>
      <c r="AE642" s="350"/>
      <c r="AF642" s="350"/>
      <c r="AG642" s="350"/>
      <c r="AH642" s="350"/>
      <c r="AI642" s="350"/>
      <c r="AJ642" s="350"/>
      <c r="AK642" s="350"/>
      <c r="AL642" s="350"/>
      <c r="AM642" s="350"/>
      <c r="AN642" s="350"/>
      <c r="AO642" s="350"/>
      <c r="AP642" s="350"/>
      <c r="AQ642" s="350"/>
      <c r="AR642" s="350"/>
      <c r="AS642" s="350"/>
      <c r="AT642" s="350"/>
      <c r="AU642" s="350"/>
      <c r="AV642" s="350"/>
      <c r="AW642" s="350"/>
      <c r="AX642" s="350"/>
      <c r="AY642" s="350"/>
      <c r="AZ642" s="350"/>
      <c r="BA642" s="350"/>
    </row>
    <row r="643" spans="1:53" x14ac:dyDescent="0.3">
      <c r="A643" s="350"/>
      <c r="B643" s="350"/>
      <c r="C643" s="351"/>
      <c r="D643" s="352"/>
      <c r="E643" s="431"/>
      <c r="F643" s="431"/>
      <c r="G643" s="350"/>
      <c r="H643" s="350"/>
      <c r="I643" s="350"/>
      <c r="J643" s="350"/>
      <c r="K643" s="350"/>
      <c r="L643" s="350"/>
      <c r="M643" s="350"/>
      <c r="N643" s="350"/>
      <c r="O643" s="350"/>
      <c r="P643" s="350"/>
      <c r="Q643" s="353"/>
      <c r="R643" s="354"/>
      <c r="S643" s="350"/>
      <c r="T643" s="350"/>
      <c r="U643" s="350"/>
      <c r="V643" s="350"/>
      <c r="W643" s="350"/>
      <c r="Y643" s="350"/>
      <c r="Z643" s="350"/>
      <c r="AA643" s="350"/>
      <c r="AB643" s="350"/>
      <c r="AC643" s="350"/>
      <c r="AD643" s="350"/>
      <c r="AE643" s="350"/>
      <c r="AF643" s="350"/>
      <c r="AG643" s="350"/>
      <c r="AH643" s="350"/>
      <c r="AI643" s="350"/>
      <c r="AJ643" s="350"/>
      <c r="AK643" s="350"/>
      <c r="AL643" s="350"/>
      <c r="AM643" s="350"/>
      <c r="AN643" s="350"/>
      <c r="AO643" s="350"/>
      <c r="AP643" s="350"/>
      <c r="AQ643" s="350"/>
      <c r="AR643" s="350"/>
      <c r="AS643" s="350"/>
      <c r="AT643" s="350"/>
      <c r="AU643" s="350"/>
      <c r="AV643" s="350"/>
      <c r="AW643" s="350"/>
      <c r="AX643" s="350"/>
      <c r="AY643" s="350"/>
      <c r="AZ643" s="350"/>
      <c r="BA643" s="350"/>
    </row>
    <row r="644" spans="1:53" x14ac:dyDescent="0.3">
      <c r="A644" s="350"/>
      <c r="B644" s="350"/>
      <c r="C644" s="351"/>
      <c r="D644" s="352"/>
      <c r="E644" s="431"/>
      <c r="F644" s="431"/>
      <c r="G644" s="350"/>
      <c r="H644" s="350"/>
      <c r="I644" s="350"/>
      <c r="J644" s="350"/>
      <c r="K644" s="350"/>
      <c r="L644" s="350"/>
      <c r="M644" s="350"/>
      <c r="N644" s="350"/>
      <c r="O644" s="350"/>
      <c r="P644" s="350"/>
      <c r="Q644" s="353"/>
      <c r="R644" s="354"/>
      <c r="S644" s="350"/>
      <c r="T644" s="350"/>
      <c r="U644" s="350"/>
      <c r="V644" s="350"/>
      <c r="W644" s="350"/>
      <c r="Y644" s="350"/>
      <c r="Z644" s="350"/>
      <c r="AA644" s="350"/>
      <c r="AB644" s="350"/>
      <c r="AC644" s="350"/>
      <c r="AD644" s="350"/>
      <c r="AE644" s="350"/>
      <c r="AF644" s="350"/>
      <c r="AG644" s="350"/>
      <c r="AH644" s="350"/>
      <c r="AI644" s="350"/>
      <c r="AJ644" s="350"/>
      <c r="AK644" s="350"/>
      <c r="AL644" s="350"/>
      <c r="AM644" s="350"/>
      <c r="AN644" s="350"/>
      <c r="AO644" s="350"/>
      <c r="AP644" s="350"/>
      <c r="AQ644" s="350"/>
      <c r="AR644" s="350"/>
      <c r="AS644" s="350"/>
      <c r="AT644" s="350"/>
      <c r="AU644" s="350"/>
      <c r="AV644" s="350"/>
      <c r="AW644" s="350"/>
      <c r="AX644" s="350"/>
      <c r="AY644" s="350"/>
      <c r="AZ644" s="350"/>
      <c r="BA644" s="350"/>
    </row>
    <row r="645" spans="1:53" x14ac:dyDescent="0.3">
      <c r="A645" s="350"/>
      <c r="B645" s="350"/>
      <c r="C645" s="351"/>
      <c r="D645" s="352"/>
      <c r="E645" s="431"/>
      <c r="F645" s="431"/>
      <c r="G645" s="350"/>
      <c r="H645" s="350"/>
      <c r="I645" s="350"/>
      <c r="J645" s="350"/>
      <c r="K645" s="350"/>
      <c r="L645" s="350"/>
      <c r="M645" s="350"/>
      <c r="N645" s="350"/>
      <c r="O645" s="350"/>
      <c r="P645" s="350"/>
      <c r="Q645" s="353"/>
      <c r="R645" s="354"/>
      <c r="S645" s="350"/>
      <c r="T645" s="350"/>
      <c r="U645" s="350"/>
      <c r="V645" s="350"/>
      <c r="W645" s="350"/>
      <c r="Y645" s="350"/>
      <c r="Z645" s="350"/>
      <c r="AA645" s="350"/>
      <c r="AB645" s="350"/>
      <c r="AC645" s="350"/>
      <c r="AD645" s="350"/>
      <c r="AE645" s="350"/>
      <c r="AF645" s="350"/>
      <c r="AG645" s="350"/>
      <c r="AH645" s="350"/>
      <c r="AI645" s="350"/>
      <c r="AJ645" s="350"/>
      <c r="AK645" s="350"/>
      <c r="AL645" s="350"/>
      <c r="AM645" s="350"/>
      <c r="AN645" s="350"/>
      <c r="AO645" s="350"/>
      <c r="AP645" s="350"/>
      <c r="AQ645" s="350"/>
      <c r="AR645" s="350"/>
      <c r="AS645" s="350"/>
      <c r="AT645" s="350"/>
      <c r="AU645" s="350"/>
      <c r="AV645" s="350"/>
      <c r="AW645" s="350"/>
      <c r="AX645" s="350"/>
      <c r="AY645" s="350"/>
      <c r="AZ645" s="350"/>
      <c r="BA645" s="350"/>
    </row>
    <row r="646" spans="1:53" x14ac:dyDescent="0.3">
      <c r="A646" s="350"/>
      <c r="B646" s="350"/>
      <c r="C646" s="351"/>
      <c r="D646" s="352"/>
      <c r="E646" s="431"/>
      <c r="F646" s="431"/>
      <c r="G646" s="350"/>
      <c r="H646" s="350"/>
      <c r="I646" s="350"/>
      <c r="J646" s="350"/>
      <c r="K646" s="350"/>
      <c r="L646" s="350"/>
      <c r="M646" s="350"/>
      <c r="N646" s="350"/>
      <c r="O646" s="350"/>
      <c r="P646" s="350"/>
      <c r="Q646" s="353"/>
      <c r="R646" s="354"/>
      <c r="S646" s="350"/>
      <c r="T646" s="350"/>
      <c r="U646" s="350"/>
      <c r="V646" s="350"/>
      <c r="W646" s="350"/>
      <c r="Y646" s="350"/>
      <c r="Z646" s="350"/>
      <c r="AA646" s="350"/>
      <c r="AB646" s="350"/>
      <c r="AC646" s="350"/>
      <c r="AD646" s="350"/>
      <c r="AE646" s="350"/>
      <c r="AF646" s="350"/>
      <c r="AG646" s="350"/>
      <c r="AH646" s="350"/>
      <c r="AI646" s="350"/>
      <c r="AJ646" s="350"/>
      <c r="AK646" s="350"/>
      <c r="AL646" s="350"/>
      <c r="AM646" s="350"/>
      <c r="AN646" s="350"/>
      <c r="AO646" s="350"/>
      <c r="AP646" s="350"/>
      <c r="AQ646" s="350"/>
      <c r="AR646" s="350"/>
      <c r="AS646" s="350"/>
      <c r="AT646" s="350"/>
      <c r="AU646" s="350"/>
      <c r="AV646" s="350"/>
      <c r="AW646" s="350"/>
      <c r="AX646" s="350"/>
      <c r="AY646" s="350"/>
      <c r="AZ646" s="350"/>
      <c r="BA646" s="350"/>
    </row>
    <row r="647" spans="1:53" x14ac:dyDescent="0.3">
      <c r="A647" s="350"/>
      <c r="B647" s="350"/>
      <c r="C647" s="351"/>
      <c r="D647" s="352"/>
      <c r="E647" s="431"/>
      <c r="F647" s="431"/>
      <c r="G647" s="350"/>
      <c r="H647" s="350"/>
      <c r="I647" s="350"/>
      <c r="J647" s="350"/>
      <c r="K647" s="350"/>
      <c r="L647" s="350"/>
      <c r="M647" s="350"/>
      <c r="N647" s="350"/>
      <c r="O647" s="350"/>
      <c r="P647" s="350"/>
      <c r="Q647" s="353"/>
      <c r="R647" s="354"/>
      <c r="S647" s="350"/>
      <c r="T647" s="350"/>
      <c r="U647" s="350"/>
      <c r="V647" s="350"/>
      <c r="W647" s="350"/>
      <c r="Y647" s="350"/>
      <c r="Z647" s="350"/>
      <c r="AA647" s="350"/>
      <c r="AB647" s="350"/>
      <c r="AC647" s="350"/>
      <c r="AD647" s="350"/>
      <c r="AE647" s="350"/>
      <c r="AF647" s="350"/>
      <c r="AG647" s="350"/>
      <c r="AH647" s="350"/>
      <c r="AI647" s="350"/>
      <c r="AJ647" s="350"/>
      <c r="AK647" s="350"/>
      <c r="AL647" s="350"/>
      <c r="AM647" s="350"/>
      <c r="AN647" s="350"/>
      <c r="AO647" s="350"/>
      <c r="AP647" s="350"/>
      <c r="AQ647" s="350"/>
      <c r="AR647" s="350"/>
      <c r="AS647" s="350"/>
      <c r="AT647" s="350"/>
      <c r="AU647" s="350"/>
      <c r="AV647" s="350"/>
      <c r="AW647" s="350"/>
      <c r="AX647" s="350"/>
      <c r="AY647" s="350"/>
      <c r="AZ647" s="350"/>
      <c r="BA647" s="350"/>
    </row>
    <row r="648" spans="1:53" x14ac:dyDescent="0.3">
      <c r="A648" s="350"/>
      <c r="B648" s="350"/>
      <c r="C648" s="351"/>
      <c r="D648" s="352"/>
      <c r="E648" s="431"/>
      <c r="F648" s="431"/>
      <c r="G648" s="350"/>
      <c r="H648" s="350"/>
      <c r="I648" s="350"/>
      <c r="J648" s="350"/>
      <c r="K648" s="350"/>
      <c r="L648" s="350"/>
      <c r="M648" s="350"/>
      <c r="N648" s="350"/>
      <c r="O648" s="350"/>
      <c r="P648" s="350"/>
      <c r="Q648" s="353"/>
      <c r="R648" s="354"/>
      <c r="S648" s="350"/>
      <c r="T648" s="350"/>
      <c r="U648" s="350"/>
      <c r="V648" s="350"/>
      <c r="W648" s="350"/>
      <c r="Y648" s="350"/>
      <c r="Z648" s="350"/>
      <c r="AA648" s="350"/>
      <c r="AB648" s="350"/>
      <c r="AC648" s="350"/>
      <c r="AD648" s="350"/>
      <c r="AE648" s="350"/>
      <c r="AF648" s="350"/>
      <c r="AG648" s="350"/>
      <c r="AH648" s="350"/>
      <c r="AI648" s="350"/>
      <c r="AJ648" s="350"/>
      <c r="AK648" s="350"/>
      <c r="AL648" s="350"/>
      <c r="AM648" s="350"/>
      <c r="AN648" s="350"/>
      <c r="AO648" s="350"/>
      <c r="AP648" s="350"/>
      <c r="AQ648" s="350"/>
      <c r="AR648" s="350"/>
      <c r="AS648" s="350"/>
      <c r="AT648" s="350"/>
      <c r="AU648" s="350"/>
      <c r="AV648" s="350"/>
      <c r="AW648" s="350"/>
      <c r="AX648" s="350"/>
      <c r="AY648" s="350"/>
      <c r="AZ648" s="350"/>
      <c r="BA648" s="350"/>
    </row>
    <row r="649" spans="1:53" x14ac:dyDescent="0.3">
      <c r="A649" s="350"/>
      <c r="B649" s="350"/>
      <c r="C649" s="351"/>
      <c r="D649" s="352"/>
      <c r="E649" s="431"/>
      <c r="F649" s="431"/>
      <c r="G649" s="350"/>
      <c r="H649" s="350"/>
      <c r="I649" s="350"/>
      <c r="J649" s="350"/>
      <c r="K649" s="350"/>
      <c r="L649" s="350"/>
      <c r="M649" s="350"/>
      <c r="N649" s="350"/>
      <c r="O649" s="350"/>
      <c r="P649" s="350"/>
      <c r="Q649" s="353"/>
      <c r="R649" s="354"/>
      <c r="S649" s="350"/>
      <c r="T649" s="350"/>
      <c r="U649" s="350"/>
      <c r="V649" s="350"/>
      <c r="W649" s="350"/>
      <c r="Y649" s="350"/>
      <c r="Z649" s="350"/>
      <c r="AA649" s="350"/>
      <c r="AB649" s="350"/>
      <c r="AC649" s="350"/>
      <c r="AD649" s="350"/>
      <c r="AE649" s="350"/>
      <c r="AF649" s="350"/>
      <c r="AG649" s="350"/>
      <c r="AH649" s="350"/>
      <c r="AI649" s="350"/>
      <c r="AJ649" s="350"/>
      <c r="AK649" s="350"/>
      <c r="AL649" s="350"/>
      <c r="AM649" s="350"/>
      <c r="AN649" s="350"/>
      <c r="AO649" s="350"/>
      <c r="AP649" s="350"/>
      <c r="AQ649" s="350"/>
      <c r="AR649" s="350"/>
      <c r="AS649" s="350"/>
      <c r="AT649" s="350"/>
      <c r="AU649" s="350"/>
      <c r="AV649" s="350"/>
      <c r="AW649" s="350"/>
      <c r="AX649" s="350"/>
      <c r="AY649" s="350"/>
      <c r="AZ649" s="350"/>
      <c r="BA649" s="350"/>
    </row>
    <row r="650" spans="1:53" x14ac:dyDescent="0.3">
      <c r="A650" s="350"/>
      <c r="B650" s="350"/>
      <c r="C650" s="351"/>
      <c r="D650" s="352"/>
      <c r="E650" s="431"/>
      <c r="F650" s="431"/>
      <c r="G650" s="350"/>
      <c r="H650" s="350"/>
      <c r="I650" s="350"/>
      <c r="J650" s="350"/>
      <c r="K650" s="350"/>
      <c r="L650" s="350"/>
      <c r="M650" s="350"/>
      <c r="N650" s="350"/>
      <c r="O650" s="350"/>
      <c r="P650" s="350"/>
      <c r="Q650" s="353"/>
      <c r="R650" s="354"/>
      <c r="S650" s="350"/>
      <c r="T650" s="350"/>
      <c r="U650" s="350"/>
      <c r="V650" s="350"/>
      <c r="W650" s="350"/>
      <c r="Y650" s="350"/>
      <c r="Z650" s="350"/>
      <c r="AA650" s="350"/>
      <c r="AB650" s="350"/>
      <c r="AC650" s="350"/>
      <c r="AD650" s="350"/>
      <c r="AE650" s="350"/>
      <c r="AF650" s="350"/>
      <c r="AG650" s="350"/>
      <c r="AH650" s="350"/>
      <c r="AI650" s="350"/>
      <c r="AJ650" s="350"/>
      <c r="AK650" s="350"/>
      <c r="AL650" s="350"/>
      <c r="AM650" s="350"/>
      <c r="AN650" s="350"/>
      <c r="AO650" s="350"/>
      <c r="AP650" s="350"/>
      <c r="AQ650" s="350"/>
      <c r="AR650" s="350"/>
      <c r="AS650" s="350"/>
      <c r="AT650" s="350"/>
      <c r="AU650" s="350"/>
      <c r="AV650" s="350"/>
      <c r="AW650" s="350"/>
      <c r="AX650" s="350"/>
      <c r="AY650" s="350"/>
      <c r="AZ650" s="350"/>
      <c r="BA650" s="350"/>
    </row>
    <row r="651" spans="1:53" x14ac:dyDescent="0.3">
      <c r="A651" s="350"/>
      <c r="B651" s="350"/>
      <c r="C651" s="351"/>
      <c r="D651" s="352"/>
      <c r="E651" s="431"/>
      <c r="F651" s="431"/>
      <c r="G651" s="350"/>
      <c r="H651" s="350"/>
      <c r="I651" s="350"/>
      <c r="J651" s="350"/>
      <c r="K651" s="350"/>
      <c r="L651" s="350"/>
      <c r="M651" s="350"/>
      <c r="N651" s="350"/>
      <c r="O651" s="350"/>
      <c r="P651" s="350"/>
      <c r="Q651" s="353"/>
      <c r="R651" s="354"/>
      <c r="S651" s="350"/>
      <c r="T651" s="350"/>
      <c r="U651" s="350"/>
      <c r="V651" s="350"/>
      <c r="W651" s="350"/>
      <c r="Y651" s="350"/>
      <c r="Z651" s="350"/>
      <c r="AA651" s="350"/>
      <c r="AB651" s="350"/>
      <c r="AC651" s="350"/>
      <c r="AD651" s="350"/>
      <c r="AE651" s="350"/>
      <c r="AF651" s="350"/>
      <c r="AG651" s="350"/>
      <c r="AH651" s="350"/>
      <c r="AI651" s="350"/>
      <c r="AJ651" s="350"/>
      <c r="AK651" s="350"/>
      <c r="AL651" s="350"/>
      <c r="AM651" s="350"/>
      <c r="AN651" s="350"/>
      <c r="AO651" s="350"/>
      <c r="AP651" s="350"/>
      <c r="AQ651" s="350"/>
      <c r="AR651" s="350"/>
      <c r="AS651" s="350"/>
      <c r="AT651" s="350"/>
      <c r="AU651" s="350"/>
      <c r="AV651" s="350"/>
      <c r="AW651" s="350"/>
      <c r="AX651" s="350"/>
      <c r="AY651" s="350"/>
      <c r="AZ651" s="350"/>
      <c r="BA651" s="350"/>
    </row>
    <row r="652" spans="1:53" x14ac:dyDescent="0.3">
      <c r="A652" s="350"/>
      <c r="B652" s="350"/>
      <c r="C652" s="351"/>
      <c r="D652" s="352"/>
      <c r="E652" s="431"/>
      <c r="F652" s="431"/>
      <c r="G652" s="350"/>
      <c r="H652" s="350"/>
      <c r="I652" s="350"/>
      <c r="J652" s="350"/>
      <c r="K652" s="350"/>
      <c r="L652" s="350"/>
      <c r="M652" s="350"/>
      <c r="N652" s="350"/>
      <c r="O652" s="350"/>
      <c r="P652" s="350"/>
      <c r="Q652" s="353"/>
      <c r="R652" s="354"/>
      <c r="S652" s="350"/>
      <c r="T652" s="350"/>
      <c r="U652" s="350"/>
      <c r="V652" s="350"/>
      <c r="W652" s="350"/>
      <c r="Y652" s="350"/>
      <c r="Z652" s="350"/>
      <c r="AA652" s="350"/>
      <c r="AB652" s="350"/>
      <c r="AC652" s="350"/>
      <c r="AD652" s="350"/>
      <c r="AE652" s="350"/>
      <c r="AF652" s="350"/>
      <c r="AG652" s="350"/>
      <c r="AH652" s="350"/>
      <c r="AI652" s="350"/>
      <c r="AJ652" s="350"/>
      <c r="AK652" s="350"/>
      <c r="AL652" s="350"/>
      <c r="AM652" s="350"/>
      <c r="AN652" s="350"/>
      <c r="AO652" s="350"/>
      <c r="AP652" s="350"/>
      <c r="AQ652" s="350"/>
      <c r="AR652" s="350"/>
      <c r="AS652" s="350"/>
      <c r="AT652" s="350"/>
      <c r="AU652" s="350"/>
      <c r="AV652" s="350"/>
      <c r="AW652" s="350"/>
      <c r="AX652" s="350"/>
      <c r="AY652" s="350"/>
      <c r="AZ652" s="350"/>
      <c r="BA652" s="350"/>
    </row>
    <row r="653" spans="1:53" x14ac:dyDescent="0.3">
      <c r="A653" s="350"/>
      <c r="B653" s="350"/>
      <c r="C653" s="351"/>
      <c r="D653" s="352"/>
      <c r="E653" s="431"/>
      <c r="F653" s="431"/>
      <c r="G653" s="350"/>
      <c r="H653" s="350"/>
      <c r="I653" s="350"/>
      <c r="J653" s="350"/>
      <c r="K653" s="350"/>
      <c r="L653" s="350"/>
      <c r="M653" s="350"/>
      <c r="N653" s="350"/>
      <c r="O653" s="350"/>
      <c r="P653" s="350"/>
      <c r="Q653" s="353"/>
      <c r="R653" s="354"/>
      <c r="S653" s="350"/>
      <c r="T653" s="350"/>
      <c r="U653" s="350"/>
      <c r="V653" s="350"/>
      <c r="W653" s="350"/>
      <c r="Y653" s="350"/>
      <c r="Z653" s="350"/>
      <c r="AA653" s="350"/>
      <c r="AB653" s="350"/>
      <c r="AC653" s="350"/>
      <c r="AD653" s="350"/>
      <c r="AE653" s="350"/>
      <c r="AF653" s="350"/>
      <c r="AG653" s="350"/>
      <c r="AH653" s="350"/>
      <c r="AI653" s="350"/>
      <c r="AJ653" s="350"/>
      <c r="AK653" s="350"/>
      <c r="AL653" s="350"/>
      <c r="AM653" s="350"/>
      <c r="AN653" s="350"/>
      <c r="AO653" s="350"/>
      <c r="AP653" s="350"/>
      <c r="AQ653" s="350"/>
      <c r="AR653" s="350"/>
      <c r="AS653" s="350"/>
      <c r="AT653" s="350"/>
      <c r="AU653" s="350"/>
      <c r="AV653" s="350"/>
      <c r="AW653" s="350"/>
      <c r="AX653" s="350"/>
      <c r="AY653" s="350"/>
      <c r="AZ653" s="350"/>
      <c r="BA653" s="350"/>
    </row>
    <row r="654" spans="1:53" x14ac:dyDescent="0.3">
      <c r="A654" s="350"/>
      <c r="B654" s="350"/>
      <c r="C654" s="351"/>
      <c r="D654" s="352"/>
      <c r="E654" s="431"/>
      <c r="F654" s="431"/>
      <c r="G654" s="350"/>
      <c r="H654" s="350"/>
      <c r="I654" s="350"/>
      <c r="J654" s="350"/>
      <c r="K654" s="350"/>
      <c r="L654" s="350"/>
      <c r="M654" s="350"/>
      <c r="N654" s="350"/>
      <c r="O654" s="350"/>
      <c r="P654" s="350"/>
      <c r="Q654" s="353"/>
      <c r="R654" s="354"/>
      <c r="S654" s="350"/>
      <c r="T654" s="350"/>
      <c r="U654" s="350"/>
      <c r="V654" s="350"/>
      <c r="W654" s="350"/>
      <c r="Y654" s="350"/>
      <c r="Z654" s="350"/>
      <c r="AA654" s="350"/>
      <c r="AB654" s="350"/>
      <c r="AC654" s="350"/>
      <c r="AD654" s="350"/>
      <c r="AE654" s="350"/>
      <c r="AF654" s="350"/>
      <c r="AG654" s="350"/>
      <c r="AH654" s="350"/>
      <c r="AI654" s="350"/>
      <c r="AJ654" s="350"/>
      <c r="AK654" s="350"/>
      <c r="AL654" s="350"/>
      <c r="AM654" s="350"/>
      <c r="AN654" s="350"/>
      <c r="AO654" s="350"/>
      <c r="AP654" s="350"/>
      <c r="AQ654" s="350"/>
      <c r="AR654" s="350"/>
      <c r="AS654" s="350"/>
      <c r="AT654" s="350"/>
      <c r="AU654" s="350"/>
      <c r="AV654" s="350"/>
      <c r="AW654" s="350"/>
      <c r="AX654" s="350"/>
      <c r="AY654" s="350"/>
      <c r="AZ654" s="350"/>
      <c r="BA654" s="350"/>
    </row>
    <row r="655" spans="1:53" x14ac:dyDescent="0.3">
      <c r="A655" s="350"/>
      <c r="B655" s="350"/>
      <c r="C655" s="351"/>
      <c r="D655" s="352"/>
      <c r="E655" s="431"/>
      <c r="F655" s="431"/>
      <c r="G655" s="350"/>
      <c r="H655" s="350"/>
      <c r="I655" s="350"/>
      <c r="J655" s="350"/>
      <c r="K655" s="350"/>
      <c r="L655" s="350"/>
      <c r="M655" s="350"/>
      <c r="N655" s="350"/>
      <c r="O655" s="350"/>
      <c r="P655" s="350"/>
      <c r="Q655" s="353"/>
      <c r="R655" s="354"/>
      <c r="S655" s="350"/>
      <c r="T655" s="350"/>
      <c r="U655" s="350"/>
      <c r="V655" s="350"/>
      <c r="W655" s="350"/>
      <c r="Y655" s="350"/>
      <c r="Z655" s="350"/>
      <c r="AA655" s="350"/>
      <c r="AB655" s="350"/>
      <c r="AC655" s="350"/>
      <c r="AD655" s="350"/>
      <c r="AE655" s="350"/>
      <c r="AF655" s="350"/>
      <c r="AG655" s="350"/>
      <c r="AH655" s="350"/>
      <c r="AI655" s="350"/>
      <c r="AJ655" s="350"/>
      <c r="AK655" s="350"/>
      <c r="AL655" s="350"/>
      <c r="AM655" s="350"/>
      <c r="AN655" s="350"/>
      <c r="AO655" s="350"/>
      <c r="AP655" s="350"/>
      <c r="AQ655" s="350"/>
      <c r="AR655" s="350"/>
      <c r="AS655" s="350"/>
      <c r="AT655" s="350"/>
      <c r="AU655" s="350"/>
      <c r="AV655" s="350"/>
      <c r="AW655" s="350"/>
      <c r="AX655" s="350"/>
      <c r="AY655" s="350"/>
      <c r="AZ655" s="350"/>
      <c r="BA655" s="350"/>
    </row>
    <row r="656" spans="1:53" x14ac:dyDescent="0.3">
      <c r="A656" s="350"/>
      <c r="B656" s="350"/>
      <c r="C656" s="351"/>
      <c r="D656" s="352"/>
      <c r="E656" s="431"/>
      <c r="F656" s="431"/>
      <c r="G656" s="350"/>
      <c r="H656" s="350"/>
      <c r="I656" s="350"/>
      <c r="J656" s="350"/>
      <c r="K656" s="350"/>
      <c r="L656" s="350"/>
      <c r="M656" s="350"/>
      <c r="N656" s="350"/>
      <c r="O656" s="350"/>
      <c r="P656" s="350"/>
      <c r="Q656" s="353"/>
      <c r="R656" s="354"/>
      <c r="S656" s="350"/>
      <c r="T656" s="350"/>
      <c r="U656" s="350"/>
      <c r="V656" s="350"/>
      <c r="W656" s="350"/>
      <c r="Y656" s="350"/>
      <c r="Z656" s="350"/>
      <c r="AA656" s="350"/>
      <c r="AB656" s="350"/>
      <c r="AC656" s="350"/>
      <c r="AD656" s="350"/>
      <c r="AE656" s="350"/>
      <c r="AF656" s="350"/>
      <c r="AG656" s="350"/>
      <c r="AH656" s="350"/>
      <c r="AI656" s="350"/>
      <c r="AJ656" s="350"/>
      <c r="AK656" s="350"/>
      <c r="AL656" s="350"/>
      <c r="AM656" s="350"/>
      <c r="AN656" s="350"/>
      <c r="AO656" s="350"/>
      <c r="AP656" s="350"/>
      <c r="AQ656" s="350"/>
      <c r="AR656" s="350"/>
      <c r="AS656" s="350"/>
      <c r="AT656" s="350"/>
      <c r="AU656" s="350"/>
      <c r="AV656" s="350"/>
      <c r="AW656" s="350"/>
      <c r="AX656" s="350"/>
      <c r="AY656" s="350"/>
      <c r="AZ656" s="350"/>
      <c r="BA656" s="350"/>
    </row>
    <row r="657" spans="1:53" x14ac:dyDescent="0.3">
      <c r="A657" s="350"/>
      <c r="B657" s="350"/>
      <c r="C657" s="351"/>
      <c r="D657" s="352"/>
      <c r="E657" s="431"/>
      <c r="F657" s="431"/>
      <c r="G657" s="350"/>
      <c r="H657" s="350"/>
      <c r="I657" s="350"/>
      <c r="J657" s="350"/>
      <c r="K657" s="350"/>
      <c r="L657" s="350"/>
      <c r="M657" s="350"/>
      <c r="N657" s="350"/>
      <c r="O657" s="350"/>
      <c r="P657" s="350"/>
      <c r="Q657" s="353"/>
      <c r="R657" s="354"/>
      <c r="S657" s="350"/>
      <c r="T657" s="350"/>
      <c r="U657" s="350"/>
      <c r="V657" s="350"/>
      <c r="W657" s="350"/>
      <c r="Y657" s="350"/>
      <c r="Z657" s="350"/>
      <c r="AA657" s="350"/>
      <c r="AB657" s="350"/>
      <c r="AC657" s="350"/>
      <c r="AD657" s="350"/>
      <c r="AE657" s="350"/>
      <c r="AF657" s="350"/>
      <c r="AG657" s="350"/>
      <c r="AH657" s="350"/>
      <c r="AI657" s="350"/>
      <c r="AJ657" s="350"/>
      <c r="AK657" s="350"/>
      <c r="AL657" s="350"/>
      <c r="AM657" s="350"/>
      <c r="AN657" s="350"/>
      <c r="AO657" s="350"/>
      <c r="AP657" s="350"/>
      <c r="AQ657" s="350"/>
      <c r="AR657" s="350"/>
      <c r="AS657" s="350"/>
      <c r="AT657" s="350"/>
      <c r="AU657" s="350"/>
      <c r="AV657" s="350"/>
      <c r="AW657" s="350"/>
      <c r="AX657" s="350"/>
      <c r="AY657" s="350"/>
      <c r="AZ657" s="350"/>
      <c r="BA657" s="350"/>
    </row>
    <row r="658" spans="1:53" x14ac:dyDescent="0.3">
      <c r="A658" s="350"/>
      <c r="B658" s="350"/>
      <c r="C658" s="351"/>
      <c r="D658" s="352"/>
      <c r="E658" s="431"/>
      <c r="F658" s="431"/>
      <c r="G658" s="350"/>
      <c r="H658" s="350"/>
      <c r="I658" s="350"/>
      <c r="J658" s="350"/>
      <c r="K658" s="350"/>
      <c r="L658" s="350"/>
      <c r="M658" s="350"/>
      <c r="N658" s="350"/>
      <c r="O658" s="350"/>
      <c r="P658" s="350"/>
      <c r="Q658" s="353"/>
      <c r="R658" s="354"/>
      <c r="S658" s="350"/>
      <c r="T658" s="350"/>
      <c r="U658" s="350"/>
      <c r="V658" s="350"/>
      <c r="W658" s="350"/>
      <c r="Y658" s="350"/>
      <c r="Z658" s="350"/>
      <c r="AA658" s="350"/>
      <c r="AB658" s="350"/>
      <c r="AC658" s="350"/>
      <c r="AD658" s="350"/>
      <c r="AE658" s="350"/>
      <c r="AF658" s="350"/>
      <c r="AG658" s="350"/>
      <c r="AH658" s="350"/>
      <c r="AI658" s="350"/>
      <c r="AJ658" s="350"/>
      <c r="AK658" s="350"/>
      <c r="AL658" s="350"/>
      <c r="AM658" s="350"/>
      <c r="AN658" s="350"/>
      <c r="AO658" s="350"/>
      <c r="AP658" s="350"/>
      <c r="AQ658" s="350"/>
      <c r="AR658" s="350"/>
      <c r="AS658" s="350"/>
      <c r="AT658" s="350"/>
      <c r="AU658" s="350"/>
      <c r="AV658" s="350"/>
      <c r="AW658" s="350"/>
      <c r="AX658" s="350"/>
      <c r="AY658" s="350"/>
      <c r="AZ658" s="350"/>
      <c r="BA658" s="350"/>
    </row>
    <row r="659" spans="1:53" x14ac:dyDescent="0.3">
      <c r="A659" s="350"/>
      <c r="B659" s="350"/>
      <c r="C659" s="351"/>
      <c r="D659" s="352"/>
      <c r="E659" s="431"/>
      <c r="F659" s="431"/>
      <c r="G659" s="350"/>
      <c r="H659" s="350"/>
      <c r="I659" s="350"/>
      <c r="J659" s="350"/>
      <c r="K659" s="350"/>
      <c r="L659" s="350"/>
      <c r="M659" s="350"/>
      <c r="N659" s="350"/>
      <c r="O659" s="350"/>
      <c r="P659" s="350"/>
      <c r="Q659" s="353"/>
      <c r="R659" s="354"/>
      <c r="S659" s="350"/>
      <c r="T659" s="350"/>
      <c r="U659" s="350"/>
      <c r="V659" s="350"/>
      <c r="W659" s="350"/>
      <c r="Y659" s="350"/>
      <c r="Z659" s="350"/>
      <c r="AA659" s="350"/>
      <c r="AB659" s="350"/>
      <c r="AC659" s="350"/>
      <c r="AD659" s="350"/>
      <c r="AE659" s="350"/>
      <c r="AF659" s="350"/>
      <c r="AG659" s="350"/>
      <c r="AH659" s="350"/>
      <c r="AI659" s="350"/>
      <c r="AJ659" s="350"/>
      <c r="AK659" s="350"/>
      <c r="AL659" s="350"/>
      <c r="AM659" s="350"/>
      <c r="AN659" s="350"/>
      <c r="AO659" s="350"/>
      <c r="AP659" s="350"/>
      <c r="AQ659" s="350"/>
      <c r="AR659" s="350"/>
      <c r="AS659" s="350"/>
      <c r="AT659" s="350"/>
      <c r="AU659" s="350"/>
      <c r="AV659" s="350"/>
      <c r="AW659" s="350"/>
      <c r="AX659" s="350"/>
      <c r="AY659" s="350"/>
      <c r="AZ659" s="350"/>
      <c r="BA659" s="350"/>
    </row>
    <row r="660" spans="1:53" x14ac:dyDescent="0.3">
      <c r="A660" s="350"/>
      <c r="B660" s="350"/>
      <c r="C660" s="351"/>
      <c r="D660" s="352"/>
      <c r="E660" s="431"/>
      <c r="F660" s="431"/>
      <c r="G660" s="350"/>
      <c r="H660" s="350"/>
      <c r="I660" s="350"/>
      <c r="J660" s="350"/>
      <c r="K660" s="350"/>
      <c r="L660" s="350"/>
      <c r="M660" s="350"/>
      <c r="N660" s="350"/>
      <c r="O660" s="350"/>
      <c r="P660" s="350"/>
      <c r="Q660" s="353"/>
      <c r="R660" s="354"/>
      <c r="S660" s="350"/>
      <c r="T660" s="350"/>
      <c r="U660" s="350"/>
      <c r="V660" s="350"/>
      <c r="W660" s="350"/>
      <c r="Y660" s="350"/>
      <c r="Z660" s="350"/>
      <c r="AA660" s="350"/>
      <c r="AB660" s="350"/>
      <c r="AC660" s="350"/>
      <c r="AD660" s="350"/>
      <c r="AE660" s="350"/>
      <c r="AF660" s="350"/>
      <c r="AG660" s="350"/>
      <c r="AH660" s="350"/>
      <c r="AI660" s="350"/>
      <c r="AJ660" s="350"/>
      <c r="AK660" s="350"/>
      <c r="AL660" s="350"/>
      <c r="AM660" s="350"/>
      <c r="AN660" s="350"/>
      <c r="AO660" s="350"/>
      <c r="AP660" s="350"/>
      <c r="AQ660" s="350"/>
      <c r="AR660" s="350"/>
      <c r="AS660" s="350"/>
      <c r="AT660" s="350"/>
      <c r="AU660" s="350"/>
      <c r="AV660" s="350"/>
      <c r="AW660" s="350"/>
      <c r="AX660" s="350"/>
      <c r="AY660" s="350"/>
      <c r="AZ660" s="350"/>
      <c r="BA660" s="350"/>
    </row>
    <row r="661" spans="1:53" x14ac:dyDescent="0.3">
      <c r="A661" s="350"/>
      <c r="B661" s="350"/>
      <c r="C661" s="351"/>
      <c r="D661" s="352"/>
      <c r="E661" s="431"/>
      <c r="F661" s="431"/>
      <c r="G661" s="350"/>
      <c r="H661" s="350"/>
      <c r="I661" s="350"/>
      <c r="J661" s="350"/>
      <c r="K661" s="350"/>
      <c r="L661" s="350"/>
      <c r="M661" s="350"/>
      <c r="N661" s="350"/>
      <c r="O661" s="350"/>
      <c r="P661" s="350"/>
      <c r="Q661" s="353"/>
      <c r="R661" s="354"/>
      <c r="S661" s="350"/>
      <c r="T661" s="350"/>
      <c r="U661" s="350"/>
      <c r="V661" s="350"/>
      <c r="W661" s="350"/>
      <c r="Y661" s="350"/>
      <c r="Z661" s="350"/>
      <c r="AA661" s="350"/>
      <c r="AB661" s="350"/>
      <c r="AC661" s="350"/>
      <c r="AD661" s="350"/>
      <c r="AE661" s="350"/>
      <c r="AF661" s="350"/>
      <c r="AG661" s="350"/>
      <c r="AH661" s="350"/>
      <c r="AI661" s="350"/>
      <c r="AJ661" s="350"/>
      <c r="AK661" s="350"/>
      <c r="AL661" s="350"/>
      <c r="AM661" s="350"/>
      <c r="AN661" s="350"/>
      <c r="AO661" s="350"/>
      <c r="AP661" s="350"/>
      <c r="AQ661" s="350"/>
      <c r="AR661" s="350"/>
      <c r="AS661" s="350"/>
      <c r="AT661" s="350"/>
      <c r="AU661" s="350"/>
      <c r="AV661" s="350"/>
      <c r="AW661" s="350"/>
      <c r="AX661" s="350"/>
      <c r="AY661" s="350"/>
      <c r="AZ661" s="350"/>
      <c r="BA661" s="350"/>
    </row>
    <row r="662" spans="1:53" x14ac:dyDescent="0.3">
      <c r="A662" s="350"/>
      <c r="B662" s="350"/>
      <c r="C662" s="351"/>
      <c r="D662" s="352"/>
      <c r="E662" s="431"/>
      <c r="F662" s="431"/>
      <c r="G662" s="350"/>
      <c r="H662" s="350"/>
      <c r="I662" s="350"/>
      <c r="J662" s="350"/>
      <c r="K662" s="350"/>
      <c r="L662" s="350"/>
      <c r="M662" s="350"/>
      <c r="N662" s="350"/>
      <c r="O662" s="350"/>
      <c r="P662" s="350"/>
      <c r="Q662" s="353"/>
      <c r="R662" s="354"/>
      <c r="S662" s="350"/>
      <c r="T662" s="350"/>
      <c r="U662" s="350"/>
      <c r="V662" s="350"/>
      <c r="W662" s="350"/>
      <c r="Y662" s="350"/>
      <c r="Z662" s="350"/>
      <c r="AA662" s="350"/>
      <c r="AB662" s="350"/>
      <c r="AC662" s="350"/>
      <c r="AD662" s="350"/>
      <c r="AE662" s="350"/>
      <c r="AF662" s="350"/>
      <c r="AG662" s="350"/>
      <c r="AH662" s="350"/>
      <c r="AI662" s="350"/>
      <c r="AJ662" s="350"/>
      <c r="AK662" s="350"/>
      <c r="AL662" s="350"/>
      <c r="AM662" s="350"/>
      <c r="AN662" s="350"/>
      <c r="AO662" s="350"/>
      <c r="AP662" s="350"/>
      <c r="AQ662" s="350"/>
      <c r="AR662" s="350"/>
      <c r="AS662" s="350"/>
      <c r="AT662" s="350"/>
      <c r="AU662" s="350"/>
      <c r="AV662" s="350"/>
      <c r="AW662" s="350"/>
      <c r="AX662" s="350"/>
      <c r="AY662" s="350"/>
      <c r="AZ662" s="350"/>
      <c r="BA662" s="350"/>
    </row>
    <row r="663" spans="1:53" x14ac:dyDescent="0.3">
      <c r="A663" s="350"/>
      <c r="B663" s="350"/>
      <c r="C663" s="351"/>
      <c r="D663" s="352"/>
      <c r="E663" s="431"/>
      <c r="F663" s="431"/>
      <c r="G663" s="350"/>
      <c r="H663" s="350"/>
      <c r="I663" s="350"/>
      <c r="J663" s="350"/>
      <c r="K663" s="350"/>
      <c r="L663" s="350"/>
      <c r="M663" s="350"/>
      <c r="N663" s="350"/>
      <c r="O663" s="350"/>
      <c r="P663" s="350"/>
      <c r="Q663" s="353"/>
      <c r="R663" s="354"/>
      <c r="S663" s="350"/>
      <c r="T663" s="350"/>
      <c r="U663" s="350"/>
      <c r="V663" s="350"/>
      <c r="W663" s="350"/>
      <c r="Y663" s="350"/>
      <c r="Z663" s="350"/>
      <c r="AA663" s="350"/>
      <c r="AB663" s="350"/>
      <c r="AC663" s="350"/>
      <c r="AD663" s="350"/>
      <c r="AE663" s="350"/>
      <c r="AF663" s="350"/>
      <c r="AG663" s="350"/>
      <c r="AH663" s="350"/>
      <c r="AI663" s="350"/>
      <c r="AJ663" s="350"/>
      <c r="AK663" s="350"/>
      <c r="AL663" s="350"/>
      <c r="AM663" s="350"/>
      <c r="AN663" s="350"/>
      <c r="AO663" s="350"/>
      <c r="AP663" s="350"/>
      <c r="AQ663" s="350"/>
      <c r="AR663" s="350"/>
      <c r="AS663" s="350"/>
      <c r="AT663" s="350"/>
      <c r="AU663" s="350"/>
      <c r="AV663" s="350"/>
      <c r="AW663" s="350"/>
      <c r="AX663" s="350"/>
      <c r="AY663" s="350"/>
      <c r="AZ663" s="350"/>
      <c r="BA663" s="350"/>
    </row>
    <row r="664" spans="1:53" x14ac:dyDescent="0.3">
      <c r="A664" s="350"/>
      <c r="B664" s="350"/>
      <c r="C664" s="351"/>
      <c r="D664" s="352"/>
      <c r="E664" s="431"/>
      <c r="F664" s="431"/>
      <c r="G664" s="350"/>
      <c r="H664" s="350"/>
      <c r="I664" s="350"/>
      <c r="J664" s="350"/>
      <c r="K664" s="350"/>
      <c r="L664" s="350"/>
      <c r="M664" s="350"/>
      <c r="N664" s="350"/>
      <c r="O664" s="350"/>
      <c r="P664" s="350"/>
      <c r="Q664" s="353"/>
      <c r="R664" s="354"/>
      <c r="S664" s="350"/>
      <c r="T664" s="350"/>
      <c r="U664" s="350"/>
      <c r="V664" s="350"/>
      <c r="W664" s="350"/>
      <c r="Y664" s="350"/>
      <c r="Z664" s="350"/>
      <c r="AA664" s="350"/>
      <c r="AB664" s="350"/>
      <c r="AC664" s="350"/>
      <c r="AD664" s="350"/>
      <c r="AE664" s="350"/>
      <c r="AF664" s="350"/>
      <c r="AG664" s="350"/>
      <c r="AH664" s="350"/>
      <c r="AI664" s="350"/>
      <c r="AJ664" s="350"/>
      <c r="AK664" s="350"/>
      <c r="AL664" s="350"/>
      <c r="AM664" s="350"/>
      <c r="AN664" s="350"/>
      <c r="AO664" s="350"/>
      <c r="AP664" s="350"/>
      <c r="AQ664" s="350"/>
      <c r="AR664" s="350"/>
      <c r="AS664" s="350"/>
      <c r="AT664" s="350"/>
      <c r="AU664" s="350"/>
      <c r="AV664" s="350"/>
      <c r="AW664" s="350"/>
      <c r="AX664" s="350"/>
      <c r="AY664" s="350"/>
      <c r="AZ664" s="350"/>
      <c r="BA664" s="350"/>
    </row>
    <row r="665" spans="1:53" x14ac:dyDescent="0.3">
      <c r="A665" s="350"/>
      <c r="B665" s="350"/>
      <c r="C665" s="351"/>
      <c r="D665" s="352"/>
      <c r="E665" s="431"/>
      <c r="F665" s="431"/>
      <c r="G665" s="350"/>
      <c r="H665" s="350"/>
      <c r="I665" s="350"/>
      <c r="J665" s="350"/>
      <c r="K665" s="350"/>
      <c r="L665" s="350"/>
      <c r="M665" s="350"/>
      <c r="N665" s="350"/>
      <c r="O665" s="350"/>
      <c r="P665" s="350"/>
      <c r="Q665" s="353"/>
      <c r="R665" s="354"/>
      <c r="S665" s="350"/>
      <c r="T665" s="350"/>
      <c r="U665" s="350"/>
      <c r="V665" s="350"/>
      <c r="W665" s="350"/>
      <c r="Y665" s="350"/>
      <c r="Z665" s="350"/>
      <c r="AA665" s="350"/>
      <c r="AB665" s="350"/>
      <c r="AC665" s="350"/>
      <c r="AD665" s="350"/>
      <c r="AE665" s="350"/>
      <c r="AF665" s="350"/>
      <c r="AG665" s="350"/>
      <c r="AH665" s="350"/>
      <c r="AI665" s="350"/>
      <c r="AJ665" s="350"/>
      <c r="AK665" s="350"/>
      <c r="AL665" s="350"/>
      <c r="AM665" s="350"/>
      <c r="AN665" s="350"/>
      <c r="AO665" s="350"/>
      <c r="AP665" s="350"/>
      <c r="AQ665" s="350"/>
      <c r="AR665" s="350"/>
      <c r="AS665" s="350"/>
      <c r="AT665" s="350"/>
      <c r="AU665" s="350"/>
      <c r="AV665" s="350"/>
      <c r="AW665" s="350"/>
      <c r="AX665" s="350"/>
      <c r="AY665" s="350"/>
      <c r="AZ665" s="350"/>
      <c r="BA665" s="350"/>
    </row>
    <row r="666" spans="1:53" x14ac:dyDescent="0.3">
      <c r="A666" s="350"/>
      <c r="B666" s="350"/>
      <c r="C666" s="351"/>
      <c r="D666" s="352"/>
      <c r="E666" s="431"/>
      <c r="F666" s="431"/>
      <c r="G666" s="350"/>
      <c r="H666" s="350"/>
      <c r="I666" s="350"/>
      <c r="J666" s="350"/>
      <c r="K666" s="350"/>
      <c r="L666" s="350"/>
      <c r="M666" s="350"/>
      <c r="N666" s="350"/>
      <c r="O666" s="350"/>
      <c r="P666" s="350"/>
      <c r="Q666" s="353"/>
      <c r="R666" s="354"/>
      <c r="S666" s="350"/>
      <c r="T666" s="350"/>
      <c r="U666" s="350"/>
      <c r="V666" s="350"/>
      <c r="W666" s="350"/>
      <c r="Y666" s="350"/>
      <c r="Z666" s="350"/>
      <c r="AA666" s="350"/>
      <c r="AB666" s="350"/>
      <c r="AC666" s="350"/>
      <c r="AD666" s="350"/>
      <c r="AE666" s="350"/>
      <c r="AF666" s="350"/>
      <c r="AG666" s="350"/>
      <c r="AH666" s="350"/>
      <c r="AI666" s="350"/>
      <c r="AJ666" s="350"/>
      <c r="AK666" s="350"/>
      <c r="AL666" s="350"/>
      <c r="AM666" s="350"/>
      <c r="AN666" s="350"/>
      <c r="AO666" s="350"/>
      <c r="AP666" s="350"/>
      <c r="AQ666" s="350"/>
      <c r="AR666" s="350"/>
      <c r="AS666" s="350"/>
      <c r="AT666" s="350"/>
      <c r="AU666" s="350"/>
      <c r="AV666" s="350"/>
      <c r="AW666" s="350"/>
      <c r="AX666" s="350"/>
      <c r="AY666" s="350"/>
      <c r="AZ666" s="350"/>
      <c r="BA666" s="350"/>
    </row>
    <row r="667" spans="1:53" x14ac:dyDescent="0.3">
      <c r="A667" s="350"/>
      <c r="B667" s="350"/>
      <c r="C667" s="351"/>
      <c r="D667" s="352"/>
      <c r="E667" s="431"/>
      <c r="F667" s="431"/>
      <c r="G667" s="350"/>
      <c r="H667" s="350"/>
      <c r="I667" s="350"/>
      <c r="J667" s="350"/>
      <c r="K667" s="350"/>
      <c r="L667" s="350"/>
      <c r="M667" s="350"/>
      <c r="N667" s="350"/>
      <c r="O667" s="350"/>
      <c r="P667" s="350"/>
      <c r="Q667" s="353"/>
      <c r="R667" s="354"/>
      <c r="S667" s="350"/>
      <c r="T667" s="350"/>
      <c r="U667" s="350"/>
      <c r="V667" s="350"/>
      <c r="W667" s="350"/>
      <c r="Y667" s="350"/>
      <c r="Z667" s="350"/>
      <c r="AA667" s="350"/>
      <c r="AB667" s="350"/>
      <c r="AC667" s="350"/>
      <c r="AD667" s="350"/>
      <c r="AE667" s="350"/>
      <c r="AF667" s="350"/>
      <c r="AG667" s="350"/>
      <c r="AH667" s="350"/>
      <c r="AI667" s="350"/>
      <c r="AJ667" s="350"/>
      <c r="AK667" s="350"/>
      <c r="AL667" s="350"/>
      <c r="AM667" s="350"/>
      <c r="AN667" s="350"/>
      <c r="AO667" s="350"/>
      <c r="AP667" s="350"/>
      <c r="AQ667" s="350"/>
      <c r="AR667" s="350"/>
      <c r="AS667" s="350"/>
      <c r="AT667" s="350"/>
      <c r="AU667" s="350"/>
      <c r="AV667" s="350"/>
      <c r="AW667" s="350"/>
      <c r="AX667" s="350"/>
      <c r="AY667" s="350"/>
      <c r="AZ667" s="350"/>
      <c r="BA667" s="350"/>
    </row>
    <row r="668" spans="1:53" x14ac:dyDescent="0.3">
      <c r="A668" s="350"/>
      <c r="B668" s="350"/>
      <c r="C668" s="351"/>
      <c r="D668" s="352"/>
      <c r="E668" s="431"/>
      <c r="F668" s="431"/>
      <c r="G668" s="350"/>
      <c r="H668" s="350"/>
      <c r="I668" s="350"/>
      <c r="J668" s="350"/>
      <c r="K668" s="350"/>
      <c r="L668" s="350"/>
      <c r="M668" s="350"/>
      <c r="N668" s="350"/>
      <c r="O668" s="350"/>
      <c r="P668" s="350"/>
      <c r="Q668" s="353"/>
      <c r="R668" s="354"/>
      <c r="S668" s="350"/>
      <c r="T668" s="350"/>
      <c r="U668" s="350"/>
      <c r="V668" s="350"/>
      <c r="W668" s="350"/>
      <c r="Y668" s="350"/>
      <c r="Z668" s="350"/>
      <c r="AA668" s="350"/>
      <c r="AB668" s="350"/>
      <c r="AC668" s="350"/>
      <c r="AD668" s="350"/>
      <c r="AE668" s="350"/>
      <c r="AF668" s="350"/>
      <c r="AG668" s="350"/>
      <c r="AH668" s="350"/>
      <c r="AI668" s="350"/>
      <c r="AJ668" s="350"/>
      <c r="AK668" s="350"/>
      <c r="AL668" s="350"/>
      <c r="AM668" s="350"/>
      <c r="AN668" s="350"/>
      <c r="AO668" s="350"/>
      <c r="AP668" s="350"/>
      <c r="AQ668" s="350"/>
      <c r="AR668" s="350"/>
      <c r="AS668" s="350"/>
      <c r="AT668" s="350"/>
      <c r="AU668" s="350"/>
      <c r="AV668" s="350"/>
      <c r="AW668" s="350"/>
      <c r="AX668" s="350"/>
      <c r="AY668" s="350"/>
      <c r="AZ668" s="350"/>
      <c r="BA668" s="350"/>
    </row>
    <row r="669" spans="1:53" x14ac:dyDescent="0.3">
      <c r="A669" s="350"/>
      <c r="B669" s="350"/>
      <c r="C669" s="351"/>
      <c r="D669" s="352"/>
      <c r="E669" s="431"/>
      <c r="F669" s="431"/>
      <c r="G669" s="350"/>
      <c r="H669" s="350"/>
      <c r="I669" s="350"/>
      <c r="J669" s="350"/>
      <c r="K669" s="350"/>
      <c r="L669" s="350"/>
      <c r="M669" s="350"/>
      <c r="N669" s="350"/>
      <c r="O669" s="350"/>
      <c r="P669" s="350"/>
      <c r="Q669" s="353"/>
      <c r="R669" s="354"/>
      <c r="S669" s="350"/>
      <c r="T669" s="350"/>
      <c r="U669" s="350"/>
      <c r="V669" s="350"/>
      <c r="W669" s="350"/>
      <c r="Y669" s="350"/>
      <c r="Z669" s="350"/>
      <c r="AA669" s="350"/>
      <c r="AB669" s="350"/>
      <c r="AC669" s="350"/>
      <c r="AD669" s="350"/>
      <c r="AE669" s="350"/>
      <c r="AF669" s="350"/>
      <c r="AG669" s="350"/>
      <c r="AH669" s="350"/>
      <c r="AI669" s="350"/>
      <c r="AJ669" s="350"/>
      <c r="AK669" s="350"/>
      <c r="AL669" s="350"/>
      <c r="AM669" s="350"/>
      <c r="AN669" s="350"/>
      <c r="AO669" s="350"/>
      <c r="AP669" s="350"/>
      <c r="AQ669" s="350"/>
      <c r="AR669" s="350"/>
      <c r="AS669" s="350"/>
      <c r="AT669" s="350"/>
      <c r="AU669" s="350"/>
      <c r="AV669" s="350"/>
      <c r="AW669" s="350"/>
      <c r="AX669" s="350"/>
      <c r="AY669" s="350"/>
      <c r="AZ669" s="350"/>
      <c r="BA669" s="350"/>
    </row>
    <row r="670" spans="1:53" x14ac:dyDescent="0.3">
      <c r="A670" s="350"/>
      <c r="B670" s="350"/>
      <c r="C670" s="351"/>
      <c r="D670" s="352"/>
      <c r="E670" s="431"/>
      <c r="F670" s="431"/>
      <c r="G670" s="350"/>
      <c r="H670" s="350"/>
      <c r="I670" s="350"/>
      <c r="J670" s="350"/>
      <c r="K670" s="350"/>
      <c r="L670" s="350"/>
      <c r="M670" s="350"/>
      <c r="N670" s="350"/>
      <c r="O670" s="350"/>
      <c r="P670" s="350"/>
      <c r="Q670" s="353"/>
      <c r="R670" s="354"/>
      <c r="S670" s="350"/>
      <c r="T670" s="350"/>
      <c r="U670" s="350"/>
      <c r="V670" s="350"/>
      <c r="W670" s="350"/>
      <c r="Y670" s="350"/>
      <c r="Z670" s="350"/>
      <c r="AA670" s="350"/>
      <c r="AB670" s="350"/>
      <c r="AC670" s="350"/>
      <c r="AD670" s="350"/>
      <c r="AE670" s="350"/>
      <c r="AF670" s="350"/>
      <c r="AG670" s="350"/>
      <c r="AH670" s="350"/>
      <c r="AI670" s="350"/>
      <c r="AJ670" s="350"/>
      <c r="AK670" s="350"/>
      <c r="AL670" s="350"/>
      <c r="AM670" s="350"/>
      <c r="AN670" s="350"/>
      <c r="AO670" s="350"/>
      <c r="AP670" s="350"/>
      <c r="AQ670" s="350"/>
      <c r="AR670" s="350"/>
      <c r="AS670" s="350"/>
      <c r="AT670" s="350"/>
      <c r="AU670" s="350"/>
      <c r="AV670" s="350"/>
      <c r="AW670" s="350"/>
      <c r="AX670" s="350"/>
      <c r="AY670" s="350"/>
      <c r="AZ670" s="350"/>
      <c r="BA670" s="350"/>
    </row>
    <row r="671" spans="1:53" x14ac:dyDescent="0.3">
      <c r="A671" s="350"/>
      <c r="B671" s="350"/>
      <c r="C671" s="351"/>
      <c r="D671" s="352"/>
      <c r="E671" s="431"/>
      <c r="F671" s="431"/>
      <c r="G671" s="350"/>
      <c r="H671" s="350"/>
      <c r="I671" s="350"/>
      <c r="J671" s="350"/>
      <c r="K671" s="350"/>
      <c r="L671" s="350"/>
      <c r="M671" s="350"/>
      <c r="N671" s="350"/>
      <c r="O671" s="350"/>
      <c r="P671" s="350"/>
      <c r="Q671" s="353"/>
      <c r="R671" s="354"/>
      <c r="S671" s="350"/>
      <c r="T671" s="350"/>
      <c r="U671" s="350"/>
      <c r="V671" s="350"/>
      <c r="W671" s="350"/>
      <c r="Y671" s="350"/>
      <c r="Z671" s="350"/>
      <c r="AA671" s="350"/>
      <c r="AB671" s="350"/>
      <c r="AC671" s="350"/>
      <c r="AD671" s="350"/>
      <c r="AE671" s="350"/>
      <c r="AF671" s="350"/>
      <c r="AG671" s="350"/>
      <c r="AH671" s="350"/>
      <c r="AI671" s="350"/>
      <c r="AJ671" s="350"/>
      <c r="AK671" s="350"/>
      <c r="AL671" s="350"/>
      <c r="AM671" s="350"/>
      <c r="AN671" s="350"/>
      <c r="AO671" s="350"/>
      <c r="AP671" s="350"/>
      <c r="AQ671" s="350"/>
      <c r="AR671" s="350"/>
      <c r="AS671" s="350"/>
      <c r="AT671" s="350"/>
      <c r="AU671" s="350"/>
      <c r="AV671" s="350"/>
      <c r="AW671" s="350"/>
      <c r="AX671" s="350"/>
      <c r="AY671" s="350"/>
      <c r="AZ671" s="350"/>
      <c r="BA671" s="350"/>
    </row>
    <row r="672" spans="1:53" x14ac:dyDescent="0.3">
      <c r="A672" s="350"/>
      <c r="B672" s="350"/>
      <c r="C672" s="351"/>
      <c r="D672" s="352"/>
      <c r="E672" s="431"/>
      <c r="F672" s="431"/>
      <c r="G672" s="350"/>
      <c r="H672" s="350"/>
      <c r="I672" s="350"/>
      <c r="J672" s="350"/>
      <c r="K672" s="350"/>
      <c r="L672" s="350"/>
      <c r="M672" s="350"/>
      <c r="N672" s="350"/>
      <c r="O672" s="350"/>
      <c r="P672" s="350"/>
      <c r="Q672" s="353"/>
      <c r="R672" s="354"/>
      <c r="S672" s="350"/>
      <c r="T672" s="350"/>
      <c r="U672" s="350"/>
      <c r="V672" s="350"/>
      <c r="W672" s="350"/>
      <c r="Y672" s="350"/>
      <c r="Z672" s="350"/>
      <c r="AA672" s="350"/>
      <c r="AB672" s="350"/>
      <c r="AC672" s="350"/>
      <c r="AD672" s="350"/>
      <c r="AE672" s="350"/>
      <c r="AF672" s="350"/>
      <c r="AG672" s="350"/>
      <c r="AH672" s="350"/>
      <c r="AI672" s="350"/>
      <c r="AJ672" s="350"/>
      <c r="AK672" s="350"/>
      <c r="AL672" s="350"/>
      <c r="AM672" s="350"/>
      <c r="AN672" s="350"/>
      <c r="AO672" s="350"/>
      <c r="AP672" s="350"/>
      <c r="AQ672" s="350"/>
      <c r="AR672" s="350"/>
      <c r="AS672" s="350"/>
      <c r="AT672" s="350"/>
      <c r="AU672" s="350"/>
      <c r="AV672" s="350"/>
      <c r="AW672" s="350"/>
      <c r="AX672" s="350"/>
      <c r="AY672" s="350"/>
      <c r="AZ672" s="350"/>
      <c r="BA672" s="350"/>
    </row>
    <row r="673" spans="1:53" x14ac:dyDescent="0.3">
      <c r="A673" s="350"/>
      <c r="B673" s="350"/>
      <c r="C673" s="351"/>
      <c r="D673" s="352"/>
      <c r="E673" s="431"/>
      <c r="F673" s="431"/>
      <c r="G673" s="350"/>
      <c r="H673" s="350"/>
      <c r="I673" s="350"/>
      <c r="J673" s="350"/>
      <c r="K673" s="350"/>
      <c r="L673" s="350"/>
      <c r="M673" s="350"/>
      <c r="N673" s="350"/>
      <c r="O673" s="350"/>
      <c r="P673" s="350"/>
      <c r="Q673" s="353"/>
      <c r="R673" s="354"/>
      <c r="S673" s="350"/>
      <c r="T673" s="350"/>
      <c r="U673" s="350"/>
      <c r="V673" s="350"/>
      <c r="W673" s="350"/>
      <c r="Y673" s="350"/>
      <c r="Z673" s="350"/>
      <c r="AA673" s="350"/>
      <c r="AB673" s="350"/>
      <c r="AC673" s="350"/>
      <c r="AD673" s="350"/>
      <c r="AE673" s="350"/>
      <c r="AF673" s="350"/>
      <c r="AG673" s="350"/>
      <c r="AH673" s="350"/>
      <c r="AI673" s="350"/>
      <c r="AJ673" s="350"/>
      <c r="AK673" s="350"/>
      <c r="AL673" s="350"/>
      <c r="AM673" s="350"/>
      <c r="AN673" s="350"/>
      <c r="AO673" s="350"/>
      <c r="AP673" s="350"/>
      <c r="AQ673" s="350"/>
      <c r="AR673" s="350"/>
      <c r="AS673" s="350"/>
      <c r="AT673" s="350"/>
      <c r="AU673" s="350"/>
      <c r="AV673" s="350"/>
      <c r="AW673" s="350"/>
      <c r="AX673" s="350"/>
      <c r="AY673" s="350"/>
      <c r="AZ673" s="350"/>
      <c r="BA673" s="350"/>
    </row>
    <row r="674" spans="1:53" x14ac:dyDescent="0.3">
      <c r="A674" s="350"/>
      <c r="B674" s="350"/>
      <c r="C674" s="351"/>
      <c r="D674" s="352"/>
      <c r="E674" s="431"/>
      <c r="F674" s="431"/>
      <c r="G674" s="350"/>
      <c r="H674" s="350"/>
      <c r="I674" s="350"/>
      <c r="J674" s="350"/>
      <c r="K674" s="350"/>
      <c r="L674" s="350"/>
      <c r="M674" s="350"/>
      <c r="N674" s="350"/>
      <c r="O674" s="350"/>
      <c r="P674" s="350"/>
      <c r="Q674" s="353"/>
      <c r="R674" s="354"/>
      <c r="S674" s="350"/>
      <c r="T674" s="350"/>
      <c r="U674" s="350"/>
      <c r="V674" s="350"/>
      <c r="W674" s="350"/>
      <c r="Y674" s="350"/>
      <c r="Z674" s="350"/>
      <c r="AA674" s="350"/>
      <c r="AB674" s="350"/>
      <c r="AC674" s="350"/>
      <c r="AD674" s="350"/>
      <c r="AE674" s="350"/>
      <c r="AF674" s="350"/>
      <c r="AG674" s="350"/>
      <c r="AH674" s="350"/>
      <c r="AI674" s="350"/>
      <c r="AJ674" s="350"/>
      <c r="AK674" s="350"/>
      <c r="AL674" s="350"/>
      <c r="AM674" s="350"/>
      <c r="AN674" s="350"/>
      <c r="AO674" s="350"/>
      <c r="AP674" s="350"/>
      <c r="AQ674" s="350"/>
      <c r="AR674" s="350"/>
      <c r="AS674" s="350"/>
      <c r="AT674" s="350"/>
      <c r="AU674" s="350"/>
      <c r="AV674" s="350"/>
      <c r="AW674" s="350"/>
      <c r="AX674" s="350"/>
      <c r="AY674" s="350"/>
      <c r="AZ674" s="350"/>
      <c r="BA674" s="350"/>
    </row>
    <row r="675" spans="1:53" x14ac:dyDescent="0.3">
      <c r="A675" s="350"/>
      <c r="B675" s="350"/>
      <c r="C675" s="351"/>
      <c r="D675" s="352"/>
      <c r="E675" s="431"/>
      <c r="F675" s="431"/>
      <c r="G675" s="350"/>
      <c r="H675" s="350"/>
      <c r="I675" s="350"/>
      <c r="J675" s="350"/>
      <c r="K675" s="350"/>
      <c r="L675" s="350"/>
      <c r="M675" s="350"/>
      <c r="N675" s="350"/>
      <c r="O675" s="350"/>
      <c r="P675" s="350"/>
      <c r="Q675" s="353"/>
      <c r="R675" s="354"/>
      <c r="S675" s="350"/>
      <c r="T675" s="350"/>
      <c r="U675" s="350"/>
      <c r="V675" s="350"/>
      <c r="W675" s="350"/>
      <c r="Y675" s="350"/>
      <c r="Z675" s="350"/>
      <c r="AA675" s="350"/>
      <c r="AB675" s="350"/>
      <c r="AC675" s="350"/>
      <c r="AD675" s="350"/>
      <c r="AE675" s="350"/>
      <c r="AF675" s="350"/>
      <c r="AG675" s="350"/>
      <c r="AH675" s="350"/>
      <c r="AI675" s="350"/>
      <c r="AJ675" s="350"/>
      <c r="AK675" s="350"/>
      <c r="AL675" s="350"/>
      <c r="AM675" s="350"/>
      <c r="AN675" s="350"/>
      <c r="AO675" s="350"/>
      <c r="AP675" s="350"/>
      <c r="AQ675" s="350"/>
      <c r="AR675" s="350"/>
      <c r="AS675" s="350"/>
      <c r="AT675" s="350"/>
      <c r="AU675" s="350"/>
      <c r="AV675" s="350"/>
      <c r="AW675" s="350"/>
      <c r="AX675" s="350"/>
      <c r="AY675" s="350"/>
      <c r="AZ675" s="350"/>
      <c r="BA675" s="350"/>
    </row>
    <row r="676" spans="1:53" x14ac:dyDescent="0.3">
      <c r="A676" s="350"/>
      <c r="B676" s="350"/>
      <c r="C676" s="351"/>
      <c r="D676" s="352"/>
      <c r="E676" s="431"/>
      <c r="F676" s="431"/>
      <c r="G676" s="350"/>
      <c r="H676" s="350"/>
      <c r="I676" s="350"/>
      <c r="J676" s="350"/>
      <c r="K676" s="350"/>
      <c r="L676" s="350"/>
      <c r="M676" s="350"/>
      <c r="N676" s="350"/>
      <c r="O676" s="350"/>
      <c r="P676" s="350"/>
      <c r="Q676" s="353"/>
      <c r="R676" s="354"/>
      <c r="S676" s="350"/>
      <c r="T676" s="350"/>
      <c r="U676" s="350"/>
      <c r="V676" s="350"/>
      <c r="W676" s="350"/>
      <c r="Y676" s="350"/>
      <c r="Z676" s="350"/>
      <c r="AA676" s="350"/>
      <c r="AB676" s="350"/>
      <c r="AC676" s="350"/>
      <c r="AD676" s="350"/>
      <c r="AE676" s="350"/>
      <c r="AF676" s="350"/>
      <c r="AG676" s="350"/>
      <c r="AH676" s="350"/>
      <c r="AI676" s="350"/>
      <c r="AJ676" s="350"/>
      <c r="AK676" s="350"/>
      <c r="AL676" s="350"/>
      <c r="AM676" s="350"/>
      <c r="AN676" s="350"/>
      <c r="AO676" s="350"/>
      <c r="AP676" s="350"/>
      <c r="AQ676" s="350"/>
      <c r="AR676" s="350"/>
      <c r="AS676" s="350"/>
      <c r="AT676" s="350"/>
      <c r="AU676" s="350"/>
      <c r="AV676" s="350"/>
      <c r="AW676" s="350"/>
      <c r="AX676" s="350"/>
      <c r="AY676" s="350"/>
      <c r="AZ676" s="350"/>
      <c r="BA676" s="350"/>
    </row>
    <row r="677" spans="1:53" x14ac:dyDescent="0.3">
      <c r="A677" s="350"/>
      <c r="B677" s="350"/>
      <c r="C677" s="351"/>
      <c r="D677" s="352"/>
      <c r="E677" s="431"/>
      <c r="F677" s="431"/>
      <c r="G677" s="350"/>
      <c r="H677" s="350"/>
      <c r="I677" s="350"/>
      <c r="J677" s="350"/>
      <c r="K677" s="350"/>
      <c r="L677" s="350"/>
      <c r="M677" s="350"/>
      <c r="N677" s="350"/>
      <c r="O677" s="350"/>
      <c r="P677" s="350"/>
      <c r="Q677" s="353"/>
      <c r="R677" s="354"/>
      <c r="S677" s="350"/>
      <c r="T677" s="350"/>
      <c r="U677" s="350"/>
      <c r="V677" s="350"/>
      <c r="W677" s="350"/>
      <c r="Y677" s="350"/>
      <c r="Z677" s="350"/>
      <c r="AA677" s="350"/>
      <c r="AB677" s="350"/>
      <c r="AC677" s="350"/>
      <c r="AD677" s="350"/>
      <c r="AE677" s="350"/>
      <c r="AF677" s="350"/>
      <c r="AG677" s="350"/>
      <c r="AH677" s="350"/>
      <c r="AI677" s="350"/>
      <c r="AJ677" s="350"/>
      <c r="AK677" s="350"/>
      <c r="AL677" s="350"/>
      <c r="AM677" s="350"/>
      <c r="AN677" s="350"/>
      <c r="AO677" s="350"/>
      <c r="AP677" s="350"/>
      <c r="AQ677" s="350"/>
      <c r="AR677" s="350"/>
      <c r="AS677" s="350"/>
      <c r="AT677" s="350"/>
      <c r="AU677" s="350"/>
      <c r="AV677" s="350"/>
      <c r="AW677" s="350"/>
      <c r="AX677" s="350"/>
      <c r="AY677" s="350"/>
      <c r="AZ677" s="350"/>
      <c r="BA677" s="350"/>
    </row>
    <row r="678" spans="1:53" x14ac:dyDescent="0.3">
      <c r="A678" s="350"/>
      <c r="B678" s="350"/>
      <c r="C678" s="351"/>
      <c r="D678" s="352"/>
      <c r="E678" s="431"/>
      <c r="F678" s="431"/>
      <c r="G678" s="350"/>
      <c r="H678" s="350"/>
      <c r="I678" s="350"/>
      <c r="J678" s="350"/>
      <c r="K678" s="350"/>
      <c r="L678" s="350"/>
      <c r="M678" s="350"/>
      <c r="N678" s="350"/>
      <c r="O678" s="350"/>
      <c r="P678" s="350"/>
      <c r="Q678" s="353"/>
      <c r="R678" s="354"/>
      <c r="S678" s="350"/>
      <c r="T678" s="350"/>
      <c r="U678" s="350"/>
      <c r="V678" s="350"/>
      <c r="W678" s="350"/>
      <c r="Y678" s="350"/>
      <c r="Z678" s="350"/>
      <c r="AA678" s="350"/>
      <c r="AB678" s="350"/>
      <c r="AC678" s="350"/>
      <c r="AD678" s="350"/>
      <c r="AE678" s="350"/>
      <c r="AF678" s="350"/>
      <c r="AG678" s="350"/>
      <c r="AH678" s="350"/>
      <c r="AI678" s="350"/>
      <c r="AJ678" s="350"/>
      <c r="AK678" s="350"/>
      <c r="AL678" s="350"/>
      <c r="AM678" s="350"/>
      <c r="AN678" s="350"/>
      <c r="AO678" s="350"/>
      <c r="AP678" s="350"/>
      <c r="AQ678" s="350"/>
      <c r="AR678" s="350"/>
      <c r="AS678" s="350"/>
      <c r="AT678" s="350"/>
      <c r="AU678" s="350"/>
      <c r="AV678" s="350"/>
      <c r="AW678" s="350"/>
      <c r="AX678" s="350"/>
      <c r="AY678" s="350"/>
      <c r="AZ678" s="350"/>
      <c r="BA678" s="350"/>
    </row>
    <row r="679" spans="1:53" x14ac:dyDescent="0.3">
      <c r="A679" s="350"/>
      <c r="B679" s="350"/>
      <c r="C679" s="351"/>
      <c r="D679" s="352"/>
      <c r="E679" s="431"/>
      <c r="F679" s="431"/>
      <c r="G679" s="350"/>
      <c r="H679" s="350"/>
      <c r="I679" s="350"/>
      <c r="J679" s="350"/>
      <c r="K679" s="350"/>
      <c r="L679" s="350"/>
      <c r="M679" s="350"/>
      <c r="N679" s="350"/>
      <c r="O679" s="350"/>
      <c r="P679" s="350"/>
      <c r="Q679" s="353"/>
      <c r="R679" s="354"/>
      <c r="S679" s="350"/>
      <c r="T679" s="350"/>
      <c r="U679" s="350"/>
      <c r="V679" s="350"/>
      <c r="W679" s="350"/>
      <c r="Y679" s="350"/>
      <c r="Z679" s="350"/>
      <c r="AA679" s="350"/>
      <c r="AB679" s="350"/>
      <c r="AC679" s="350"/>
      <c r="AD679" s="350"/>
      <c r="AE679" s="350"/>
      <c r="AF679" s="350"/>
      <c r="AG679" s="350"/>
      <c r="AH679" s="350"/>
      <c r="AI679" s="350"/>
      <c r="AJ679" s="350"/>
      <c r="AK679" s="350"/>
      <c r="AL679" s="350"/>
      <c r="AM679" s="350"/>
      <c r="AN679" s="350"/>
      <c r="AO679" s="350"/>
      <c r="AP679" s="350"/>
      <c r="AQ679" s="350"/>
      <c r="AR679" s="350"/>
      <c r="AS679" s="350"/>
      <c r="AT679" s="350"/>
      <c r="AU679" s="350"/>
      <c r="AV679" s="350"/>
      <c r="AW679" s="350"/>
      <c r="AX679" s="350"/>
      <c r="AY679" s="350"/>
      <c r="AZ679" s="350"/>
      <c r="BA679" s="350"/>
    </row>
    <row r="680" spans="1:53" x14ac:dyDescent="0.3">
      <c r="A680" s="350"/>
      <c r="B680" s="350"/>
      <c r="C680" s="351"/>
      <c r="D680" s="352"/>
      <c r="E680" s="431"/>
      <c r="F680" s="431"/>
      <c r="G680" s="350"/>
      <c r="H680" s="350"/>
      <c r="I680" s="350"/>
      <c r="J680" s="350"/>
      <c r="K680" s="350"/>
      <c r="L680" s="350"/>
      <c r="M680" s="350"/>
      <c r="N680" s="350"/>
      <c r="O680" s="350"/>
      <c r="P680" s="350"/>
      <c r="Q680" s="353"/>
      <c r="R680" s="354"/>
      <c r="S680" s="350"/>
      <c r="T680" s="350"/>
      <c r="U680" s="350"/>
      <c r="V680" s="350"/>
      <c r="W680" s="350"/>
      <c r="Y680" s="350"/>
      <c r="Z680" s="350"/>
      <c r="AA680" s="350"/>
      <c r="AB680" s="350"/>
      <c r="AC680" s="350"/>
      <c r="AD680" s="350"/>
      <c r="AE680" s="350"/>
      <c r="AF680" s="350"/>
      <c r="AG680" s="350"/>
      <c r="AH680" s="350"/>
      <c r="AI680" s="350"/>
      <c r="AJ680" s="350"/>
      <c r="AK680" s="350"/>
      <c r="AL680" s="350"/>
      <c r="AM680" s="350"/>
      <c r="AN680" s="350"/>
      <c r="AO680" s="350"/>
      <c r="AP680" s="350"/>
      <c r="AQ680" s="350"/>
      <c r="AR680" s="350"/>
      <c r="AS680" s="350"/>
      <c r="AT680" s="350"/>
      <c r="AU680" s="350"/>
      <c r="AV680" s="350"/>
      <c r="AW680" s="350"/>
      <c r="AX680" s="350"/>
      <c r="AY680" s="350"/>
      <c r="AZ680" s="350"/>
      <c r="BA680" s="350"/>
    </row>
    <row r="681" spans="1:53" x14ac:dyDescent="0.3">
      <c r="A681" s="350"/>
      <c r="B681" s="350"/>
      <c r="C681" s="351"/>
      <c r="D681" s="352"/>
      <c r="E681" s="431"/>
      <c r="F681" s="431"/>
      <c r="G681" s="350"/>
      <c r="H681" s="350"/>
      <c r="I681" s="350"/>
      <c r="J681" s="350"/>
      <c r="K681" s="350"/>
      <c r="L681" s="350"/>
      <c r="M681" s="350"/>
      <c r="N681" s="350"/>
      <c r="O681" s="350"/>
      <c r="P681" s="350"/>
      <c r="Q681" s="353"/>
      <c r="R681" s="354"/>
      <c r="S681" s="350"/>
      <c r="T681" s="350"/>
      <c r="U681" s="350"/>
      <c r="V681" s="350"/>
      <c r="W681" s="350"/>
      <c r="Y681" s="350"/>
      <c r="Z681" s="350"/>
      <c r="AA681" s="350"/>
      <c r="AB681" s="350"/>
      <c r="AC681" s="350"/>
      <c r="AD681" s="350"/>
      <c r="AE681" s="350"/>
      <c r="AF681" s="350"/>
      <c r="AG681" s="350"/>
      <c r="AH681" s="350"/>
      <c r="AI681" s="350"/>
      <c r="AJ681" s="350"/>
      <c r="AK681" s="350"/>
      <c r="AL681" s="350"/>
      <c r="AM681" s="350"/>
      <c r="AN681" s="350"/>
      <c r="AO681" s="350"/>
      <c r="AP681" s="350"/>
      <c r="AQ681" s="350"/>
      <c r="AR681" s="350"/>
      <c r="AS681" s="350"/>
      <c r="AT681" s="350"/>
      <c r="AU681" s="350"/>
      <c r="AV681" s="350"/>
      <c r="AW681" s="350"/>
      <c r="AX681" s="350"/>
      <c r="AY681" s="350"/>
      <c r="AZ681" s="350"/>
      <c r="BA681" s="350"/>
    </row>
    <row r="682" spans="1:53" x14ac:dyDescent="0.3">
      <c r="A682" s="350"/>
      <c r="B682" s="350"/>
      <c r="C682" s="351"/>
      <c r="D682" s="352"/>
      <c r="E682" s="431"/>
      <c r="F682" s="431"/>
      <c r="G682" s="350"/>
      <c r="H682" s="350"/>
      <c r="I682" s="350"/>
      <c r="J682" s="350"/>
      <c r="K682" s="350"/>
      <c r="L682" s="350"/>
      <c r="M682" s="350"/>
      <c r="N682" s="350"/>
      <c r="O682" s="350"/>
      <c r="P682" s="350"/>
      <c r="Q682" s="353"/>
      <c r="R682" s="354"/>
      <c r="S682" s="350"/>
      <c r="T682" s="350"/>
      <c r="U682" s="350"/>
      <c r="V682" s="350"/>
      <c r="W682" s="350"/>
      <c r="Y682" s="350"/>
      <c r="Z682" s="350"/>
      <c r="AA682" s="350"/>
      <c r="AB682" s="350"/>
      <c r="AC682" s="350"/>
      <c r="AD682" s="350"/>
      <c r="AE682" s="350"/>
      <c r="AF682" s="350"/>
      <c r="AG682" s="350"/>
      <c r="AH682" s="350"/>
      <c r="AI682" s="350"/>
      <c r="AJ682" s="350"/>
      <c r="AK682" s="350"/>
      <c r="AL682" s="350"/>
      <c r="AM682" s="350"/>
      <c r="AN682" s="350"/>
      <c r="AO682" s="350"/>
      <c r="AP682" s="350"/>
      <c r="AQ682" s="350"/>
      <c r="AR682" s="350"/>
      <c r="AS682" s="350"/>
      <c r="AT682" s="350"/>
      <c r="AU682" s="350"/>
      <c r="AV682" s="350"/>
      <c r="AW682" s="350"/>
      <c r="AX682" s="350"/>
      <c r="AY682" s="350"/>
      <c r="AZ682" s="350"/>
      <c r="BA682" s="350"/>
    </row>
    <row r="683" spans="1:53" x14ac:dyDescent="0.3">
      <c r="A683" s="350"/>
      <c r="B683" s="350"/>
      <c r="C683" s="351"/>
      <c r="D683" s="352"/>
      <c r="E683" s="431"/>
      <c r="F683" s="431"/>
      <c r="G683" s="350"/>
      <c r="H683" s="350"/>
      <c r="I683" s="350"/>
      <c r="J683" s="350"/>
      <c r="K683" s="350"/>
      <c r="L683" s="350"/>
      <c r="M683" s="350"/>
      <c r="N683" s="350"/>
      <c r="O683" s="350"/>
      <c r="P683" s="350"/>
      <c r="Q683" s="353"/>
      <c r="R683" s="354"/>
      <c r="S683" s="350"/>
      <c r="T683" s="350"/>
      <c r="U683" s="350"/>
      <c r="V683" s="350"/>
      <c r="W683" s="350"/>
      <c r="Y683" s="350"/>
      <c r="Z683" s="350"/>
      <c r="AA683" s="350"/>
      <c r="AB683" s="350"/>
      <c r="AC683" s="350"/>
      <c r="AD683" s="350"/>
      <c r="AE683" s="350"/>
      <c r="AF683" s="350"/>
      <c r="AG683" s="350"/>
      <c r="AH683" s="350"/>
      <c r="AI683" s="350"/>
      <c r="AJ683" s="350"/>
      <c r="AK683" s="350"/>
      <c r="AL683" s="350"/>
      <c r="AM683" s="350"/>
      <c r="AN683" s="350"/>
      <c r="AO683" s="350"/>
      <c r="AP683" s="350"/>
      <c r="AQ683" s="350"/>
      <c r="AR683" s="350"/>
      <c r="AS683" s="350"/>
      <c r="AT683" s="350"/>
      <c r="AU683" s="350"/>
      <c r="AV683" s="350"/>
      <c r="AW683" s="350"/>
      <c r="AX683" s="350"/>
      <c r="AY683" s="350"/>
      <c r="AZ683" s="350"/>
      <c r="BA683" s="350"/>
    </row>
    <row r="684" spans="1:53" x14ac:dyDescent="0.3">
      <c r="A684" s="350"/>
      <c r="B684" s="350"/>
      <c r="C684" s="351"/>
      <c r="D684" s="352"/>
      <c r="E684" s="431"/>
      <c r="F684" s="431"/>
      <c r="G684" s="350"/>
      <c r="H684" s="350"/>
      <c r="I684" s="350"/>
      <c r="J684" s="350"/>
      <c r="K684" s="350"/>
      <c r="L684" s="350"/>
      <c r="M684" s="350"/>
      <c r="N684" s="350"/>
      <c r="O684" s="350"/>
      <c r="P684" s="350"/>
      <c r="Q684" s="353"/>
      <c r="R684" s="354"/>
      <c r="S684" s="350"/>
      <c r="T684" s="350"/>
      <c r="U684" s="350"/>
      <c r="V684" s="350"/>
      <c r="W684" s="350"/>
      <c r="Y684" s="350"/>
      <c r="Z684" s="350"/>
      <c r="AA684" s="350"/>
      <c r="AB684" s="350"/>
      <c r="AC684" s="350"/>
      <c r="AD684" s="350"/>
      <c r="AE684" s="350"/>
      <c r="AF684" s="350"/>
      <c r="AG684" s="350"/>
      <c r="AH684" s="350"/>
      <c r="AI684" s="350"/>
      <c r="AJ684" s="350"/>
      <c r="AK684" s="350"/>
      <c r="AL684" s="350"/>
      <c r="AM684" s="350"/>
      <c r="AN684" s="350"/>
      <c r="AO684" s="350"/>
      <c r="AP684" s="350"/>
      <c r="AQ684" s="350"/>
      <c r="AR684" s="350"/>
      <c r="AS684" s="350"/>
      <c r="AT684" s="350"/>
      <c r="AU684" s="350"/>
      <c r="AV684" s="350"/>
      <c r="AW684" s="350"/>
      <c r="AX684" s="350"/>
      <c r="AY684" s="350"/>
      <c r="AZ684" s="350"/>
      <c r="BA684" s="350"/>
    </row>
    <row r="685" spans="1:53" x14ac:dyDescent="0.3">
      <c r="A685" s="350"/>
      <c r="B685" s="350"/>
      <c r="C685" s="351"/>
      <c r="D685" s="352"/>
      <c r="E685" s="431"/>
      <c r="F685" s="431"/>
      <c r="G685" s="350"/>
      <c r="H685" s="350"/>
      <c r="I685" s="350"/>
      <c r="J685" s="350"/>
      <c r="K685" s="350"/>
      <c r="L685" s="350"/>
      <c r="M685" s="350"/>
      <c r="N685" s="350"/>
      <c r="O685" s="350"/>
      <c r="P685" s="350"/>
      <c r="Q685" s="353"/>
      <c r="R685" s="354"/>
      <c r="S685" s="350"/>
      <c r="T685" s="350"/>
      <c r="U685" s="350"/>
      <c r="V685" s="350"/>
      <c r="W685" s="350"/>
      <c r="Y685" s="350"/>
      <c r="Z685" s="350"/>
      <c r="AA685" s="350"/>
      <c r="AB685" s="350"/>
      <c r="AC685" s="350"/>
      <c r="AD685" s="350"/>
      <c r="AE685" s="350"/>
      <c r="AF685" s="350"/>
      <c r="AG685" s="350"/>
      <c r="AH685" s="350"/>
      <c r="AI685" s="350"/>
      <c r="AJ685" s="350"/>
      <c r="AK685" s="350"/>
      <c r="AL685" s="350"/>
      <c r="AM685" s="350"/>
      <c r="AN685" s="350"/>
      <c r="AO685" s="350"/>
      <c r="AP685" s="350"/>
      <c r="AQ685" s="350"/>
      <c r="AR685" s="350"/>
      <c r="AS685" s="350"/>
      <c r="AT685" s="350"/>
      <c r="AU685" s="350"/>
      <c r="AV685" s="350"/>
      <c r="AW685" s="350"/>
      <c r="AX685" s="350"/>
      <c r="AY685" s="350"/>
      <c r="AZ685" s="350"/>
      <c r="BA685" s="350"/>
    </row>
    <row r="686" spans="1:53" x14ac:dyDescent="0.3">
      <c r="A686" s="350"/>
      <c r="B686" s="350"/>
      <c r="C686" s="351"/>
      <c r="D686" s="352"/>
      <c r="E686" s="431"/>
      <c r="F686" s="431"/>
      <c r="G686" s="350"/>
      <c r="H686" s="350"/>
      <c r="I686" s="350"/>
      <c r="J686" s="350"/>
      <c r="K686" s="350"/>
      <c r="L686" s="350"/>
      <c r="M686" s="350"/>
      <c r="N686" s="350"/>
      <c r="O686" s="350"/>
      <c r="P686" s="350"/>
      <c r="Q686" s="353"/>
      <c r="R686" s="354"/>
      <c r="S686" s="350"/>
      <c r="T686" s="350"/>
      <c r="U686" s="350"/>
      <c r="V686" s="350"/>
      <c r="W686" s="350"/>
      <c r="Y686" s="350"/>
      <c r="Z686" s="350"/>
      <c r="AA686" s="350"/>
      <c r="AB686" s="350"/>
      <c r="AC686" s="350"/>
      <c r="AD686" s="350"/>
      <c r="AE686" s="350"/>
      <c r="AF686" s="350"/>
      <c r="AG686" s="350"/>
      <c r="AH686" s="350"/>
      <c r="AI686" s="350"/>
      <c r="AJ686" s="350"/>
      <c r="AK686" s="350"/>
      <c r="AL686" s="350"/>
      <c r="AM686" s="350"/>
      <c r="AN686" s="350"/>
      <c r="AO686" s="350"/>
      <c r="AP686" s="350"/>
      <c r="AQ686" s="350"/>
      <c r="AR686" s="350"/>
      <c r="AS686" s="350"/>
      <c r="AT686" s="350"/>
      <c r="AU686" s="350"/>
      <c r="AV686" s="350"/>
      <c r="AW686" s="350"/>
      <c r="AX686" s="350"/>
      <c r="AY686" s="350"/>
      <c r="AZ686" s="350"/>
      <c r="BA686" s="350"/>
    </row>
    <row r="687" spans="1:53" x14ac:dyDescent="0.3">
      <c r="A687" s="350"/>
      <c r="B687" s="350"/>
      <c r="C687" s="351"/>
      <c r="D687" s="352"/>
      <c r="E687" s="431"/>
      <c r="F687" s="431"/>
      <c r="G687" s="350"/>
      <c r="H687" s="350"/>
      <c r="I687" s="350"/>
      <c r="J687" s="350"/>
      <c r="K687" s="350"/>
      <c r="L687" s="350"/>
      <c r="M687" s="350"/>
      <c r="N687" s="350"/>
      <c r="O687" s="350"/>
      <c r="P687" s="350"/>
      <c r="Q687" s="353"/>
      <c r="R687" s="354"/>
      <c r="S687" s="350"/>
      <c r="T687" s="350"/>
      <c r="U687" s="350"/>
      <c r="V687" s="350"/>
      <c r="W687" s="350"/>
      <c r="Y687" s="350"/>
      <c r="Z687" s="350"/>
      <c r="AA687" s="350"/>
      <c r="AB687" s="350"/>
      <c r="AC687" s="350"/>
      <c r="AD687" s="350"/>
      <c r="AE687" s="350"/>
      <c r="AF687" s="350"/>
      <c r="AG687" s="350"/>
      <c r="AH687" s="350"/>
      <c r="AI687" s="350"/>
      <c r="AJ687" s="350"/>
      <c r="AK687" s="350"/>
      <c r="AL687" s="350"/>
      <c r="AM687" s="350"/>
      <c r="AN687" s="350"/>
      <c r="AO687" s="350"/>
      <c r="AP687" s="350"/>
      <c r="AQ687" s="350"/>
      <c r="AR687" s="350"/>
      <c r="AS687" s="350"/>
      <c r="AT687" s="350"/>
      <c r="AU687" s="350"/>
      <c r="AV687" s="350"/>
      <c r="AW687" s="350"/>
      <c r="AX687" s="350"/>
      <c r="AY687" s="350"/>
      <c r="AZ687" s="350"/>
      <c r="BA687" s="350"/>
    </row>
    <row r="688" spans="1:53" x14ac:dyDescent="0.3">
      <c r="A688" s="350"/>
      <c r="B688" s="350"/>
      <c r="C688" s="351"/>
      <c r="D688" s="352"/>
      <c r="E688" s="431"/>
      <c r="F688" s="431"/>
      <c r="G688" s="350"/>
      <c r="H688" s="350"/>
      <c r="I688" s="350"/>
      <c r="J688" s="350"/>
      <c r="K688" s="350"/>
      <c r="L688" s="350"/>
      <c r="M688" s="350"/>
      <c r="N688" s="350"/>
      <c r="O688" s="350"/>
      <c r="P688" s="350"/>
      <c r="Q688" s="353"/>
      <c r="R688" s="354"/>
      <c r="S688" s="350"/>
      <c r="T688" s="350"/>
      <c r="U688" s="350"/>
      <c r="V688" s="350"/>
      <c r="W688" s="350"/>
      <c r="Y688" s="350"/>
      <c r="Z688" s="350"/>
      <c r="AA688" s="350"/>
      <c r="AB688" s="350"/>
      <c r="AC688" s="350"/>
      <c r="AD688" s="350"/>
      <c r="AE688" s="350"/>
      <c r="AF688" s="350"/>
      <c r="AG688" s="350"/>
      <c r="AH688" s="350"/>
      <c r="AI688" s="350"/>
      <c r="AJ688" s="350"/>
      <c r="AK688" s="350"/>
      <c r="AL688" s="350"/>
      <c r="AM688" s="350"/>
      <c r="AN688" s="350"/>
      <c r="AO688" s="350"/>
      <c r="AP688" s="350"/>
      <c r="AQ688" s="350"/>
      <c r="AR688" s="350"/>
      <c r="AS688" s="350"/>
      <c r="AT688" s="350"/>
      <c r="AU688" s="350"/>
      <c r="AV688" s="350"/>
      <c r="AW688" s="350"/>
      <c r="AX688" s="350"/>
      <c r="AY688" s="350"/>
      <c r="AZ688" s="350"/>
      <c r="BA688" s="350"/>
    </row>
    <row r="689" spans="1:53" x14ac:dyDescent="0.3">
      <c r="A689" s="350"/>
      <c r="B689" s="350"/>
      <c r="C689" s="351"/>
      <c r="D689" s="352"/>
      <c r="E689" s="431"/>
      <c r="F689" s="431"/>
      <c r="G689" s="350"/>
      <c r="H689" s="350"/>
      <c r="I689" s="350"/>
      <c r="J689" s="350"/>
      <c r="K689" s="350"/>
      <c r="L689" s="350"/>
      <c r="M689" s="350"/>
      <c r="N689" s="350"/>
      <c r="O689" s="350"/>
      <c r="P689" s="350"/>
      <c r="Q689" s="353"/>
      <c r="R689" s="354"/>
      <c r="S689" s="350"/>
      <c r="T689" s="350"/>
      <c r="U689" s="350"/>
      <c r="V689" s="350"/>
      <c r="W689" s="350"/>
      <c r="Y689" s="350"/>
      <c r="Z689" s="350"/>
      <c r="AA689" s="350"/>
      <c r="AB689" s="350"/>
      <c r="AC689" s="350"/>
      <c r="AD689" s="350"/>
      <c r="AE689" s="350"/>
      <c r="AF689" s="350"/>
      <c r="AG689" s="350"/>
      <c r="AH689" s="350"/>
      <c r="AI689" s="350"/>
      <c r="AJ689" s="350"/>
      <c r="AK689" s="350"/>
      <c r="AL689" s="350"/>
      <c r="AM689" s="350"/>
      <c r="AN689" s="350"/>
      <c r="AO689" s="350"/>
      <c r="AP689" s="350"/>
      <c r="AQ689" s="350"/>
      <c r="AR689" s="350"/>
      <c r="AS689" s="350"/>
      <c r="AT689" s="350"/>
      <c r="AU689" s="350"/>
      <c r="AV689" s="350"/>
      <c r="AW689" s="350"/>
      <c r="AX689" s="350"/>
      <c r="AY689" s="350"/>
      <c r="AZ689" s="350"/>
      <c r="BA689" s="350"/>
    </row>
    <row r="690" spans="1:53" x14ac:dyDescent="0.3">
      <c r="A690" s="350"/>
      <c r="B690" s="350"/>
      <c r="C690" s="351"/>
      <c r="D690" s="352"/>
      <c r="E690" s="431"/>
      <c r="F690" s="431"/>
      <c r="G690" s="350"/>
      <c r="H690" s="350"/>
      <c r="I690" s="350"/>
      <c r="J690" s="350"/>
      <c r="K690" s="350"/>
      <c r="L690" s="350"/>
      <c r="M690" s="350"/>
      <c r="N690" s="350"/>
      <c r="O690" s="350"/>
      <c r="P690" s="350"/>
      <c r="Q690" s="353"/>
      <c r="R690" s="354"/>
      <c r="S690" s="350"/>
      <c r="T690" s="350"/>
      <c r="U690" s="350"/>
      <c r="V690" s="350"/>
      <c r="W690" s="350"/>
      <c r="Y690" s="350"/>
      <c r="Z690" s="350"/>
      <c r="AA690" s="350"/>
      <c r="AB690" s="350"/>
      <c r="AC690" s="350"/>
      <c r="AD690" s="350"/>
      <c r="AE690" s="350"/>
      <c r="AF690" s="350"/>
      <c r="AG690" s="350"/>
      <c r="AH690" s="350"/>
      <c r="AI690" s="350"/>
      <c r="AJ690" s="350"/>
      <c r="AK690" s="350"/>
      <c r="AL690" s="350"/>
      <c r="AM690" s="350"/>
      <c r="AN690" s="350"/>
      <c r="AO690" s="350"/>
      <c r="AP690" s="350"/>
      <c r="AQ690" s="350"/>
      <c r="AR690" s="350"/>
      <c r="AS690" s="350"/>
      <c r="AT690" s="350"/>
      <c r="AU690" s="350"/>
      <c r="AV690" s="350"/>
      <c r="AW690" s="350"/>
      <c r="AX690" s="350"/>
      <c r="AY690" s="350"/>
      <c r="AZ690" s="350"/>
      <c r="BA690" s="350"/>
    </row>
    <row r="691" spans="1:53" x14ac:dyDescent="0.3">
      <c r="A691" s="350"/>
      <c r="B691" s="350"/>
      <c r="C691" s="351"/>
      <c r="D691" s="352"/>
      <c r="E691" s="431"/>
      <c r="F691" s="431"/>
      <c r="G691" s="350"/>
      <c r="H691" s="350"/>
      <c r="I691" s="350"/>
      <c r="J691" s="350"/>
      <c r="K691" s="350"/>
      <c r="L691" s="350"/>
      <c r="M691" s="350"/>
      <c r="N691" s="350"/>
      <c r="O691" s="350"/>
      <c r="P691" s="350"/>
      <c r="Q691" s="353"/>
      <c r="R691" s="354"/>
      <c r="S691" s="350"/>
      <c r="T691" s="350"/>
      <c r="U691" s="350"/>
      <c r="V691" s="350"/>
      <c r="W691" s="350"/>
      <c r="Y691" s="350"/>
      <c r="Z691" s="350"/>
      <c r="AA691" s="350"/>
      <c r="AB691" s="350"/>
      <c r="AC691" s="350"/>
      <c r="AD691" s="350"/>
      <c r="AE691" s="350"/>
      <c r="AF691" s="350"/>
      <c r="AG691" s="350"/>
      <c r="AH691" s="350"/>
      <c r="AI691" s="350"/>
      <c r="AJ691" s="350"/>
      <c r="AK691" s="350"/>
      <c r="AL691" s="350"/>
      <c r="AM691" s="350"/>
      <c r="AN691" s="350"/>
      <c r="AO691" s="350"/>
      <c r="AP691" s="350"/>
      <c r="AQ691" s="350"/>
      <c r="AR691" s="350"/>
      <c r="AS691" s="350"/>
      <c r="AT691" s="350"/>
      <c r="AU691" s="350"/>
      <c r="AV691" s="350"/>
      <c r="AW691" s="350"/>
      <c r="AX691" s="350"/>
      <c r="AY691" s="350"/>
      <c r="AZ691" s="350"/>
      <c r="BA691" s="350"/>
    </row>
    <row r="692" spans="1:53" x14ac:dyDescent="0.3">
      <c r="A692" s="350"/>
      <c r="B692" s="350"/>
      <c r="C692" s="351"/>
      <c r="D692" s="352"/>
      <c r="E692" s="431"/>
      <c r="F692" s="431"/>
      <c r="G692" s="350"/>
      <c r="H692" s="350"/>
      <c r="I692" s="350"/>
      <c r="J692" s="350"/>
      <c r="K692" s="350"/>
      <c r="L692" s="350"/>
      <c r="M692" s="350"/>
      <c r="N692" s="350"/>
      <c r="O692" s="350"/>
      <c r="P692" s="350"/>
      <c r="Q692" s="353"/>
      <c r="R692" s="354"/>
      <c r="S692" s="350"/>
      <c r="T692" s="350"/>
      <c r="U692" s="350"/>
      <c r="V692" s="350"/>
      <c r="W692" s="350"/>
      <c r="Y692" s="350"/>
      <c r="Z692" s="350"/>
      <c r="AA692" s="350"/>
      <c r="AB692" s="350"/>
      <c r="AC692" s="350"/>
      <c r="AD692" s="350"/>
      <c r="AE692" s="350"/>
      <c r="AF692" s="350"/>
      <c r="AG692" s="350"/>
      <c r="AH692" s="350"/>
      <c r="AI692" s="350"/>
      <c r="AJ692" s="350"/>
      <c r="AK692" s="350"/>
      <c r="AL692" s="350"/>
      <c r="AM692" s="350"/>
      <c r="AN692" s="350"/>
      <c r="AO692" s="350"/>
      <c r="AP692" s="350"/>
      <c r="AQ692" s="350"/>
      <c r="AR692" s="350"/>
      <c r="AS692" s="350"/>
      <c r="AT692" s="350"/>
      <c r="AU692" s="350"/>
      <c r="AV692" s="350"/>
      <c r="AW692" s="350"/>
      <c r="AX692" s="350"/>
      <c r="AY692" s="350"/>
      <c r="AZ692" s="350"/>
      <c r="BA692" s="350"/>
    </row>
    <row r="693" spans="1:53" x14ac:dyDescent="0.3">
      <c r="A693" s="350"/>
      <c r="B693" s="350"/>
      <c r="C693" s="351"/>
      <c r="D693" s="352"/>
      <c r="E693" s="431"/>
      <c r="F693" s="431"/>
      <c r="G693" s="350"/>
      <c r="H693" s="350"/>
      <c r="I693" s="350"/>
      <c r="J693" s="350"/>
      <c r="K693" s="350"/>
      <c r="L693" s="350"/>
      <c r="M693" s="350"/>
      <c r="N693" s="350"/>
      <c r="O693" s="350"/>
      <c r="P693" s="350"/>
      <c r="Q693" s="353"/>
      <c r="R693" s="354"/>
      <c r="S693" s="350"/>
      <c r="T693" s="350"/>
      <c r="U693" s="350"/>
      <c r="V693" s="350"/>
      <c r="W693" s="350"/>
      <c r="Y693" s="350"/>
      <c r="Z693" s="350"/>
      <c r="AA693" s="350"/>
      <c r="AB693" s="350"/>
      <c r="AC693" s="350"/>
      <c r="AD693" s="350"/>
      <c r="AE693" s="350"/>
      <c r="AF693" s="350"/>
      <c r="AG693" s="350"/>
      <c r="AH693" s="350"/>
      <c r="AI693" s="350"/>
      <c r="AJ693" s="350"/>
      <c r="AK693" s="350"/>
      <c r="AL693" s="350"/>
      <c r="AM693" s="350"/>
      <c r="AN693" s="350"/>
      <c r="AO693" s="350"/>
      <c r="AP693" s="350"/>
      <c r="AQ693" s="350"/>
      <c r="AR693" s="350"/>
      <c r="AS693" s="350"/>
      <c r="AT693" s="350"/>
      <c r="AU693" s="350"/>
      <c r="AV693" s="350"/>
      <c r="AW693" s="350"/>
      <c r="AX693" s="350"/>
      <c r="AY693" s="350"/>
      <c r="AZ693" s="350"/>
      <c r="BA693" s="350"/>
    </row>
    <row r="694" spans="1:53" x14ac:dyDescent="0.3">
      <c r="A694" s="350"/>
      <c r="B694" s="350"/>
      <c r="C694" s="351"/>
      <c r="D694" s="352"/>
      <c r="E694" s="431"/>
      <c r="F694" s="431"/>
      <c r="G694" s="350"/>
      <c r="H694" s="350"/>
      <c r="I694" s="350"/>
      <c r="J694" s="350"/>
      <c r="K694" s="350"/>
      <c r="L694" s="350"/>
      <c r="M694" s="350"/>
      <c r="N694" s="350"/>
      <c r="O694" s="350"/>
      <c r="P694" s="350"/>
      <c r="Q694" s="353"/>
      <c r="R694" s="354"/>
      <c r="S694" s="350"/>
      <c r="T694" s="350"/>
      <c r="U694" s="350"/>
      <c r="V694" s="350"/>
      <c r="W694" s="350"/>
      <c r="Y694" s="350"/>
      <c r="Z694" s="350"/>
      <c r="AA694" s="350"/>
      <c r="AB694" s="350"/>
      <c r="AC694" s="350"/>
      <c r="AD694" s="350"/>
      <c r="AE694" s="350"/>
      <c r="AF694" s="350"/>
      <c r="AG694" s="350"/>
      <c r="AH694" s="350"/>
      <c r="AI694" s="350"/>
      <c r="AJ694" s="350"/>
      <c r="AK694" s="350"/>
      <c r="AL694" s="350"/>
      <c r="AM694" s="350"/>
      <c r="AN694" s="350"/>
      <c r="AO694" s="350"/>
      <c r="AP694" s="350"/>
      <c r="AQ694" s="350"/>
      <c r="AR694" s="350"/>
      <c r="AS694" s="350"/>
      <c r="AT694" s="350"/>
      <c r="AU694" s="350"/>
      <c r="AV694" s="350"/>
      <c r="AW694" s="350"/>
      <c r="AX694" s="350"/>
      <c r="AY694" s="350"/>
      <c r="AZ694" s="350"/>
      <c r="BA694" s="350"/>
    </row>
    <row r="695" spans="1:53" x14ac:dyDescent="0.3">
      <c r="A695" s="350"/>
      <c r="B695" s="350"/>
      <c r="C695" s="351"/>
      <c r="D695" s="352"/>
      <c r="E695" s="431"/>
      <c r="F695" s="431"/>
      <c r="G695" s="350"/>
      <c r="H695" s="350"/>
      <c r="I695" s="350"/>
      <c r="J695" s="350"/>
      <c r="K695" s="350"/>
      <c r="L695" s="350"/>
      <c r="M695" s="350"/>
      <c r="N695" s="350"/>
      <c r="O695" s="350"/>
      <c r="P695" s="350"/>
      <c r="Q695" s="353"/>
      <c r="R695" s="354"/>
      <c r="S695" s="350"/>
      <c r="T695" s="350"/>
      <c r="U695" s="350"/>
      <c r="V695" s="350"/>
      <c r="W695" s="350"/>
      <c r="Y695" s="350"/>
      <c r="Z695" s="350"/>
      <c r="AA695" s="350"/>
      <c r="AB695" s="350"/>
      <c r="AC695" s="350"/>
      <c r="AD695" s="350"/>
      <c r="AE695" s="350"/>
      <c r="AF695" s="350"/>
      <c r="AG695" s="350"/>
      <c r="AH695" s="350"/>
      <c r="AI695" s="350"/>
      <c r="AJ695" s="350"/>
      <c r="AK695" s="350"/>
      <c r="AL695" s="350"/>
      <c r="AM695" s="350"/>
      <c r="AN695" s="350"/>
      <c r="AO695" s="350"/>
      <c r="AP695" s="350"/>
      <c r="AQ695" s="350"/>
      <c r="AR695" s="350"/>
      <c r="AS695" s="350"/>
      <c r="AT695" s="350"/>
      <c r="AU695" s="350"/>
      <c r="AV695" s="350"/>
      <c r="AW695" s="350"/>
      <c r="AX695" s="350"/>
      <c r="AY695" s="350"/>
      <c r="AZ695" s="350"/>
      <c r="BA695" s="350"/>
    </row>
    <row r="696" spans="1:53" x14ac:dyDescent="0.3">
      <c r="A696" s="350"/>
      <c r="B696" s="350"/>
      <c r="C696" s="351"/>
      <c r="D696" s="352"/>
      <c r="E696" s="431"/>
      <c r="F696" s="431"/>
      <c r="G696" s="350"/>
      <c r="H696" s="350"/>
      <c r="I696" s="350"/>
      <c r="J696" s="350"/>
      <c r="K696" s="350"/>
      <c r="L696" s="350"/>
      <c r="M696" s="350"/>
      <c r="N696" s="350"/>
      <c r="O696" s="350"/>
      <c r="P696" s="350"/>
      <c r="Q696" s="353"/>
      <c r="R696" s="354"/>
      <c r="S696" s="350"/>
      <c r="T696" s="350"/>
      <c r="U696" s="350"/>
      <c r="V696" s="350"/>
      <c r="W696" s="350"/>
      <c r="Y696" s="350"/>
      <c r="Z696" s="350"/>
      <c r="AA696" s="350"/>
      <c r="AB696" s="350"/>
      <c r="AC696" s="350"/>
      <c r="AD696" s="350"/>
      <c r="AE696" s="350"/>
      <c r="AF696" s="350"/>
      <c r="AG696" s="350"/>
      <c r="AH696" s="350"/>
      <c r="AI696" s="350"/>
      <c r="AJ696" s="350"/>
      <c r="AK696" s="350"/>
      <c r="AL696" s="350"/>
      <c r="AM696" s="350"/>
      <c r="AN696" s="350"/>
      <c r="AO696" s="350"/>
      <c r="AP696" s="350"/>
      <c r="AQ696" s="350"/>
      <c r="AR696" s="350"/>
      <c r="AS696" s="350"/>
      <c r="AT696" s="350"/>
      <c r="AU696" s="350"/>
      <c r="AV696" s="350"/>
      <c r="AW696" s="350"/>
      <c r="AX696" s="350"/>
      <c r="AY696" s="350"/>
      <c r="AZ696" s="350"/>
      <c r="BA696" s="350"/>
    </row>
    <row r="697" spans="1:53" x14ac:dyDescent="0.3">
      <c r="A697" s="350"/>
      <c r="B697" s="350"/>
      <c r="C697" s="351"/>
      <c r="D697" s="352"/>
      <c r="E697" s="431"/>
      <c r="F697" s="431"/>
      <c r="G697" s="350"/>
      <c r="H697" s="350"/>
      <c r="I697" s="350"/>
      <c r="J697" s="350"/>
      <c r="K697" s="350"/>
      <c r="L697" s="350"/>
      <c r="M697" s="350"/>
      <c r="N697" s="350"/>
      <c r="O697" s="350"/>
      <c r="P697" s="350"/>
      <c r="Q697" s="353"/>
      <c r="R697" s="354"/>
      <c r="S697" s="350"/>
      <c r="T697" s="350"/>
      <c r="U697" s="350"/>
      <c r="V697" s="350"/>
      <c r="W697" s="350"/>
      <c r="Y697" s="350"/>
      <c r="Z697" s="350"/>
      <c r="AA697" s="350"/>
      <c r="AB697" s="350"/>
      <c r="AC697" s="350"/>
      <c r="AD697" s="350"/>
      <c r="AE697" s="350"/>
      <c r="AF697" s="350"/>
      <c r="AG697" s="350"/>
      <c r="AH697" s="350"/>
      <c r="AI697" s="350"/>
      <c r="AJ697" s="350"/>
      <c r="AK697" s="350"/>
      <c r="AL697" s="350"/>
      <c r="AM697" s="350"/>
      <c r="AN697" s="350"/>
      <c r="AO697" s="350"/>
      <c r="AP697" s="350"/>
      <c r="AQ697" s="350"/>
      <c r="AR697" s="350"/>
      <c r="AS697" s="350"/>
      <c r="AT697" s="350"/>
      <c r="AU697" s="350"/>
      <c r="AV697" s="350"/>
      <c r="AW697" s="350"/>
      <c r="AX697" s="350"/>
      <c r="AY697" s="350"/>
      <c r="AZ697" s="350"/>
      <c r="BA697" s="350"/>
    </row>
    <row r="698" spans="1:53" x14ac:dyDescent="0.3">
      <c r="A698" s="350"/>
      <c r="B698" s="350"/>
      <c r="C698" s="351"/>
      <c r="D698" s="352"/>
      <c r="E698" s="431"/>
      <c r="F698" s="431"/>
      <c r="G698" s="350"/>
      <c r="H698" s="350"/>
      <c r="I698" s="350"/>
      <c r="J698" s="350"/>
      <c r="K698" s="350"/>
      <c r="L698" s="350"/>
      <c r="M698" s="350"/>
      <c r="N698" s="350"/>
      <c r="O698" s="350"/>
      <c r="P698" s="350"/>
      <c r="Q698" s="353"/>
      <c r="R698" s="354"/>
      <c r="S698" s="350"/>
      <c r="T698" s="350"/>
      <c r="U698" s="350"/>
      <c r="V698" s="350"/>
      <c r="W698" s="350"/>
      <c r="Y698" s="350"/>
      <c r="Z698" s="350"/>
      <c r="AA698" s="350"/>
      <c r="AB698" s="350"/>
      <c r="AC698" s="350"/>
      <c r="AD698" s="350"/>
      <c r="AE698" s="350"/>
      <c r="AF698" s="350"/>
      <c r="AG698" s="350"/>
      <c r="AH698" s="350"/>
      <c r="AI698" s="350"/>
      <c r="AJ698" s="350"/>
      <c r="AK698" s="350"/>
      <c r="AL698" s="350"/>
      <c r="AM698" s="350"/>
      <c r="AN698" s="350"/>
      <c r="AO698" s="350"/>
      <c r="AP698" s="350"/>
      <c r="AQ698" s="350"/>
      <c r="AR698" s="350"/>
      <c r="AS698" s="350"/>
      <c r="AT698" s="350"/>
      <c r="AU698" s="350"/>
      <c r="AV698" s="350"/>
      <c r="AW698" s="350"/>
      <c r="AX698" s="350"/>
      <c r="AY698" s="350"/>
      <c r="AZ698" s="350"/>
      <c r="BA698" s="350"/>
    </row>
    <row r="699" spans="1:53" x14ac:dyDescent="0.3">
      <c r="A699" s="350"/>
      <c r="B699" s="350"/>
      <c r="C699" s="351"/>
      <c r="D699" s="352"/>
      <c r="E699" s="431"/>
      <c r="F699" s="431"/>
      <c r="G699" s="350"/>
      <c r="H699" s="350"/>
      <c r="I699" s="350"/>
      <c r="J699" s="350"/>
      <c r="K699" s="350"/>
      <c r="L699" s="350"/>
      <c r="M699" s="350"/>
      <c r="N699" s="350"/>
      <c r="O699" s="350"/>
      <c r="P699" s="350"/>
      <c r="Q699" s="353"/>
      <c r="R699" s="354"/>
      <c r="S699" s="350"/>
      <c r="T699" s="350"/>
      <c r="U699" s="350"/>
      <c r="V699" s="350"/>
      <c r="W699" s="350"/>
      <c r="Y699" s="350"/>
      <c r="Z699" s="350"/>
      <c r="AA699" s="350"/>
      <c r="AB699" s="350"/>
      <c r="AC699" s="350"/>
      <c r="AD699" s="350"/>
      <c r="AE699" s="350"/>
      <c r="AF699" s="350"/>
      <c r="AG699" s="350"/>
      <c r="AH699" s="350"/>
      <c r="AI699" s="350"/>
      <c r="AJ699" s="350"/>
      <c r="AK699" s="350"/>
      <c r="AL699" s="350"/>
      <c r="AM699" s="350"/>
      <c r="AN699" s="350"/>
      <c r="AO699" s="350"/>
      <c r="AP699" s="350"/>
      <c r="AQ699" s="350"/>
      <c r="AR699" s="350"/>
      <c r="AS699" s="350"/>
      <c r="AT699" s="350"/>
      <c r="AU699" s="350"/>
      <c r="AV699" s="350"/>
      <c r="AW699" s="350"/>
      <c r="AX699" s="350"/>
      <c r="AY699" s="350"/>
      <c r="AZ699" s="350"/>
      <c r="BA699" s="350"/>
    </row>
    <row r="700" spans="1:53" x14ac:dyDescent="0.3">
      <c r="A700" s="350"/>
      <c r="B700" s="350"/>
      <c r="C700" s="351"/>
      <c r="D700" s="352"/>
      <c r="E700" s="431"/>
      <c r="F700" s="431"/>
      <c r="G700" s="350"/>
      <c r="H700" s="350"/>
      <c r="I700" s="350"/>
      <c r="J700" s="350"/>
      <c r="K700" s="350"/>
      <c r="L700" s="350"/>
      <c r="M700" s="350"/>
      <c r="N700" s="350"/>
      <c r="O700" s="350"/>
      <c r="P700" s="350"/>
      <c r="Q700" s="353"/>
      <c r="R700" s="354"/>
      <c r="S700" s="350"/>
      <c r="T700" s="350"/>
      <c r="U700" s="350"/>
      <c r="V700" s="350"/>
      <c r="W700" s="350"/>
      <c r="Y700" s="350"/>
      <c r="Z700" s="350"/>
      <c r="AA700" s="350"/>
      <c r="AB700" s="350"/>
      <c r="AC700" s="350"/>
      <c r="AD700" s="350"/>
      <c r="AE700" s="350"/>
      <c r="AF700" s="350"/>
      <c r="AG700" s="350"/>
      <c r="AH700" s="350"/>
      <c r="AI700" s="350"/>
      <c r="AJ700" s="350"/>
      <c r="AK700" s="350"/>
      <c r="AL700" s="350"/>
      <c r="AM700" s="350"/>
      <c r="AN700" s="350"/>
      <c r="AO700" s="350"/>
      <c r="AP700" s="350"/>
      <c r="AQ700" s="350"/>
      <c r="AR700" s="350"/>
      <c r="AS700" s="350"/>
      <c r="AT700" s="350"/>
      <c r="AU700" s="350"/>
      <c r="AV700" s="350"/>
      <c r="AW700" s="350"/>
      <c r="AX700" s="350"/>
      <c r="AY700" s="350"/>
      <c r="AZ700" s="350"/>
      <c r="BA700" s="350"/>
    </row>
    <row r="701" spans="1:53" x14ac:dyDescent="0.3">
      <c r="A701" s="350"/>
      <c r="B701" s="350"/>
      <c r="C701" s="351"/>
      <c r="D701" s="352"/>
      <c r="E701" s="431"/>
      <c r="F701" s="431"/>
      <c r="G701" s="350"/>
      <c r="H701" s="350"/>
      <c r="I701" s="350"/>
      <c r="J701" s="350"/>
      <c r="K701" s="350"/>
      <c r="L701" s="350"/>
      <c r="M701" s="350"/>
      <c r="N701" s="350"/>
      <c r="O701" s="350"/>
      <c r="P701" s="350"/>
      <c r="Q701" s="353"/>
      <c r="R701" s="354"/>
      <c r="S701" s="350"/>
      <c r="T701" s="350"/>
      <c r="U701" s="350"/>
      <c r="V701" s="350"/>
      <c r="W701" s="350"/>
      <c r="Y701" s="350"/>
      <c r="Z701" s="350"/>
      <c r="AA701" s="350"/>
      <c r="AB701" s="350"/>
      <c r="AC701" s="350"/>
      <c r="AD701" s="350"/>
      <c r="AE701" s="350"/>
      <c r="AF701" s="350"/>
      <c r="AG701" s="350"/>
      <c r="AH701" s="350"/>
      <c r="AI701" s="350"/>
      <c r="AJ701" s="350"/>
      <c r="AK701" s="350"/>
      <c r="AL701" s="350"/>
      <c r="AM701" s="350"/>
      <c r="AN701" s="350"/>
      <c r="AO701" s="350"/>
      <c r="AP701" s="350"/>
      <c r="AQ701" s="350"/>
      <c r="AR701" s="350"/>
      <c r="AS701" s="350"/>
      <c r="AT701" s="350"/>
      <c r="AU701" s="350"/>
      <c r="AV701" s="350"/>
      <c r="AW701" s="350"/>
      <c r="AX701" s="350"/>
      <c r="AY701" s="350"/>
      <c r="AZ701" s="350"/>
      <c r="BA701" s="350"/>
    </row>
    <row r="702" spans="1:53" x14ac:dyDescent="0.3">
      <c r="A702" s="350"/>
      <c r="B702" s="350"/>
      <c r="C702" s="351"/>
      <c r="D702" s="352"/>
      <c r="E702" s="431"/>
      <c r="F702" s="431"/>
      <c r="G702" s="350"/>
      <c r="H702" s="350"/>
      <c r="I702" s="350"/>
      <c r="J702" s="350"/>
      <c r="K702" s="350"/>
      <c r="L702" s="350"/>
      <c r="M702" s="350"/>
      <c r="N702" s="350"/>
      <c r="O702" s="350"/>
      <c r="P702" s="350"/>
      <c r="Q702" s="353"/>
      <c r="R702" s="354"/>
      <c r="S702" s="350"/>
      <c r="T702" s="350"/>
      <c r="U702" s="350"/>
      <c r="V702" s="350"/>
      <c r="W702" s="350"/>
      <c r="Y702" s="350"/>
      <c r="Z702" s="350"/>
      <c r="AA702" s="350"/>
      <c r="AB702" s="350"/>
      <c r="AC702" s="350"/>
      <c r="AD702" s="350"/>
      <c r="AE702" s="350"/>
      <c r="AF702" s="350"/>
      <c r="AG702" s="350"/>
      <c r="AH702" s="350"/>
      <c r="AI702" s="350"/>
      <c r="AJ702" s="350"/>
      <c r="AK702" s="350"/>
      <c r="AL702" s="350"/>
      <c r="AM702" s="350"/>
      <c r="AN702" s="350"/>
      <c r="AO702" s="350"/>
      <c r="AP702" s="350"/>
      <c r="AQ702" s="350"/>
      <c r="AR702" s="350"/>
      <c r="AS702" s="350"/>
      <c r="AT702" s="350"/>
      <c r="AU702" s="350"/>
      <c r="AV702" s="350"/>
      <c r="AW702" s="350"/>
      <c r="AX702" s="350"/>
      <c r="AY702" s="350"/>
      <c r="AZ702" s="350"/>
      <c r="BA702" s="350"/>
    </row>
    <row r="703" spans="1:53" x14ac:dyDescent="0.3">
      <c r="A703" s="350"/>
      <c r="B703" s="350"/>
      <c r="C703" s="351"/>
      <c r="D703" s="352"/>
      <c r="E703" s="431"/>
      <c r="F703" s="431"/>
      <c r="G703" s="350"/>
      <c r="H703" s="350"/>
      <c r="I703" s="350"/>
      <c r="J703" s="350"/>
      <c r="K703" s="350"/>
      <c r="L703" s="350"/>
      <c r="M703" s="350"/>
      <c r="N703" s="350"/>
      <c r="O703" s="350"/>
      <c r="P703" s="350"/>
      <c r="Q703" s="353"/>
      <c r="R703" s="354"/>
      <c r="S703" s="350"/>
      <c r="T703" s="350"/>
      <c r="U703" s="350"/>
      <c r="V703" s="350"/>
      <c r="W703" s="350"/>
      <c r="Y703" s="350"/>
      <c r="Z703" s="350"/>
      <c r="AA703" s="350"/>
      <c r="AB703" s="350"/>
      <c r="AC703" s="350"/>
      <c r="AD703" s="350"/>
      <c r="AE703" s="350"/>
      <c r="AF703" s="350"/>
      <c r="AG703" s="350"/>
      <c r="AH703" s="350"/>
      <c r="AI703" s="350"/>
      <c r="AJ703" s="350"/>
      <c r="AK703" s="350"/>
      <c r="AL703" s="350"/>
      <c r="AM703" s="350"/>
      <c r="AN703" s="350"/>
      <c r="AO703" s="350"/>
      <c r="AP703" s="350"/>
      <c r="AQ703" s="350"/>
      <c r="AR703" s="350"/>
      <c r="AS703" s="350"/>
      <c r="AT703" s="350"/>
      <c r="AU703" s="350"/>
      <c r="AV703" s="350"/>
      <c r="AW703" s="350"/>
      <c r="AX703" s="350"/>
      <c r="AY703" s="350"/>
      <c r="AZ703" s="350"/>
      <c r="BA703" s="350"/>
    </row>
    <row r="704" spans="1:53" x14ac:dyDescent="0.3">
      <c r="A704" s="350"/>
      <c r="B704" s="350"/>
      <c r="C704" s="351"/>
      <c r="D704" s="352"/>
      <c r="E704" s="431"/>
      <c r="F704" s="431"/>
      <c r="G704" s="350"/>
      <c r="H704" s="350"/>
      <c r="I704" s="350"/>
      <c r="J704" s="350"/>
      <c r="K704" s="350"/>
      <c r="L704" s="350"/>
      <c r="M704" s="350"/>
      <c r="N704" s="350"/>
      <c r="O704" s="350"/>
      <c r="P704" s="350"/>
      <c r="Q704" s="353"/>
      <c r="R704" s="354"/>
      <c r="S704" s="350"/>
      <c r="T704" s="350"/>
      <c r="U704" s="350"/>
      <c r="V704" s="350"/>
      <c r="W704" s="350"/>
      <c r="Y704" s="350"/>
      <c r="Z704" s="350"/>
      <c r="AA704" s="350"/>
      <c r="AB704" s="350"/>
      <c r="AC704" s="350"/>
      <c r="AD704" s="350"/>
      <c r="AE704" s="350"/>
      <c r="AF704" s="350"/>
      <c r="AG704" s="350"/>
      <c r="AH704" s="350"/>
      <c r="AI704" s="350"/>
      <c r="AJ704" s="350"/>
      <c r="AK704" s="350"/>
      <c r="AL704" s="350"/>
      <c r="AM704" s="350"/>
      <c r="AN704" s="350"/>
      <c r="AO704" s="350"/>
      <c r="AP704" s="350"/>
      <c r="AQ704" s="350"/>
      <c r="AR704" s="350"/>
      <c r="AS704" s="350"/>
      <c r="AT704" s="350"/>
      <c r="AU704" s="350"/>
      <c r="AV704" s="350"/>
      <c r="AW704" s="350"/>
      <c r="AX704" s="350"/>
      <c r="AY704" s="350"/>
      <c r="AZ704" s="350"/>
      <c r="BA704" s="350"/>
    </row>
    <row r="705" spans="1:53" x14ac:dyDescent="0.3">
      <c r="A705" s="350"/>
      <c r="B705" s="350"/>
      <c r="C705" s="351"/>
      <c r="D705" s="352"/>
      <c r="E705" s="431"/>
      <c r="F705" s="431"/>
      <c r="G705" s="350"/>
      <c r="H705" s="350"/>
      <c r="I705" s="350"/>
      <c r="J705" s="350"/>
      <c r="K705" s="350"/>
      <c r="L705" s="350"/>
      <c r="M705" s="350"/>
      <c r="N705" s="350"/>
      <c r="O705" s="350"/>
      <c r="P705" s="350"/>
      <c r="Q705" s="353"/>
      <c r="R705" s="354"/>
      <c r="S705" s="350"/>
      <c r="T705" s="350"/>
      <c r="U705" s="350"/>
      <c r="V705" s="350"/>
      <c r="W705" s="350"/>
      <c r="Y705" s="350"/>
      <c r="Z705" s="350"/>
      <c r="AA705" s="350"/>
      <c r="AB705" s="350"/>
      <c r="AC705" s="350"/>
      <c r="AD705" s="350"/>
      <c r="AE705" s="350"/>
      <c r="AF705" s="350"/>
      <c r="AG705" s="350"/>
      <c r="AH705" s="350"/>
      <c r="AI705" s="350"/>
      <c r="AJ705" s="350"/>
      <c r="AK705" s="350"/>
      <c r="AL705" s="350"/>
      <c r="AM705" s="350"/>
      <c r="AN705" s="350"/>
      <c r="AO705" s="350"/>
      <c r="AP705" s="350"/>
      <c r="AQ705" s="350"/>
      <c r="AR705" s="350"/>
      <c r="AS705" s="350"/>
      <c r="AT705" s="350"/>
      <c r="AU705" s="350"/>
      <c r="AV705" s="350"/>
      <c r="AW705" s="350"/>
      <c r="AX705" s="350"/>
      <c r="AY705" s="350"/>
      <c r="AZ705" s="350"/>
      <c r="BA705" s="350"/>
    </row>
    <row r="706" spans="1:53" x14ac:dyDescent="0.3">
      <c r="A706" s="350"/>
      <c r="B706" s="350"/>
      <c r="C706" s="351"/>
      <c r="D706" s="352"/>
      <c r="E706" s="431"/>
      <c r="F706" s="431"/>
      <c r="G706" s="350"/>
      <c r="H706" s="350"/>
      <c r="I706" s="350"/>
      <c r="J706" s="350"/>
      <c r="K706" s="350"/>
      <c r="L706" s="350"/>
      <c r="M706" s="350"/>
      <c r="N706" s="350"/>
      <c r="O706" s="350"/>
      <c r="P706" s="350"/>
      <c r="Q706" s="353"/>
      <c r="R706" s="354"/>
      <c r="S706" s="350"/>
      <c r="T706" s="350"/>
      <c r="U706" s="350"/>
      <c r="V706" s="350"/>
      <c r="W706" s="350"/>
      <c r="Y706" s="350"/>
      <c r="Z706" s="350"/>
      <c r="AA706" s="350"/>
      <c r="AB706" s="350"/>
      <c r="AC706" s="350"/>
      <c r="AD706" s="350"/>
      <c r="AE706" s="350"/>
      <c r="AF706" s="350"/>
      <c r="AG706" s="350"/>
      <c r="AH706" s="350"/>
      <c r="AI706" s="350"/>
      <c r="AJ706" s="350"/>
      <c r="AK706" s="350"/>
      <c r="AL706" s="350"/>
      <c r="AM706" s="350"/>
      <c r="AN706" s="350"/>
      <c r="AO706" s="350"/>
      <c r="AP706" s="350"/>
      <c r="AQ706" s="350"/>
      <c r="AR706" s="350"/>
      <c r="AS706" s="350"/>
      <c r="AT706" s="350"/>
      <c r="AU706" s="350"/>
      <c r="AV706" s="350"/>
      <c r="AW706" s="350"/>
      <c r="AX706" s="350"/>
      <c r="AY706" s="350"/>
      <c r="AZ706" s="350"/>
      <c r="BA706" s="350"/>
    </row>
    <row r="707" spans="1:53" x14ac:dyDescent="0.3">
      <c r="A707" s="350"/>
      <c r="B707" s="350"/>
      <c r="C707" s="351"/>
      <c r="D707" s="352"/>
      <c r="E707" s="431"/>
      <c r="F707" s="431"/>
      <c r="G707" s="350"/>
      <c r="H707" s="350"/>
      <c r="I707" s="350"/>
      <c r="J707" s="350"/>
      <c r="K707" s="350"/>
      <c r="L707" s="350"/>
      <c r="M707" s="350"/>
      <c r="N707" s="350"/>
      <c r="O707" s="350"/>
      <c r="P707" s="350"/>
      <c r="Q707" s="353"/>
      <c r="R707" s="354"/>
      <c r="S707" s="350"/>
      <c r="T707" s="350"/>
      <c r="U707" s="350"/>
      <c r="V707" s="350"/>
      <c r="W707" s="350"/>
      <c r="Y707" s="350"/>
      <c r="Z707" s="350"/>
      <c r="AA707" s="350"/>
      <c r="AB707" s="350"/>
      <c r="AC707" s="350"/>
      <c r="AD707" s="350"/>
      <c r="AE707" s="350"/>
      <c r="AF707" s="350"/>
      <c r="AG707" s="350"/>
      <c r="AH707" s="350"/>
      <c r="AI707" s="350"/>
      <c r="AJ707" s="350"/>
      <c r="AK707" s="350"/>
      <c r="AL707" s="350"/>
      <c r="AM707" s="350"/>
      <c r="AN707" s="350"/>
      <c r="AO707" s="350"/>
      <c r="AP707" s="350"/>
      <c r="AQ707" s="350"/>
      <c r="AR707" s="350"/>
      <c r="AS707" s="350"/>
      <c r="AT707" s="350"/>
      <c r="AU707" s="350"/>
      <c r="AV707" s="350"/>
      <c r="AW707" s="350"/>
      <c r="AX707" s="350"/>
      <c r="AY707" s="350"/>
      <c r="AZ707" s="350"/>
      <c r="BA707" s="350"/>
    </row>
    <row r="708" spans="1:53" x14ac:dyDescent="0.3">
      <c r="A708" s="350"/>
      <c r="B708" s="350"/>
      <c r="C708" s="351"/>
      <c r="D708" s="352"/>
      <c r="E708" s="431"/>
      <c r="F708" s="431"/>
      <c r="G708" s="350"/>
      <c r="H708" s="350"/>
      <c r="I708" s="350"/>
      <c r="J708" s="350"/>
      <c r="K708" s="350"/>
      <c r="L708" s="350"/>
      <c r="M708" s="350"/>
      <c r="N708" s="350"/>
      <c r="O708" s="350"/>
      <c r="P708" s="350"/>
      <c r="Q708" s="353"/>
      <c r="R708" s="354"/>
      <c r="S708" s="350"/>
      <c r="T708" s="350"/>
      <c r="U708" s="350"/>
      <c r="V708" s="350"/>
      <c r="W708" s="350"/>
      <c r="Y708" s="350"/>
      <c r="Z708" s="350"/>
      <c r="AA708" s="350"/>
      <c r="AB708" s="350"/>
      <c r="AC708" s="350"/>
      <c r="AD708" s="350"/>
      <c r="AE708" s="350"/>
      <c r="AF708" s="350"/>
      <c r="AG708" s="350"/>
      <c r="AH708" s="350"/>
      <c r="AI708" s="350"/>
      <c r="AJ708" s="350"/>
      <c r="AK708" s="350"/>
      <c r="AL708" s="350"/>
      <c r="AM708" s="350"/>
      <c r="AN708" s="350"/>
      <c r="AO708" s="350"/>
      <c r="AP708" s="350"/>
      <c r="AQ708" s="350"/>
      <c r="AR708" s="350"/>
      <c r="AS708" s="350"/>
      <c r="AT708" s="350"/>
      <c r="AU708" s="350"/>
      <c r="AV708" s="350"/>
      <c r="AW708" s="350"/>
      <c r="AX708" s="350"/>
      <c r="AY708" s="350"/>
      <c r="AZ708" s="350"/>
      <c r="BA708" s="350"/>
    </row>
    <row r="709" spans="1:53" x14ac:dyDescent="0.3">
      <c r="A709" s="350"/>
      <c r="B709" s="350"/>
      <c r="C709" s="351"/>
      <c r="D709" s="352"/>
      <c r="E709" s="431"/>
      <c r="F709" s="431"/>
      <c r="G709" s="350"/>
      <c r="H709" s="350"/>
      <c r="I709" s="350"/>
      <c r="J709" s="350"/>
      <c r="K709" s="350"/>
      <c r="L709" s="350"/>
      <c r="M709" s="350"/>
      <c r="N709" s="350"/>
      <c r="O709" s="350"/>
      <c r="P709" s="350"/>
      <c r="Q709" s="353"/>
      <c r="R709" s="354"/>
      <c r="S709" s="350"/>
      <c r="T709" s="350"/>
      <c r="U709" s="350"/>
      <c r="V709" s="350"/>
      <c r="W709" s="350"/>
      <c r="Y709" s="350"/>
      <c r="Z709" s="350"/>
      <c r="AA709" s="350"/>
      <c r="AB709" s="350"/>
      <c r="AC709" s="350"/>
      <c r="AD709" s="350"/>
      <c r="AE709" s="350"/>
      <c r="AF709" s="350"/>
      <c r="AG709" s="350"/>
      <c r="AH709" s="350"/>
      <c r="AI709" s="350"/>
      <c r="AJ709" s="350"/>
      <c r="AK709" s="350"/>
      <c r="AL709" s="350"/>
      <c r="AM709" s="350"/>
      <c r="AN709" s="350"/>
      <c r="AO709" s="350"/>
      <c r="AP709" s="350"/>
      <c r="AQ709" s="350"/>
      <c r="AR709" s="350"/>
      <c r="AS709" s="350"/>
      <c r="AT709" s="350"/>
      <c r="AU709" s="350"/>
      <c r="AV709" s="350"/>
      <c r="AW709" s="350"/>
      <c r="AX709" s="350"/>
      <c r="AY709" s="350"/>
      <c r="AZ709" s="350"/>
      <c r="BA709" s="350"/>
    </row>
    <row r="710" spans="1:53" x14ac:dyDescent="0.3">
      <c r="A710" s="350"/>
      <c r="B710" s="350"/>
      <c r="C710" s="351"/>
      <c r="D710" s="352"/>
      <c r="E710" s="431"/>
      <c r="F710" s="431"/>
      <c r="G710" s="350"/>
      <c r="H710" s="350"/>
      <c r="I710" s="350"/>
      <c r="J710" s="350"/>
      <c r="K710" s="350"/>
      <c r="L710" s="350"/>
      <c r="M710" s="350"/>
      <c r="N710" s="350"/>
      <c r="O710" s="350"/>
      <c r="P710" s="350"/>
      <c r="Q710" s="353"/>
      <c r="R710" s="354"/>
      <c r="S710" s="350"/>
      <c r="T710" s="350"/>
      <c r="U710" s="350"/>
      <c r="V710" s="350"/>
      <c r="W710" s="350"/>
      <c r="Y710" s="350"/>
      <c r="Z710" s="350"/>
      <c r="AA710" s="350"/>
      <c r="AB710" s="350"/>
      <c r="AC710" s="350"/>
      <c r="AD710" s="350"/>
      <c r="AE710" s="350"/>
      <c r="AF710" s="350"/>
      <c r="AG710" s="350"/>
      <c r="AH710" s="350"/>
      <c r="AI710" s="350"/>
      <c r="AJ710" s="350"/>
      <c r="AK710" s="350"/>
      <c r="AL710" s="350"/>
      <c r="AM710" s="350"/>
      <c r="AN710" s="350"/>
      <c r="AO710" s="350"/>
      <c r="AP710" s="350"/>
      <c r="AQ710" s="350"/>
      <c r="AR710" s="350"/>
      <c r="AS710" s="350"/>
      <c r="AT710" s="350"/>
      <c r="AU710" s="350"/>
      <c r="AV710" s="350"/>
      <c r="AW710" s="350"/>
      <c r="AX710" s="350"/>
      <c r="AY710" s="350"/>
      <c r="AZ710" s="350"/>
      <c r="BA710" s="350"/>
    </row>
    <row r="711" spans="1:53" x14ac:dyDescent="0.3">
      <c r="A711" s="350"/>
      <c r="B711" s="350"/>
      <c r="C711" s="351"/>
      <c r="D711" s="352"/>
      <c r="E711" s="431"/>
      <c r="F711" s="431"/>
      <c r="G711" s="350"/>
      <c r="H711" s="350"/>
      <c r="I711" s="350"/>
      <c r="J711" s="350"/>
      <c r="K711" s="350"/>
      <c r="L711" s="350"/>
      <c r="M711" s="350"/>
      <c r="N711" s="350"/>
      <c r="O711" s="350"/>
      <c r="P711" s="350"/>
      <c r="Q711" s="353"/>
      <c r="R711" s="354"/>
      <c r="S711" s="350"/>
      <c r="T711" s="350"/>
      <c r="U711" s="350"/>
      <c r="V711" s="350"/>
      <c r="W711" s="350"/>
      <c r="Y711" s="350"/>
      <c r="Z711" s="350"/>
      <c r="AA711" s="350"/>
      <c r="AB711" s="350"/>
      <c r="AC711" s="350"/>
      <c r="AD711" s="350"/>
      <c r="AE711" s="350"/>
      <c r="AF711" s="350"/>
      <c r="AG711" s="350"/>
      <c r="AH711" s="350"/>
      <c r="AI711" s="350"/>
      <c r="AJ711" s="350"/>
      <c r="AK711" s="350"/>
      <c r="AL711" s="350"/>
      <c r="AM711" s="350"/>
      <c r="AN711" s="350"/>
      <c r="AO711" s="350"/>
      <c r="AP711" s="350"/>
      <c r="AQ711" s="350"/>
      <c r="AR711" s="350"/>
      <c r="AS711" s="350"/>
      <c r="AT711" s="350"/>
      <c r="AU711" s="350"/>
      <c r="AV711" s="350"/>
      <c r="AW711" s="350"/>
      <c r="AX711" s="350"/>
      <c r="AY711" s="350"/>
      <c r="AZ711" s="350"/>
      <c r="BA711" s="350"/>
    </row>
    <row r="712" spans="1:53" x14ac:dyDescent="0.3">
      <c r="A712" s="350"/>
      <c r="B712" s="350"/>
      <c r="C712" s="351"/>
      <c r="D712" s="352"/>
      <c r="E712" s="431"/>
      <c r="F712" s="431"/>
      <c r="G712" s="350"/>
      <c r="H712" s="350"/>
      <c r="I712" s="350"/>
      <c r="J712" s="350"/>
      <c r="K712" s="350"/>
      <c r="L712" s="350"/>
      <c r="M712" s="350"/>
      <c r="N712" s="350"/>
      <c r="O712" s="350"/>
      <c r="P712" s="350"/>
      <c r="Q712" s="353"/>
      <c r="R712" s="354"/>
      <c r="S712" s="350"/>
      <c r="T712" s="350"/>
      <c r="U712" s="350"/>
      <c r="V712" s="350"/>
      <c r="W712" s="350"/>
      <c r="Y712" s="350"/>
      <c r="Z712" s="350"/>
      <c r="AA712" s="350"/>
      <c r="AB712" s="350"/>
      <c r="AC712" s="350"/>
      <c r="AD712" s="350"/>
      <c r="AE712" s="350"/>
      <c r="AF712" s="350"/>
      <c r="AG712" s="350"/>
      <c r="AH712" s="350"/>
      <c r="AI712" s="350"/>
      <c r="AJ712" s="350"/>
      <c r="AK712" s="350"/>
      <c r="AL712" s="350"/>
      <c r="AM712" s="350"/>
      <c r="AN712" s="350"/>
      <c r="AO712" s="350"/>
      <c r="AP712" s="350"/>
      <c r="AQ712" s="350"/>
      <c r="AR712" s="350"/>
      <c r="AS712" s="350"/>
      <c r="AT712" s="350"/>
      <c r="AU712" s="350"/>
      <c r="AV712" s="350"/>
      <c r="AW712" s="350"/>
      <c r="AX712" s="350"/>
      <c r="AY712" s="350"/>
      <c r="AZ712" s="350"/>
      <c r="BA712" s="350"/>
    </row>
    <row r="713" spans="1:53" x14ac:dyDescent="0.3">
      <c r="A713" s="350"/>
      <c r="B713" s="350"/>
      <c r="C713" s="351"/>
      <c r="D713" s="352"/>
      <c r="E713" s="431"/>
      <c r="F713" s="431"/>
      <c r="G713" s="350"/>
      <c r="H713" s="350"/>
      <c r="I713" s="350"/>
      <c r="J713" s="350"/>
      <c r="K713" s="350"/>
      <c r="L713" s="350"/>
      <c r="M713" s="350"/>
      <c r="N713" s="350"/>
      <c r="O713" s="350"/>
      <c r="P713" s="350"/>
      <c r="Q713" s="353"/>
      <c r="R713" s="354"/>
      <c r="S713" s="350"/>
      <c r="T713" s="350"/>
      <c r="U713" s="350"/>
      <c r="V713" s="350"/>
      <c r="W713" s="350"/>
      <c r="Y713" s="350"/>
      <c r="Z713" s="350"/>
      <c r="AA713" s="350"/>
      <c r="AB713" s="350"/>
      <c r="AC713" s="350"/>
      <c r="AD713" s="350"/>
      <c r="AE713" s="350"/>
      <c r="AF713" s="350"/>
      <c r="AG713" s="350"/>
      <c r="AH713" s="350"/>
      <c r="AI713" s="350"/>
      <c r="AJ713" s="350"/>
      <c r="AK713" s="350"/>
      <c r="AL713" s="350"/>
      <c r="AM713" s="350"/>
      <c r="AN713" s="350"/>
      <c r="AO713" s="350"/>
      <c r="AP713" s="350"/>
      <c r="AQ713" s="350"/>
      <c r="AR713" s="350"/>
      <c r="AS713" s="350"/>
      <c r="AT713" s="350"/>
      <c r="AU713" s="350"/>
      <c r="AV713" s="350"/>
      <c r="AW713" s="350"/>
      <c r="AX713" s="350"/>
      <c r="AY713" s="350"/>
      <c r="AZ713" s="350"/>
      <c r="BA713" s="350"/>
    </row>
    <row r="714" spans="1:53" x14ac:dyDescent="0.3">
      <c r="A714" s="350"/>
      <c r="B714" s="350"/>
      <c r="C714" s="351"/>
      <c r="D714" s="352"/>
      <c r="E714" s="431"/>
      <c r="F714" s="431"/>
      <c r="G714" s="350"/>
      <c r="H714" s="350"/>
      <c r="I714" s="350"/>
      <c r="J714" s="350"/>
      <c r="K714" s="350"/>
      <c r="L714" s="350"/>
      <c r="M714" s="350"/>
      <c r="N714" s="350"/>
      <c r="O714" s="350"/>
      <c r="P714" s="350"/>
      <c r="Q714" s="353"/>
      <c r="R714" s="354"/>
      <c r="S714" s="350"/>
      <c r="T714" s="350"/>
      <c r="U714" s="350"/>
      <c r="V714" s="350"/>
      <c r="W714" s="350"/>
      <c r="Y714" s="350"/>
      <c r="Z714" s="350"/>
      <c r="AA714" s="350"/>
      <c r="AB714" s="350"/>
      <c r="AC714" s="350"/>
      <c r="AD714" s="350"/>
      <c r="AE714" s="350"/>
      <c r="AF714" s="350"/>
      <c r="AG714" s="350"/>
      <c r="AH714" s="350"/>
      <c r="AI714" s="350"/>
      <c r="AJ714" s="350"/>
      <c r="AK714" s="350"/>
      <c r="AL714" s="350"/>
      <c r="AM714" s="350"/>
      <c r="AN714" s="350"/>
      <c r="AO714" s="350"/>
      <c r="AP714" s="350"/>
      <c r="AQ714" s="350"/>
      <c r="AR714" s="350"/>
      <c r="AS714" s="350"/>
      <c r="AT714" s="350"/>
      <c r="AU714" s="350"/>
      <c r="AV714" s="350"/>
      <c r="AW714" s="350"/>
      <c r="AX714" s="350"/>
      <c r="AY714" s="350"/>
      <c r="AZ714" s="350"/>
      <c r="BA714" s="350"/>
    </row>
    <row r="715" spans="1:53" x14ac:dyDescent="0.3">
      <c r="A715" s="350"/>
      <c r="B715" s="350"/>
      <c r="C715" s="351"/>
      <c r="D715" s="352"/>
      <c r="E715" s="431"/>
      <c r="F715" s="431"/>
      <c r="G715" s="350"/>
      <c r="H715" s="350"/>
      <c r="I715" s="350"/>
      <c r="J715" s="350"/>
      <c r="K715" s="350"/>
      <c r="L715" s="350"/>
      <c r="M715" s="350"/>
      <c r="N715" s="350"/>
      <c r="O715" s="350"/>
      <c r="P715" s="350"/>
      <c r="Q715" s="353"/>
      <c r="R715" s="354"/>
      <c r="S715" s="350"/>
      <c r="T715" s="350"/>
      <c r="U715" s="350"/>
      <c r="V715" s="350"/>
      <c r="W715" s="350"/>
      <c r="Y715" s="350"/>
      <c r="Z715" s="350"/>
      <c r="AA715" s="350"/>
      <c r="AB715" s="350"/>
      <c r="AC715" s="350"/>
      <c r="AD715" s="350"/>
      <c r="AE715" s="350"/>
      <c r="AF715" s="350"/>
      <c r="AG715" s="350"/>
      <c r="AH715" s="350"/>
      <c r="AI715" s="350"/>
      <c r="AJ715" s="350"/>
      <c r="AK715" s="350"/>
      <c r="AL715" s="350"/>
      <c r="AM715" s="350"/>
      <c r="AN715" s="350"/>
      <c r="AO715" s="350"/>
      <c r="AP715" s="350"/>
      <c r="AQ715" s="350"/>
      <c r="AR715" s="350"/>
      <c r="AS715" s="350"/>
      <c r="AT715" s="350"/>
      <c r="AU715" s="350"/>
      <c r="AV715" s="350"/>
      <c r="AW715" s="350"/>
      <c r="AX715" s="350"/>
      <c r="AY715" s="350"/>
      <c r="AZ715" s="350"/>
      <c r="BA715" s="350"/>
    </row>
    <row r="716" spans="1:53" x14ac:dyDescent="0.3">
      <c r="A716" s="350"/>
      <c r="B716" s="350"/>
      <c r="C716" s="351"/>
      <c r="D716" s="352"/>
      <c r="E716" s="431"/>
      <c r="F716" s="431"/>
      <c r="G716" s="350"/>
      <c r="H716" s="350"/>
      <c r="I716" s="350"/>
      <c r="J716" s="350"/>
      <c r="K716" s="350"/>
      <c r="L716" s="350"/>
      <c r="M716" s="350"/>
      <c r="N716" s="350"/>
      <c r="O716" s="350"/>
      <c r="P716" s="350"/>
      <c r="Q716" s="353"/>
      <c r="R716" s="354"/>
      <c r="S716" s="350"/>
      <c r="T716" s="350"/>
      <c r="U716" s="350"/>
      <c r="V716" s="350"/>
      <c r="W716" s="350"/>
      <c r="Y716" s="350"/>
      <c r="Z716" s="350"/>
      <c r="AA716" s="350"/>
      <c r="AB716" s="350"/>
      <c r="AC716" s="350"/>
      <c r="AD716" s="350"/>
      <c r="AE716" s="350"/>
      <c r="AF716" s="350"/>
      <c r="AG716" s="350"/>
      <c r="AH716" s="350"/>
      <c r="AI716" s="350"/>
      <c r="AJ716" s="350"/>
      <c r="AK716" s="350"/>
      <c r="AL716" s="350"/>
      <c r="AM716" s="350"/>
      <c r="AN716" s="350"/>
      <c r="AO716" s="350"/>
      <c r="AP716" s="350"/>
      <c r="AQ716" s="350"/>
      <c r="AR716" s="350"/>
      <c r="AS716" s="350"/>
      <c r="AT716" s="350"/>
      <c r="AU716" s="350"/>
      <c r="AV716" s="350"/>
      <c r="AW716" s="350"/>
      <c r="AX716" s="350"/>
      <c r="AY716" s="350"/>
      <c r="AZ716" s="350"/>
      <c r="BA716" s="350"/>
    </row>
    <row r="717" spans="1:53" x14ac:dyDescent="0.3">
      <c r="A717" s="350"/>
      <c r="B717" s="350"/>
      <c r="C717" s="351"/>
      <c r="D717" s="352"/>
      <c r="E717" s="431"/>
      <c r="F717" s="431"/>
      <c r="G717" s="350"/>
      <c r="H717" s="350"/>
      <c r="I717" s="350"/>
      <c r="J717" s="350"/>
      <c r="K717" s="350"/>
      <c r="L717" s="350"/>
      <c r="M717" s="350"/>
      <c r="N717" s="350"/>
      <c r="O717" s="350"/>
      <c r="P717" s="350"/>
      <c r="Q717" s="353"/>
      <c r="R717" s="354"/>
      <c r="S717" s="350"/>
      <c r="T717" s="350"/>
      <c r="U717" s="350"/>
      <c r="V717" s="350"/>
      <c r="W717" s="350"/>
      <c r="Y717" s="350"/>
      <c r="Z717" s="350"/>
      <c r="AA717" s="350"/>
      <c r="AB717" s="350"/>
      <c r="AC717" s="350"/>
      <c r="AD717" s="350"/>
      <c r="AE717" s="350"/>
      <c r="AF717" s="350"/>
      <c r="AG717" s="350"/>
      <c r="AH717" s="350"/>
      <c r="AI717" s="350"/>
      <c r="AJ717" s="350"/>
      <c r="AK717" s="350"/>
      <c r="AL717" s="350"/>
      <c r="AM717" s="350"/>
      <c r="AN717" s="350"/>
      <c r="AO717" s="350"/>
      <c r="AP717" s="350"/>
      <c r="AQ717" s="350"/>
      <c r="AR717" s="350"/>
      <c r="AS717" s="350"/>
      <c r="AT717" s="350"/>
      <c r="AU717" s="350"/>
      <c r="AV717" s="350"/>
      <c r="AW717" s="350"/>
      <c r="AX717" s="350"/>
      <c r="AY717" s="350"/>
      <c r="AZ717" s="350"/>
      <c r="BA717" s="350"/>
    </row>
    <row r="718" spans="1:53" x14ac:dyDescent="0.3">
      <c r="A718" s="350"/>
      <c r="B718" s="350"/>
      <c r="C718" s="351"/>
      <c r="D718" s="352"/>
      <c r="E718" s="431"/>
      <c r="F718" s="431"/>
      <c r="G718" s="350"/>
      <c r="H718" s="350"/>
      <c r="I718" s="350"/>
      <c r="J718" s="350"/>
      <c r="K718" s="350"/>
      <c r="L718" s="350"/>
      <c r="M718" s="350"/>
      <c r="N718" s="350"/>
      <c r="O718" s="350"/>
      <c r="P718" s="350"/>
      <c r="Q718" s="353"/>
      <c r="R718" s="354"/>
      <c r="S718" s="350"/>
      <c r="T718" s="350"/>
      <c r="U718" s="350"/>
      <c r="V718" s="350"/>
      <c r="W718" s="350"/>
      <c r="Y718" s="350"/>
      <c r="Z718" s="350"/>
      <c r="AA718" s="350"/>
      <c r="AB718" s="350"/>
      <c r="AC718" s="350"/>
      <c r="AD718" s="350"/>
      <c r="AE718" s="350"/>
      <c r="AF718" s="350"/>
      <c r="AG718" s="350"/>
      <c r="AH718" s="350"/>
      <c r="AI718" s="350"/>
      <c r="AJ718" s="350"/>
      <c r="AK718" s="350"/>
      <c r="AL718" s="350"/>
      <c r="AM718" s="350"/>
      <c r="AN718" s="350"/>
      <c r="AO718" s="350"/>
      <c r="AP718" s="350"/>
      <c r="AQ718" s="350"/>
      <c r="AR718" s="350"/>
      <c r="AS718" s="350"/>
      <c r="AT718" s="350"/>
      <c r="AU718" s="350"/>
      <c r="AV718" s="350"/>
      <c r="AW718" s="350"/>
      <c r="AX718" s="350"/>
      <c r="AY718" s="350"/>
      <c r="AZ718" s="350"/>
      <c r="BA718" s="350"/>
    </row>
    <row r="719" spans="1:53" x14ac:dyDescent="0.3">
      <c r="A719" s="350"/>
      <c r="B719" s="350"/>
      <c r="C719" s="351"/>
      <c r="D719" s="352"/>
      <c r="E719" s="431"/>
      <c r="F719" s="431"/>
      <c r="G719" s="350"/>
      <c r="H719" s="350"/>
      <c r="I719" s="350"/>
      <c r="J719" s="350"/>
      <c r="K719" s="350"/>
      <c r="L719" s="350"/>
      <c r="M719" s="350"/>
      <c r="N719" s="350"/>
      <c r="O719" s="350"/>
      <c r="P719" s="350"/>
      <c r="Q719" s="353"/>
      <c r="R719" s="354"/>
      <c r="S719" s="350"/>
      <c r="T719" s="350"/>
      <c r="U719" s="350"/>
      <c r="V719" s="350"/>
      <c r="W719" s="350"/>
      <c r="Y719" s="350"/>
      <c r="Z719" s="350"/>
      <c r="AA719" s="350"/>
      <c r="AB719" s="350"/>
      <c r="AC719" s="350"/>
      <c r="AD719" s="350"/>
      <c r="AE719" s="350"/>
      <c r="AF719" s="350"/>
      <c r="AG719" s="350"/>
      <c r="AH719" s="350"/>
      <c r="AI719" s="350"/>
      <c r="AJ719" s="350"/>
      <c r="AK719" s="350"/>
      <c r="AL719" s="350"/>
      <c r="AM719" s="350"/>
      <c r="AN719" s="350"/>
      <c r="AO719" s="350"/>
      <c r="AP719" s="350"/>
      <c r="AQ719" s="350"/>
      <c r="AR719" s="350"/>
      <c r="AS719" s="350"/>
      <c r="AT719" s="350"/>
      <c r="AU719" s="350"/>
      <c r="AV719" s="350"/>
      <c r="AW719" s="350"/>
      <c r="AX719" s="350"/>
      <c r="AY719" s="350"/>
      <c r="AZ719" s="350"/>
      <c r="BA719" s="350"/>
    </row>
    <row r="720" spans="1:53" x14ac:dyDescent="0.3">
      <c r="A720" s="350"/>
      <c r="B720" s="350"/>
      <c r="C720" s="351"/>
      <c r="D720" s="352"/>
      <c r="E720" s="431"/>
      <c r="F720" s="431"/>
      <c r="G720" s="350"/>
      <c r="H720" s="350"/>
      <c r="I720" s="350"/>
      <c r="J720" s="350"/>
      <c r="K720" s="350"/>
      <c r="L720" s="350"/>
      <c r="M720" s="350"/>
      <c r="N720" s="350"/>
      <c r="O720" s="350"/>
      <c r="P720" s="350"/>
      <c r="Q720" s="353"/>
      <c r="R720" s="354"/>
      <c r="S720" s="350"/>
      <c r="T720" s="350"/>
      <c r="U720" s="350"/>
      <c r="V720" s="350"/>
      <c r="W720" s="350"/>
      <c r="Y720" s="350"/>
      <c r="Z720" s="350"/>
      <c r="AA720" s="350"/>
      <c r="AB720" s="350"/>
      <c r="AC720" s="350"/>
      <c r="AD720" s="350"/>
      <c r="AE720" s="350"/>
      <c r="AF720" s="350"/>
      <c r="AG720" s="350"/>
      <c r="AH720" s="350"/>
      <c r="AI720" s="350"/>
      <c r="AJ720" s="350"/>
      <c r="AK720" s="350"/>
      <c r="AL720" s="350"/>
      <c r="AM720" s="350"/>
      <c r="AN720" s="350"/>
      <c r="AO720" s="350"/>
      <c r="AP720" s="350"/>
      <c r="AQ720" s="350"/>
      <c r="AR720" s="350"/>
      <c r="AS720" s="350"/>
      <c r="AT720" s="350"/>
      <c r="AU720" s="350"/>
      <c r="AV720" s="350"/>
      <c r="AW720" s="350"/>
      <c r="AX720" s="350"/>
      <c r="AY720" s="350"/>
      <c r="AZ720" s="350"/>
      <c r="BA720" s="350"/>
    </row>
    <row r="721" spans="1:53" x14ac:dyDescent="0.3">
      <c r="A721" s="350"/>
      <c r="B721" s="350"/>
      <c r="C721" s="351"/>
      <c r="D721" s="352"/>
      <c r="E721" s="431"/>
      <c r="F721" s="431"/>
      <c r="G721" s="350"/>
      <c r="H721" s="350"/>
      <c r="I721" s="350"/>
      <c r="J721" s="350"/>
      <c r="K721" s="350"/>
      <c r="L721" s="350"/>
      <c r="M721" s="350"/>
      <c r="N721" s="350"/>
      <c r="O721" s="350"/>
      <c r="P721" s="350"/>
      <c r="Q721" s="353"/>
      <c r="R721" s="354"/>
      <c r="S721" s="350"/>
      <c r="T721" s="350"/>
      <c r="U721" s="350"/>
      <c r="V721" s="350"/>
      <c r="W721" s="350"/>
      <c r="Y721" s="350"/>
      <c r="Z721" s="350"/>
      <c r="AA721" s="350"/>
      <c r="AB721" s="350"/>
      <c r="AC721" s="350"/>
      <c r="AD721" s="350"/>
      <c r="AE721" s="350"/>
      <c r="AF721" s="350"/>
      <c r="AG721" s="350"/>
      <c r="AH721" s="350"/>
      <c r="AI721" s="350"/>
      <c r="AJ721" s="350"/>
      <c r="AK721" s="350"/>
      <c r="AL721" s="350"/>
      <c r="AM721" s="350"/>
      <c r="AN721" s="350"/>
      <c r="AO721" s="350"/>
      <c r="AP721" s="350"/>
      <c r="AQ721" s="350"/>
      <c r="AR721" s="350"/>
      <c r="AS721" s="350"/>
      <c r="AT721" s="350"/>
      <c r="AU721" s="350"/>
      <c r="AV721" s="350"/>
      <c r="AW721" s="350"/>
      <c r="AX721" s="350"/>
      <c r="AY721" s="350"/>
      <c r="AZ721" s="350"/>
      <c r="BA721" s="350"/>
    </row>
    <row r="722" spans="1:53" x14ac:dyDescent="0.3">
      <c r="A722" s="350"/>
      <c r="B722" s="350"/>
      <c r="C722" s="351"/>
      <c r="D722" s="352"/>
      <c r="E722" s="431"/>
      <c r="F722" s="431"/>
      <c r="G722" s="350"/>
      <c r="H722" s="350"/>
      <c r="I722" s="350"/>
      <c r="J722" s="350"/>
      <c r="K722" s="350"/>
      <c r="L722" s="350"/>
      <c r="M722" s="350"/>
      <c r="N722" s="350"/>
      <c r="O722" s="350"/>
      <c r="P722" s="350"/>
      <c r="Q722" s="353"/>
      <c r="R722" s="354"/>
      <c r="S722" s="350"/>
      <c r="T722" s="350"/>
      <c r="U722" s="350"/>
      <c r="V722" s="350"/>
      <c r="W722" s="350"/>
      <c r="Y722" s="350"/>
      <c r="Z722" s="350"/>
      <c r="AA722" s="350"/>
      <c r="AB722" s="350"/>
      <c r="AC722" s="350"/>
      <c r="AD722" s="350"/>
      <c r="AE722" s="350"/>
      <c r="AF722" s="350"/>
      <c r="AG722" s="350"/>
      <c r="AH722" s="350"/>
      <c r="AI722" s="350"/>
      <c r="AJ722" s="350"/>
      <c r="AK722" s="350"/>
      <c r="AL722" s="350"/>
      <c r="AM722" s="350"/>
      <c r="AN722" s="350"/>
      <c r="AO722" s="350"/>
      <c r="AP722" s="350"/>
      <c r="AQ722" s="350"/>
      <c r="AR722" s="350"/>
      <c r="AS722" s="350"/>
      <c r="AT722" s="350"/>
      <c r="AU722" s="350"/>
      <c r="AV722" s="350"/>
      <c r="AW722" s="350"/>
      <c r="AX722" s="350"/>
      <c r="AY722" s="350"/>
      <c r="AZ722" s="350"/>
      <c r="BA722" s="350"/>
    </row>
    <row r="723" spans="1:53" x14ac:dyDescent="0.3">
      <c r="A723" s="350"/>
      <c r="B723" s="350"/>
      <c r="C723" s="351"/>
      <c r="D723" s="352"/>
      <c r="E723" s="431"/>
      <c r="F723" s="431"/>
      <c r="G723" s="350"/>
      <c r="H723" s="350"/>
      <c r="I723" s="350"/>
      <c r="J723" s="350"/>
      <c r="K723" s="350"/>
      <c r="L723" s="350"/>
      <c r="M723" s="350"/>
      <c r="N723" s="350"/>
      <c r="O723" s="350"/>
      <c r="P723" s="350"/>
      <c r="Q723" s="353"/>
      <c r="R723" s="354"/>
      <c r="S723" s="350"/>
      <c r="T723" s="350"/>
      <c r="U723" s="350"/>
      <c r="V723" s="350"/>
      <c r="W723" s="350"/>
      <c r="Y723" s="350"/>
      <c r="Z723" s="350"/>
      <c r="AA723" s="350"/>
      <c r="AB723" s="350"/>
      <c r="AC723" s="350"/>
      <c r="AD723" s="350"/>
      <c r="AE723" s="350"/>
      <c r="AF723" s="350"/>
      <c r="AG723" s="350"/>
      <c r="AH723" s="350"/>
      <c r="AI723" s="350"/>
      <c r="AJ723" s="350"/>
      <c r="AK723" s="350"/>
      <c r="AL723" s="350"/>
      <c r="AM723" s="350"/>
      <c r="AN723" s="350"/>
      <c r="AO723" s="350"/>
      <c r="AP723" s="350"/>
      <c r="AQ723" s="350"/>
      <c r="AR723" s="350"/>
      <c r="AS723" s="350"/>
      <c r="AT723" s="350"/>
      <c r="AU723" s="350"/>
      <c r="AV723" s="350"/>
      <c r="AW723" s="350"/>
      <c r="AX723" s="350"/>
      <c r="AY723" s="350"/>
      <c r="AZ723" s="350"/>
      <c r="BA723" s="350"/>
    </row>
    <row r="724" spans="1:53" x14ac:dyDescent="0.3">
      <c r="A724" s="350"/>
      <c r="B724" s="350"/>
      <c r="C724" s="351"/>
      <c r="D724" s="352"/>
      <c r="E724" s="431"/>
      <c r="F724" s="431"/>
      <c r="G724" s="350"/>
      <c r="H724" s="350"/>
      <c r="I724" s="350"/>
      <c r="J724" s="350"/>
      <c r="K724" s="350"/>
      <c r="L724" s="350"/>
      <c r="M724" s="350"/>
      <c r="N724" s="350"/>
      <c r="O724" s="350"/>
      <c r="P724" s="350"/>
      <c r="Q724" s="353"/>
      <c r="R724" s="354"/>
      <c r="S724" s="350"/>
      <c r="T724" s="350"/>
      <c r="U724" s="350"/>
      <c r="V724" s="350"/>
      <c r="W724" s="350"/>
      <c r="Y724" s="350"/>
      <c r="Z724" s="350"/>
      <c r="AA724" s="350"/>
      <c r="AB724" s="350"/>
      <c r="AC724" s="350"/>
      <c r="AD724" s="350"/>
      <c r="AE724" s="350"/>
      <c r="AF724" s="350"/>
      <c r="AG724" s="350"/>
      <c r="AH724" s="350"/>
      <c r="AI724" s="350"/>
      <c r="AJ724" s="350"/>
      <c r="AK724" s="350"/>
      <c r="AL724" s="350"/>
      <c r="AM724" s="350"/>
      <c r="AN724" s="350"/>
      <c r="AO724" s="350"/>
      <c r="AP724" s="350"/>
      <c r="AQ724" s="350"/>
      <c r="AR724" s="350"/>
      <c r="AS724" s="350"/>
      <c r="AT724" s="350"/>
      <c r="AU724" s="350"/>
      <c r="AV724" s="350"/>
      <c r="AW724" s="350"/>
      <c r="AX724" s="350"/>
      <c r="AY724" s="350"/>
      <c r="AZ724" s="350"/>
      <c r="BA724" s="350"/>
    </row>
    <row r="725" spans="1:53" x14ac:dyDescent="0.3">
      <c r="A725" s="350"/>
      <c r="B725" s="350"/>
      <c r="C725" s="351"/>
      <c r="D725" s="352"/>
      <c r="E725" s="431"/>
      <c r="F725" s="431"/>
      <c r="G725" s="350"/>
      <c r="H725" s="350"/>
      <c r="I725" s="350"/>
      <c r="J725" s="350"/>
      <c r="K725" s="350"/>
      <c r="L725" s="350"/>
      <c r="M725" s="350"/>
      <c r="N725" s="350"/>
      <c r="O725" s="350"/>
      <c r="P725" s="350"/>
      <c r="Q725" s="353"/>
      <c r="R725" s="354"/>
      <c r="S725" s="350"/>
      <c r="T725" s="350"/>
      <c r="U725" s="350"/>
      <c r="V725" s="350"/>
      <c r="W725" s="350"/>
      <c r="Y725" s="350"/>
      <c r="Z725" s="350"/>
      <c r="AA725" s="350"/>
      <c r="AB725" s="350"/>
      <c r="AC725" s="350"/>
      <c r="AD725" s="350"/>
      <c r="AE725" s="350"/>
      <c r="AF725" s="350"/>
      <c r="AG725" s="350"/>
      <c r="AH725" s="350"/>
      <c r="AI725" s="350"/>
      <c r="AJ725" s="350"/>
      <c r="AK725" s="350"/>
      <c r="AL725" s="350"/>
      <c r="AM725" s="350"/>
      <c r="AN725" s="350"/>
      <c r="AO725" s="350"/>
      <c r="AP725" s="350"/>
      <c r="AQ725" s="350"/>
      <c r="AR725" s="350"/>
      <c r="AS725" s="350"/>
      <c r="AT725" s="350"/>
      <c r="AU725" s="350"/>
      <c r="AV725" s="350"/>
      <c r="AW725" s="350"/>
      <c r="AX725" s="350"/>
      <c r="AY725" s="350"/>
      <c r="AZ725" s="350"/>
      <c r="BA725" s="350"/>
    </row>
    <row r="726" spans="1:53" x14ac:dyDescent="0.3">
      <c r="A726" s="350"/>
      <c r="B726" s="350"/>
      <c r="C726" s="351"/>
      <c r="D726" s="352"/>
      <c r="E726" s="431"/>
      <c r="F726" s="431"/>
      <c r="G726" s="350"/>
      <c r="H726" s="350"/>
      <c r="I726" s="350"/>
      <c r="J726" s="350"/>
      <c r="K726" s="350"/>
      <c r="L726" s="350"/>
      <c r="M726" s="350"/>
      <c r="N726" s="350"/>
      <c r="O726" s="350"/>
      <c r="P726" s="350"/>
      <c r="Q726" s="353"/>
      <c r="R726" s="354"/>
      <c r="S726" s="350"/>
      <c r="T726" s="350"/>
      <c r="U726" s="350"/>
      <c r="V726" s="350"/>
      <c r="W726" s="350"/>
      <c r="Y726" s="350"/>
      <c r="Z726" s="350"/>
      <c r="AA726" s="350"/>
      <c r="AB726" s="350"/>
      <c r="AC726" s="350"/>
      <c r="AD726" s="350"/>
      <c r="AE726" s="350"/>
      <c r="AF726" s="350"/>
      <c r="AG726" s="350"/>
      <c r="AH726" s="350"/>
      <c r="AI726" s="350"/>
      <c r="AJ726" s="350"/>
      <c r="AK726" s="350"/>
      <c r="AL726" s="350"/>
      <c r="AM726" s="350"/>
      <c r="AN726" s="350"/>
      <c r="AO726" s="350"/>
      <c r="AP726" s="350"/>
      <c r="AQ726" s="350"/>
      <c r="AR726" s="350"/>
      <c r="AS726" s="350"/>
      <c r="AT726" s="350"/>
      <c r="AU726" s="350"/>
      <c r="AV726" s="350"/>
      <c r="AW726" s="350"/>
      <c r="AX726" s="350"/>
      <c r="AY726" s="350"/>
      <c r="AZ726" s="350"/>
      <c r="BA726" s="350"/>
    </row>
    <row r="727" spans="1:53" x14ac:dyDescent="0.3">
      <c r="A727" s="350"/>
      <c r="B727" s="350"/>
      <c r="C727" s="351"/>
      <c r="D727" s="352"/>
      <c r="E727" s="431"/>
      <c r="F727" s="431"/>
      <c r="G727" s="350"/>
      <c r="H727" s="350"/>
      <c r="I727" s="350"/>
      <c r="J727" s="350"/>
      <c r="K727" s="350"/>
      <c r="L727" s="350"/>
      <c r="M727" s="350"/>
      <c r="N727" s="350"/>
      <c r="O727" s="350"/>
      <c r="P727" s="350"/>
      <c r="Q727" s="353"/>
      <c r="R727" s="354"/>
      <c r="S727" s="350"/>
      <c r="T727" s="350"/>
      <c r="U727" s="350"/>
      <c r="V727" s="350"/>
      <c r="W727" s="350"/>
      <c r="Y727" s="350"/>
      <c r="Z727" s="350"/>
      <c r="AA727" s="350"/>
      <c r="AB727" s="350"/>
      <c r="AC727" s="350"/>
      <c r="AD727" s="350"/>
      <c r="AE727" s="350"/>
      <c r="AF727" s="350"/>
      <c r="AG727" s="350"/>
      <c r="AH727" s="350"/>
      <c r="AI727" s="350"/>
      <c r="AJ727" s="350"/>
      <c r="AK727" s="350"/>
      <c r="AL727" s="350"/>
      <c r="AM727" s="350"/>
      <c r="AN727" s="350"/>
      <c r="AO727" s="350"/>
      <c r="AP727" s="350"/>
      <c r="AQ727" s="350"/>
      <c r="AR727" s="350"/>
      <c r="AS727" s="350"/>
      <c r="AT727" s="350"/>
      <c r="AU727" s="350"/>
      <c r="AV727" s="350"/>
      <c r="AW727" s="350"/>
      <c r="AX727" s="350"/>
      <c r="AY727" s="350"/>
      <c r="AZ727" s="350"/>
      <c r="BA727" s="350"/>
    </row>
    <row r="728" spans="1:53" x14ac:dyDescent="0.3">
      <c r="A728" s="350"/>
      <c r="B728" s="350"/>
      <c r="C728" s="351"/>
      <c r="D728" s="352"/>
      <c r="E728" s="431"/>
      <c r="F728" s="431"/>
      <c r="G728" s="350"/>
      <c r="H728" s="350"/>
      <c r="I728" s="350"/>
      <c r="J728" s="350"/>
      <c r="K728" s="350"/>
      <c r="L728" s="350"/>
      <c r="M728" s="350"/>
      <c r="N728" s="350"/>
      <c r="O728" s="350"/>
      <c r="P728" s="350"/>
      <c r="Q728" s="353"/>
      <c r="R728" s="354"/>
      <c r="S728" s="350"/>
      <c r="T728" s="350"/>
      <c r="U728" s="350"/>
      <c r="V728" s="350"/>
      <c r="W728" s="350"/>
      <c r="Y728" s="350"/>
      <c r="Z728" s="350"/>
      <c r="AA728" s="350"/>
      <c r="AB728" s="350"/>
      <c r="AC728" s="350"/>
      <c r="AD728" s="350"/>
      <c r="AE728" s="350"/>
      <c r="AF728" s="350"/>
      <c r="AG728" s="350"/>
      <c r="AH728" s="350"/>
      <c r="AI728" s="350"/>
      <c r="AJ728" s="350"/>
      <c r="AK728" s="350"/>
      <c r="AL728" s="350"/>
      <c r="AM728" s="350"/>
      <c r="AN728" s="350"/>
      <c r="AO728" s="350"/>
      <c r="AP728" s="350"/>
      <c r="AQ728" s="350"/>
      <c r="AR728" s="350"/>
      <c r="AS728" s="350"/>
      <c r="AT728" s="350"/>
      <c r="AU728" s="350"/>
      <c r="AV728" s="350"/>
      <c r="AW728" s="350"/>
      <c r="AX728" s="350"/>
      <c r="AY728" s="350"/>
      <c r="AZ728" s="350"/>
      <c r="BA728" s="350"/>
    </row>
    <row r="729" spans="1:53" x14ac:dyDescent="0.3">
      <c r="A729" s="350"/>
      <c r="B729" s="350"/>
      <c r="C729" s="351"/>
      <c r="D729" s="352"/>
      <c r="E729" s="431"/>
      <c r="F729" s="431"/>
      <c r="G729" s="350"/>
      <c r="H729" s="350"/>
      <c r="I729" s="350"/>
      <c r="J729" s="350"/>
      <c r="K729" s="350"/>
      <c r="L729" s="350"/>
      <c r="M729" s="350"/>
      <c r="N729" s="350"/>
      <c r="O729" s="350"/>
      <c r="P729" s="350"/>
      <c r="Q729" s="353"/>
      <c r="R729" s="354"/>
      <c r="S729" s="350"/>
      <c r="T729" s="350"/>
      <c r="U729" s="350"/>
      <c r="V729" s="350"/>
      <c r="W729" s="350"/>
      <c r="Y729" s="350"/>
      <c r="Z729" s="350"/>
      <c r="AA729" s="350"/>
      <c r="AB729" s="350"/>
      <c r="AC729" s="350"/>
      <c r="AD729" s="350"/>
      <c r="AE729" s="350"/>
      <c r="AF729" s="350"/>
      <c r="AG729" s="350"/>
      <c r="AH729" s="350"/>
      <c r="AI729" s="350"/>
      <c r="AJ729" s="350"/>
      <c r="AK729" s="350"/>
      <c r="AL729" s="350"/>
      <c r="AM729" s="350"/>
      <c r="AN729" s="350"/>
      <c r="AO729" s="350"/>
      <c r="AP729" s="350"/>
      <c r="AQ729" s="350"/>
      <c r="AR729" s="350"/>
      <c r="AS729" s="350"/>
      <c r="AT729" s="350"/>
      <c r="AU729" s="350"/>
      <c r="AV729" s="350"/>
      <c r="AW729" s="350"/>
      <c r="AX729" s="350"/>
      <c r="AY729" s="350"/>
      <c r="AZ729" s="350"/>
      <c r="BA729" s="350"/>
    </row>
    <row r="730" spans="1:53" x14ac:dyDescent="0.3">
      <c r="A730" s="350"/>
      <c r="B730" s="350"/>
      <c r="C730" s="351"/>
      <c r="D730" s="352"/>
      <c r="E730" s="431"/>
      <c r="F730" s="431"/>
      <c r="G730" s="350"/>
      <c r="H730" s="350"/>
      <c r="I730" s="350"/>
      <c r="J730" s="350"/>
      <c r="K730" s="350"/>
      <c r="L730" s="350"/>
      <c r="M730" s="350"/>
      <c r="N730" s="350"/>
      <c r="O730" s="350"/>
      <c r="P730" s="350"/>
      <c r="Q730" s="353"/>
      <c r="R730" s="354"/>
      <c r="S730" s="350"/>
      <c r="T730" s="350"/>
      <c r="U730" s="350"/>
      <c r="V730" s="350"/>
      <c r="W730" s="350"/>
      <c r="Y730" s="350"/>
      <c r="Z730" s="350"/>
      <c r="AA730" s="350"/>
      <c r="AB730" s="350"/>
      <c r="AC730" s="350"/>
      <c r="AD730" s="350"/>
      <c r="AE730" s="350"/>
      <c r="AF730" s="350"/>
      <c r="AG730" s="350"/>
      <c r="AH730" s="350"/>
      <c r="AI730" s="350"/>
      <c r="AJ730" s="350"/>
      <c r="AK730" s="350"/>
      <c r="AL730" s="350"/>
      <c r="AM730" s="350"/>
      <c r="AN730" s="350"/>
      <c r="AO730" s="350"/>
      <c r="AP730" s="350"/>
      <c r="AQ730" s="350"/>
      <c r="AR730" s="350"/>
      <c r="AS730" s="350"/>
      <c r="AT730" s="350"/>
      <c r="AU730" s="350"/>
      <c r="AV730" s="350"/>
      <c r="AW730" s="350"/>
      <c r="AX730" s="350"/>
      <c r="AY730" s="350"/>
      <c r="AZ730" s="350"/>
      <c r="BA730" s="350"/>
    </row>
    <row r="731" spans="1:53" x14ac:dyDescent="0.3">
      <c r="A731" s="350"/>
      <c r="B731" s="350"/>
      <c r="C731" s="351"/>
      <c r="D731" s="352"/>
      <c r="E731" s="431"/>
      <c r="F731" s="431"/>
      <c r="G731" s="350"/>
      <c r="H731" s="350"/>
      <c r="I731" s="350"/>
      <c r="J731" s="350"/>
      <c r="K731" s="350"/>
      <c r="L731" s="350"/>
      <c r="M731" s="350"/>
      <c r="N731" s="350"/>
      <c r="O731" s="350"/>
      <c r="P731" s="350"/>
      <c r="Q731" s="353"/>
      <c r="R731" s="354"/>
      <c r="S731" s="350"/>
      <c r="T731" s="350"/>
      <c r="U731" s="350"/>
      <c r="V731" s="350"/>
      <c r="W731" s="350"/>
      <c r="Y731" s="350"/>
      <c r="Z731" s="350"/>
      <c r="AA731" s="350"/>
      <c r="AB731" s="350"/>
      <c r="AC731" s="350"/>
      <c r="AD731" s="350"/>
      <c r="AE731" s="350"/>
      <c r="AF731" s="350"/>
      <c r="AG731" s="350"/>
      <c r="AH731" s="350"/>
      <c r="AI731" s="350"/>
      <c r="AJ731" s="350"/>
      <c r="AK731" s="350"/>
      <c r="AL731" s="350"/>
      <c r="AM731" s="350"/>
      <c r="AN731" s="350"/>
      <c r="AO731" s="350"/>
      <c r="AP731" s="350"/>
      <c r="AQ731" s="350"/>
      <c r="AR731" s="350"/>
      <c r="AS731" s="350"/>
      <c r="AT731" s="350"/>
      <c r="AU731" s="350"/>
      <c r="AV731" s="350"/>
      <c r="AW731" s="350"/>
      <c r="AX731" s="350"/>
      <c r="AY731" s="350"/>
      <c r="AZ731" s="350"/>
      <c r="BA731" s="350"/>
    </row>
    <row r="732" spans="1:53" x14ac:dyDescent="0.3">
      <c r="A732" s="350"/>
      <c r="B732" s="350"/>
      <c r="C732" s="351"/>
      <c r="D732" s="352"/>
      <c r="E732" s="431"/>
      <c r="F732" s="431"/>
      <c r="G732" s="350"/>
      <c r="H732" s="350"/>
      <c r="I732" s="350"/>
      <c r="J732" s="350"/>
      <c r="K732" s="350"/>
      <c r="L732" s="350"/>
      <c r="M732" s="350"/>
      <c r="N732" s="350"/>
      <c r="O732" s="350"/>
      <c r="P732" s="350"/>
      <c r="Q732" s="353"/>
      <c r="R732" s="354"/>
      <c r="S732" s="350"/>
      <c r="T732" s="350"/>
      <c r="U732" s="350"/>
      <c r="V732" s="350"/>
      <c r="W732" s="350"/>
      <c r="Y732" s="350"/>
      <c r="Z732" s="350"/>
      <c r="AA732" s="350"/>
      <c r="AB732" s="350"/>
      <c r="AC732" s="350"/>
      <c r="AD732" s="350"/>
      <c r="AE732" s="350"/>
      <c r="AF732" s="350"/>
      <c r="AG732" s="350"/>
      <c r="AH732" s="350"/>
      <c r="AI732" s="350"/>
      <c r="AJ732" s="350"/>
      <c r="AK732" s="350"/>
      <c r="AL732" s="350"/>
      <c r="AM732" s="350"/>
      <c r="AN732" s="350"/>
      <c r="AO732" s="350"/>
      <c r="AP732" s="350"/>
      <c r="AQ732" s="350"/>
      <c r="AR732" s="350"/>
      <c r="AS732" s="350"/>
      <c r="AT732" s="350"/>
      <c r="AU732" s="350"/>
      <c r="AV732" s="350"/>
      <c r="AW732" s="350"/>
      <c r="AX732" s="350"/>
      <c r="AY732" s="350"/>
      <c r="AZ732" s="350"/>
      <c r="BA732" s="350"/>
    </row>
    <row r="733" spans="1:53" x14ac:dyDescent="0.3">
      <c r="A733" s="350"/>
      <c r="B733" s="350"/>
      <c r="C733" s="351"/>
      <c r="D733" s="352"/>
      <c r="E733" s="431"/>
      <c r="F733" s="431"/>
      <c r="G733" s="350"/>
      <c r="H733" s="350"/>
      <c r="I733" s="350"/>
      <c r="J733" s="350"/>
      <c r="K733" s="350"/>
      <c r="L733" s="350"/>
      <c r="M733" s="350"/>
      <c r="N733" s="350"/>
      <c r="O733" s="350"/>
      <c r="P733" s="350"/>
      <c r="Q733" s="353"/>
      <c r="R733" s="354"/>
      <c r="S733" s="350"/>
      <c r="T733" s="350"/>
      <c r="U733" s="350"/>
      <c r="V733" s="350"/>
      <c r="W733" s="350"/>
      <c r="Y733" s="350"/>
      <c r="Z733" s="350"/>
      <c r="AA733" s="350"/>
      <c r="AB733" s="350"/>
      <c r="AC733" s="350"/>
      <c r="AD733" s="350"/>
      <c r="AE733" s="350"/>
      <c r="AF733" s="350"/>
      <c r="AG733" s="350"/>
      <c r="AH733" s="350"/>
      <c r="AI733" s="350"/>
      <c r="AJ733" s="350"/>
      <c r="AK733" s="350"/>
      <c r="AL733" s="350"/>
      <c r="AM733" s="350"/>
      <c r="AN733" s="350"/>
      <c r="AO733" s="350"/>
      <c r="AP733" s="350"/>
      <c r="AQ733" s="350"/>
      <c r="AR733" s="350"/>
      <c r="AS733" s="350"/>
      <c r="AT733" s="350"/>
      <c r="AU733" s="350"/>
      <c r="AV733" s="350"/>
      <c r="AW733" s="350"/>
      <c r="AX733" s="350"/>
      <c r="AY733" s="350"/>
      <c r="AZ733" s="350"/>
      <c r="BA733" s="350"/>
    </row>
    <row r="734" spans="1:53" x14ac:dyDescent="0.3">
      <c r="A734" s="350"/>
      <c r="B734" s="350"/>
      <c r="C734" s="351"/>
      <c r="D734" s="352"/>
      <c r="E734" s="431"/>
      <c r="F734" s="431"/>
      <c r="G734" s="350"/>
      <c r="H734" s="350"/>
      <c r="I734" s="350"/>
      <c r="J734" s="350"/>
      <c r="K734" s="350"/>
      <c r="L734" s="350"/>
      <c r="M734" s="350"/>
      <c r="N734" s="350"/>
      <c r="O734" s="350"/>
      <c r="P734" s="350"/>
      <c r="Q734" s="353"/>
      <c r="R734" s="354"/>
      <c r="S734" s="350"/>
      <c r="T734" s="350"/>
      <c r="U734" s="350"/>
      <c r="V734" s="350"/>
      <c r="W734" s="350"/>
      <c r="Y734" s="350"/>
      <c r="Z734" s="350"/>
      <c r="AA734" s="350"/>
      <c r="AB734" s="350"/>
      <c r="AC734" s="350"/>
      <c r="AD734" s="350"/>
      <c r="AE734" s="350"/>
      <c r="AF734" s="350"/>
      <c r="AG734" s="350"/>
      <c r="AH734" s="350"/>
      <c r="AI734" s="350"/>
      <c r="AJ734" s="350"/>
      <c r="AK734" s="350"/>
      <c r="AL734" s="350"/>
      <c r="AM734" s="350"/>
      <c r="AN734" s="350"/>
      <c r="AO734" s="350"/>
      <c r="AP734" s="350"/>
      <c r="AQ734" s="350"/>
      <c r="AR734" s="350"/>
      <c r="AS734" s="350"/>
      <c r="AT734" s="350"/>
      <c r="AU734" s="350"/>
      <c r="AV734" s="350"/>
      <c r="AW734" s="350"/>
      <c r="AX734" s="350"/>
      <c r="AY734" s="350"/>
      <c r="AZ734" s="350"/>
      <c r="BA734" s="350"/>
    </row>
    <row r="735" spans="1:53" x14ac:dyDescent="0.3">
      <c r="A735" s="350"/>
      <c r="B735" s="350"/>
      <c r="C735" s="351"/>
      <c r="D735" s="352"/>
      <c r="E735" s="431"/>
      <c r="F735" s="431"/>
      <c r="G735" s="350"/>
      <c r="H735" s="350"/>
      <c r="I735" s="350"/>
      <c r="J735" s="350"/>
      <c r="K735" s="350"/>
      <c r="L735" s="350"/>
      <c r="M735" s="350"/>
      <c r="N735" s="350"/>
      <c r="O735" s="350"/>
      <c r="P735" s="350"/>
      <c r="Q735" s="353"/>
      <c r="R735" s="354"/>
      <c r="S735" s="350"/>
      <c r="T735" s="350"/>
      <c r="U735" s="350"/>
      <c r="V735" s="350"/>
      <c r="W735" s="350"/>
      <c r="Y735" s="350"/>
      <c r="Z735" s="350"/>
      <c r="AA735" s="350"/>
      <c r="AB735" s="350"/>
      <c r="AC735" s="350"/>
      <c r="AD735" s="350"/>
      <c r="AE735" s="350"/>
      <c r="AF735" s="350"/>
      <c r="AG735" s="350"/>
      <c r="AH735" s="350"/>
      <c r="AI735" s="350"/>
      <c r="AJ735" s="350"/>
      <c r="AK735" s="350"/>
      <c r="AL735" s="350"/>
      <c r="AM735" s="350"/>
      <c r="AN735" s="350"/>
      <c r="AO735" s="350"/>
      <c r="AP735" s="350"/>
      <c r="AQ735" s="350"/>
      <c r="AR735" s="350"/>
      <c r="AS735" s="350"/>
      <c r="AT735" s="350"/>
      <c r="AU735" s="350"/>
      <c r="AV735" s="350"/>
      <c r="AW735" s="350"/>
      <c r="AX735" s="350"/>
      <c r="AY735" s="350"/>
      <c r="AZ735" s="350"/>
      <c r="BA735" s="350"/>
    </row>
    <row r="736" spans="1:53" x14ac:dyDescent="0.3">
      <c r="A736" s="350"/>
      <c r="B736" s="350"/>
      <c r="C736" s="351"/>
      <c r="D736" s="352"/>
      <c r="E736" s="431"/>
      <c r="F736" s="431"/>
      <c r="G736" s="350"/>
      <c r="H736" s="350"/>
      <c r="I736" s="350"/>
      <c r="J736" s="350"/>
      <c r="K736" s="350"/>
      <c r="L736" s="350"/>
      <c r="M736" s="350"/>
      <c r="N736" s="350"/>
      <c r="O736" s="350"/>
      <c r="P736" s="350"/>
      <c r="Q736" s="353"/>
      <c r="R736" s="354"/>
      <c r="S736" s="350"/>
      <c r="T736" s="350"/>
      <c r="U736" s="350"/>
      <c r="V736" s="350"/>
      <c r="W736" s="350"/>
      <c r="Y736" s="350"/>
      <c r="Z736" s="350"/>
      <c r="AA736" s="350"/>
      <c r="AB736" s="350"/>
      <c r="AC736" s="350"/>
      <c r="AD736" s="350"/>
      <c r="AE736" s="350"/>
      <c r="AF736" s="350"/>
      <c r="AG736" s="350"/>
      <c r="AH736" s="350"/>
      <c r="AI736" s="350"/>
      <c r="AJ736" s="350"/>
      <c r="AK736" s="350"/>
      <c r="AL736" s="350"/>
      <c r="AM736" s="350"/>
      <c r="AN736" s="350"/>
      <c r="AO736" s="350"/>
      <c r="AP736" s="350"/>
      <c r="AQ736" s="350"/>
      <c r="AR736" s="350"/>
      <c r="AS736" s="350"/>
      <c r="AT736" s="350"/>
      <c r="AU736" s="350"/>
      <c r="AV736" s="350"/>
      <c r="AW736" s="350"/>
      <c r="AX736" s="350"/>
      <c r="AY736" s="350"/>
      <c r="AZ736" s="350"/>
      <c r="BA736" s="350"/>
    </row>
    <row r="737" spans="1:53" x14ac:dyDescent="0.3">
      <c r="A737" s="350"/>
      <c r="B737" s="350"/>
      <c r="C737" s="351"/>
      <c r="D737" s="352"/>
      <c r="E737" s="431"/>
      <c r="F737" s="431"/>
      <c r="G737" s="350"/>
      <c r="H737" s="350"/>
      <c r="I737" s="350"/>
      <c r="J737" s="350"/>
      <c r="K737" s="350"/>
      <c r="L737" s="350"/>
      <c r="M737" s="350"/>
      <c r="N737" s="350"/>
      <c r="O737" s="350"/>
      <c r="P737" s="350"/>
      <c r="Q737" s="353"/>
      <c r="R737" s="354"/>
      <c r="S737" s="350"/>
      <c r="T737" s="350"/>
      <c r="U737" s="350"/>
      <c r="V737" s="350"/>
      <c r="W737" s="350"/>
      <c r="Y737" s="350"/>
      <c r="Z737" s="350"/>
      <c r="AA737" s="350"/>
      <c r="AB737" s="350"/>
      <c r="AC737" s="350"/>
      <c r="AD737" s="350"/>
      <c r="AE737" s="350"/>
      <c r="AF737" s="350"/>
      <c r="AG737" s="350"/>
      <c r="AH737" s="350"/>
      <c r="AI737" s="350"/>
      <c r="AJ737" s="350"/>
      <c r="AK737" s="350"/>
      <c r="AL737" s="350"/>
      <c r="AM737" s="350"/>
      <c r="AN737" s="350"/>
      <c r="AO737" s="350"/>
      <c r="AP737" s="350"/>
      <c r="AQ737" s="350"/>
      <c r="AR737" s="350"/>
      <c r="AS737" s="350"/>
      <c r="AT737" s="350"/>
      <c r="AU737" s="350"/>
      <c r="AV737" s="350"/>
      <c r="AW737" s="350"/>
      <c r="AX737" s="350"/>
      <c r="AY737" s="350"/>
      <c r="AZ737" s="350"/>
      <c r="BA737" s="350"/>
    </row>
    <row r="738" spans="1:53" x14ac:dyDescent="0.3">
      <c r="A738" s="350"/>
      <c r="B738" s="350"/>
      <c r="C738" s="351"/>
      <c r="D738" s="352"/>
      <c r="E738" s="431"/>
      <c r="F738" s="431"/>
      <c r="G738" s="350"/>
      <c r="H738" s="350"/>
      <c r="I738" s="350"/>
      <c r="J738" s="350"/>
      <c r="K738" s="350"/>
      <c r="L738" s="350"/>
      <c r="M738" s="350"/>
      <c r="N738" s="350"/>
      <c r="O738" s="350"/>
      <c r="P738" s="350"/>
      <c r="Q738" s="353"/>
      <c r="R738" s="354"/>
      <c r="S738" s="350"/>
      <c r="T738" s="350"/>
      <c r="U738" s="350"/>
      <c r="V738" s="350"/>
      <c r="W738" s="350"/>
      <c r="Y738" s="350"/>
      <c r="Z738" s="350"/>
      <c r="AA738" s="350"/>
      <c r="AB738" s="350"/>
      <c r="AC738" s="350"/>
      <c r="AD738" s="350"/>
      <c r="AE738" s="350"/>
      <c r="AF738" s="350"/>
      <c r="AG738" s="350"/>
      <c r="AH738" s="350"/>
      <c r="AI738" s="350"/>
      <c r="AJ738" s="350"/>
      <c r="AK738" s="350"/>
      <c r="AL738" s="350"/>
      <c r="AM738" s="350"/>
      <c r="AN738" s="350"/>
      <c r="AO738" s="350"/>
      <c r="AP738" s="350"/>
      <c r="AQ738" s="350"/>
      <c r="AR738" s="350"/>
      <c r="AS738" s="350"/>
      <c r="AT738" s="350"/>
      <c r="AU738" s="350"/>
      <c r="AV738" s="350"/>
      <c r="AW738" s="350"/>
      <c r="AX738" s="350"/>
      <c r="AY738" s="350"/>
      <c r="AZ738" s="350"/>
      <c r="BA738" s="350"/>
    </row>
    <row r="739" spans="1:53" x14ac:dyDescent="0.3">
      <c r="A739" s="350"/>
      <c r="B739" s="350"/>
      <c r="C739" s="351"/>
      <c r="D739" s="352"/>
      <c r="E739" s="431"/>
      <c r="F739" s="431"/>
      <c r="G739" s="350"/>
      <c r="H739" s="350"/>
      <c r="I739" s="350"/>
      <c r="J739" s="350"/>
      <c r="K739" s="350"/>
      <c r="L739" s="350"/>
      <c r="M739" s="350"/>
      <c r="N739" s="350"/>
      <c r="O739" s="350"/>
      <c r="P739" s="350"/>
      <c r="Q739" s="353"/>
      <c r="R739" s="354"/>
      <c r="S739" s="350"/>
      <c r="T739" s="350"/>
      <c r="U739" s="350"/>
      <c r="V739" s="350"/>
      <c r="W739" s="350"/>
      <c r="Y739" s="350"/>
      <c r="Z739" s="350"/>
      <c r="AA739" s="350"/>
      <c r="AB739" s="350"/>
      <c r="AC739" s="350"/>
      <c r="AD739" s="350"/>
      <c r="AE739" s="350"/>
      <c r="AF739" s="350"/>
      <c r="AG739" s="350"/>
      <c r="AH739" s="350"/>
      <c r="AI739" s="350"/>
      <c r="AJ739" s="350"/>
      <c r="AK739" s="350"/>
      <c r="AL739" s="350"/>
      <c r="AM739" s="350"/>
      <c r="AN739" s="350"/>
      <c r="AO739" s="350"/>
      <c r="AP739" s="350"/>
      <c r="AQ739" s="350"/>
      <c r="AR739" s="350"/>
      <c r="AS739" s="350"/>
      <c r="AT739" s="350"/>
      <c r="AU739" s="350"/>
      <c r="AV739" s="350"/>
      <c r="AW739" s="350"/>
      <c r="AX739" s="350"/>
      <c r="AY739" s="350"/>
      <c r="AZ739" s="350"/>
      <c r="BA739" s="350"/>
    </row>
    <row r="740" spans="1:53" x14ac:dyDescent="0.3">
      <c r="A740" s="350"/>
      <c r="B740" s="350"/>
      <c r="C740" s="351"/>
      <c r="D740" s="352"/>
      <c r="E740" s="431"/>
      <c r="F740" s="431"/>
      <c r="G740" s="350"/>
      <c r="H740" s="350"/>
      <c r="I740" s="350"/>
      <c r="J740" s="350"/>
      <c r="K740" s="350"/>
      <c r="L740" s="350"/>
      <c r="M740" s="350"/>
      <c r="N740" s="350"/>
      <c r="O740" s="350"/>
      <c r="P740" s="350"/>
      <c r="Q740" s="353"/>
      <c r="R740" s="354"/>
      <c r="S740" s="350"/>
      <c r="T740" s="350"/>
      <c r="U740" s="350"/>
      <c r="V740" s="350"/>
      <c r="W740" s="350"/>
      <c r="Y740" s="350"/>
      <c r="Z740" s="350"/>
      <c r="AA740" s="350"/>
      <c r="AB740" s="350"/>
      <c r="AC740" s="350"/>
      <c r="AD740" s="350"/>
      <c r="AE740" s="350"/>
      <c r="AF740" s="350"/>
      <c r="AG740" s="350"/>
      <c r="AH740" s="350"/>
      <c r="AI740" s="350"/>
      <c r="AJ740" s="350"/>
      <c r="AK740" s="350"/>
      <c r="AL740" s="350"/>
      <c r="AM740" s="350"/>
      <c r="AN740" s="350"/>
      <c r="AO740" s="350"/>
      <c r="AP740" s="350"/>
      <c r="AQ740" s="350"/>
      <c r="AR740" s="350"/>
      <c r="AS740" s="350"/>
      <c r="AT740" s="350"/>
      <c r="AU740" s="350"/>
      <c r="AV740" s="350"/>
      <c r="AW740" s="350"/>
      <c r="AX740" s="350"/>
      <c r="AY740" s="350"/>
      <c r="AZ740" s="350"/>
      <c r="BA740" s="350"/>
    </row>
    <row r="741" spans="1:53" x14ac:dyDescent="0.3">
      <c r="A741" s="350"/>
      <c r="B741" s="350"/>
      <c r="C741" s="351"/>
      <c r="D741" s="352"/>
      <c r="E741" s="431"/>
      <c r="F741" s="431"/>
      <c r="G741" s="350"/>
      <c r="H741" s="350"/>
      <c r="I741" s="350"/>
      <c r="J741" s="350"/>
      <c r="K741" s="350"/>
      <c r="L741" s="350"/>
      <c r="M741" s="350"/>
      <c r="N741" s="350"/>
      <c r="O741" s="350"/>
      <c r="P741" s="350"/>
      <c r="Q741" s="353"/>
      <c r="R741" s="354"/>
      <c r="S741" s="350"/>
      <c r="T741" s="350"/>
      <c r="U741" s="350"/>
      <c r="V741" s="350"/>
      <c r="W741" s="350"/>
      <c r="Y741" s="350"/>
      <c r="Z741" s="350"/>
      <c r="AA741" s="350"/>
      <c r="AB741" s="350"/>
      <c r="AC741" s="350"/>
      <c r="AD741" s="350"/>
      <c r="AE741" s="350"/>
      <c r="AF741" s="350"/>
      <c r="AG741" s="350"/>
      <c r="AH741" s="350"/>
      <c r="AI741" s="350"/>
      <c r="AJ741" s="350"/>
      <c r="AK741" s="350"/>
      <c r="AL741" s="350"/>
      <c r="AM741" s="350"/>
      <c r="AN741" s="350"/>
      <c r="AO741" s="350"/>
      <c r="AP741" s="350"/>
      <c r="AQ741" s="350"/>
      <c r="AR741" s="350"/>
      <c r="AS741" s="350"/>
      <c r="AT741" s="350"/>
      <c r="AU741" s="350"/>
      <c r="AV741" s="350"/>
      <c r="AW741" s="350"/>
      <c r="AX741" s="350"/>
      <c r="AY741" s="350"/>
      <c r="AZ741" s="350"/>
      <c r="BA741" s="350"/>
    </row>
    <row r="742" spans="1:53" x14ac:dyDescent="0.3">
      <c r="A742" s="350"/>
      <c r="B742" s="350"/>
      <c r="C742" s="351"/>
      <c r="D742" s="352"/>
      <c r="E742" s="431"/>
      <c r="F742" s="431"/>
      <c r="G742" s="350"/>
      <c r="H742" s="350"/>
      <c r="I742" s="350"/>
      <c r="J742" s="350"/>
      <c r="K742" s="350"/>
      <c r="L742" s="350"/>
      <c r="M742" s="350"/>
      <c r="N742" s="350"/>
      <c r="O742" s="350"/>
      <c r="P742" s="350"/>
      <c r="Q742" s="353"/>
      <c r="R742" s="354"/>
      <c r="S742" s="350"/>
      <c r="T742" s="350"/>
      <c r="U742" s="350"/>
      <c r="V742" s="350"/>
      <c r="W742" s="350"/>
      <c r="Y742" s="350"/>
      <c r="Z742" s="350"/>
      <c r="AA742" s="350"/>
      <c r="AB742" s="350"/>
      <c r="AC742" s="350"/>
      <c r="AD742" s="350"/>
      <c r="AE742" s="350"/>
      <c r="AF742" s="350"/>
      <c r="AG742" s="350"/>
      <c r="AH742" s="350"/>
      <c r="AI742" s="350"/>
      <c r="AJ742" s="350"/>
      <c r="AK742" s="350"/>
      <c r="AL742" s="350"/>
      <c r="AM742" s="350"/>
      <c r="AN742" s="350"/>
      <c r="AO742" s="350"/>
      <c r="AP742" s="350"/>
      <c r="AQ742" s="350"/>
      <c r="AR742" s="350"/>
      <c r="AS742" s="350"/>
      <c r="AT742" s="350"/>
      <c r="AU742" s="350"/>
      <c r="AV742" s="350"/>
      <c r="AW742" s="350"/>
      <c r="AX742" s="350"/>
      <c r="AY742" s="350"/>
      <c r="AZ742" s="350"/>
      <c r="BA742" s="350"/>
    </row>
    <row r="743" spans="1:53" x14ac:dyDescent="0.3">
      <c r="A743" s="350"/>
      <c r="B743" s="350"/>
      <c r="C743" s="351"/>
      <c r="D743" s="352"/>
      <c r="E743" s="431"/>
      <c r="F743" s="431"/>
      <c r="G743" s="350"/>
      <c r="H743" s="350"/>
      <c r="I743" s="350"/>
      <c r="J743" s="350"/>
      <c r="K743" s="350"/>
      <c r="L743" s="350"/>
      <c r="M743" s="350"/>
      <c r="N743" s="350"/>
      <c r="O743" s="350"/>
      <c r="P743" s="350"/>
      <c r="Q743" s="353"/>
      <c r="R743" s="354"/>
      <c r="S743" s="350"/>
      <c r="T743" s="350"/>
      <c r="U743" s="350"/>
      <c r="V743" s="350"/>
      <c r="W743" s="350"/>
      <c r="Y743" s="350"/>
      <c r="Z743" s="350"/>
      <c r="AA743" s="350"/>
      <c r="AB743" s="350"/>
      <c r="AC743" s="350"/>
      <c r="AD743" s="350"/>
      <c r="AE743" s="350"/>
      <c r="AF743" s="350"/>
      <c r="AG743" s="350"/>
      <c r="AH743" s="350"/>
      <c r="AI743" s="350"/>
      <c r="AJ743" s="350"/>
      <c r="AK743" s="350"/>
      <c r="AL743" s="350"/>
      <c r="AM743" s="350"/>
      <c r="AN743" s="350"/>
      <c r="AO743" s="350"/>
      <c r="AP743" s="350"/>
      <c r="AQ743" s="350"/>
      <c r="AR743" s="350"/>
      <c r="AS743" s="350"/>
      <c r="AT743" s="350"/>
      <c r="AU743" s="350"/>
      <c r="AV743" s="350"/>
      <c r="AW743" s="350"/>
      <c r="AX743" s="350"/>
      <c r="AY743" s="350"/>
      <c r="AZ743" s="350"/>
      <c r="BA743" s="350"/>
    </row>
    <row r="744" spans="1:53" x14ac:dyDescent="0.3">
      <c r="A744" s="350"/>
      <c r="B744" s="350"/>
      <c r="C744" s="351"/>
      <c r="D744" s="352"/>
      <c r="E744" s="431"/>
      <c r="F744" s="431"/>
      <c r="G744" s="350"/>
      <c r="H744" s="350"/>
      <c r="I744" s="350"/>
      <c r="J744" s="350"/>
      <c r="K744" s="350"/>
      <c r="L744" s="350"/>
      <c r="M744" s="350"/>
      <c r="N744" s="350"/>
      <c r="O744" s="350"/>
      <c r="P744" s="350"/>
      <c r="Q744" s="353"/>
      <c r="R744" s="354"/>
      <c r="S744" s="350"/>
      <c r="T744" s="350"/>
      <c r="U744" s="350"/>
      <c r="V744" s="350"/>
      <c r="W744" s="350"/>
      <c r="Y744" s="350"/>
      <c r="Z744" s="350"/>
      <c r="AA744" s="350"/>
      <c r="AB744" s="350"/>
      <c r="AC744" s="350"/>
      <c r="AD744" s="350"/>
      <c r="AE744" s="350"/>
      <c r="AF744" s="350"/>
      <c r="AG744" s="350"/>
      <c r="AH744" s="350"/>
      <c r="AI744" s="350"/>
      <c r="AJ744" s="350"/>
      <c r="AK744" s="350"/>
      <c r="AL744" s="350"/>
      <c r="AM744" s="350"/>
      <c r="AN744" s="350"/>
      <c r="AO744" s="350"/>
      <c r="AP744" s="350"/>
      <c r="AQ744" s="350"/>
      <c r="AR744" s="350"/>
      <c r="AS744" s="350"/>
      <c r="AT744" s="350"/>
      <c r="AU744" s="350"/>
      <c r="AV744" s="350"/>
      <c r="AW744" s="350"/>
      <c r="AX744" s="350"/>
      <c r="AY744" s="350"/>
      <c r="AZ744" s="350"/>
      <c r="BA744" s="350"/>
    </row>
    <row r="745" spans="1:53" x14ac:dyDescent="0.3">
      <c r="A745" s="350"/>
      <c r="B745" s="350"/>
      <c r="C745" s="351"/>
      <c r="D745" s="352"/>
      <c r="E745" s="431"/>
      <c r="F745" s="431"/>
      <c r="G745" s="350"/>
      <c r="H745" s="350"/>
      <c r="I745" s="350"/>
      <c r="J745" s="350"/>
      <c r="K745" s="350"/>
      <c r="L745" s="350"/>
      <c r="M745" s="350"/>
      <c r="N745" s="350"/>
      <c r="O745" s="350"/>
      <c r="P745" s="350"/>
      <c r="Q745" s="353"/>
      <c r="R745" s="354"/>
      <c r="S745" s="350"/>
      <c r="T745" s="350"/>
      <c r="U745" s="350"/>
      <c r="V745" s="350"/>
      <c r="W745" s="350"/>
      <c r="Y745" s="350"/>
      <c r="Z745" s="350"/>
      <c r="AA745" s="350"/>
      <c r="AB745" s="350"/>
      <c r="AC745" s="350"/>
      <c r="AD745" s="350"/>
      <c r="AE745" s="350"/>
      <c r="AF745" s="350"/>
      <c r="AG745" s="350"/>
      <c r="AH745" s="350"/>
      <c r="AI745" s="350"/>
      <c r="AJ745" s="350"/>
      <c r="AK745" s="350"/>
      <c r="AL745" s="350"/>
      <c r="AM745" s="350"/>
      <c r="AN745" s="350"/>
      <c r="AO745" s="350"/>
      <c r="AP745" s="350"/>
      <c r="AQ745" s="350"/>
      <c r="AR745" s="350"/>
      <c r="AS745" s="350"/>
      <c r="AT745" s="350"/>
      <c r="AU745" s="350"/>
      <c r="AV745" s="350"/>
      <c r="AW745" s="350"/>
      <c r="AX745" s="350"/>
      <c r="AY745" s="350"/>
      <c r="AZ745" s="350"/>
      <c r="BA745" s="350"/>
    </row>
    <row r="746" spans="1:53" x14ac:dyDescent="0.3">
      <c r="A746" s="350"/>
      <c r="B746" s="350"/>
      <c r="C746" s="351"/>
      <c r="D746" s="352"/>
      <c r="E746" s="431"/>
      <c r="F746" s="431"/>
      <c r="G746" s="350"/>
      <c r="H746" s="350"/>
      <c r="I746" s="350"/>
      <c r="J746" s="350"/>
      <c r="K746" s="350"/>
      <c r="L746" s="350"/>
      <c r="M746" s="350"/>
      <c r="N746" s="350"/>
      <c r="O746" s="350"/>
      <c r="P746" s="350"/>
      <c r="Q746" s="353"/>
      <c r="R746" s="354"/>
      <c r="S746" s="350"/>
      <c r="T746" s="350"/>
      <c r="U746" s="350"/>
      <c r="V746" s="350"/>
      <c r="W746" s="350"/>
      <c r="Y746" s="350"/>
      <c r="Z746" s="350"/>
      <c r="AA746" s="350"/>
      <c r="AB746" s="350"/>
      <c r="AC746" s="350"/>
      <c r="AD746" s="350"/>
      <c r="AE746" s="350"/>
      <c r="AF746" s="350"/>
      <c r="AG746" s="350"/>
      <c r="AH746" s="350"/>
      <c r="AI746" s="350"/>
      <c r="AJ746" s="350"/>
      <c r="AK746" s="350"/>
      <c r="AL746" s="350"/>
      <c r="AM746" s="350"/>
      <c r="AN746" s="350"/>
      <c r="AO746" s="350"/>
      <c r="AP746" s="350"/>
      <c r="AQ746" s="350"/>
      <c r="AR746" s="350"/>
      <c r="AS746" s="350"/>
      <c r="AT746" s="350"/>
      <c r="AU746" s="350"/>
      <c r="AV746" s="350"/>
      <c r="AW746" s="350"/>
      <c r="AX746" s="350"/>
      <c r="AY746" s="350"/>
      <c r="AZ746" s="350"/>
      <c r="BA746" s="350"/>
    </row>
    <row r="747" spans="1:53" x14ac:dyDescent="0.3">
      <c r="A747" s="350"/>
      <c r="B747" s="350"/>
      <c r="C747" s="351"/>
      <c r="D747" s="352"/>
      <c r="E747" s="431"/>
      <c r="F747" s="431"/>
      <c r="G747" s="350"/>
      <c r="H747" s="350"/>
      <c r="I747" s="350"/>
      <c r="J747" s="350"/>
      <c r="K747" s="350"/>
      <c r="L747" s="350"/>
      <c r="M747" s="350"/>
      <c r="N747" s="350"/>
      <c r="O747" s="350"/>
      <c r="P747" s="350"/>
      <c r="Q747" s="353"/>
      <c r="R747" s="354"/>
      <c r="S747" s="350"/>
      <c r="T747" s="350"/>
      <c r="U747" s="350"/>
      <c r="V747" s="350"/>
      <c r="W747" s="350"/>
      <c r="Y747" s="350"/>
      <c r="Z747" s="350"/>
      <c r="AA747" s="350"/>
      <c r="AB747" s="350"/>
      <c r="AC747" s="350"/>
      <c r="AD747" s="350"/>
      <c r="AE747" s="350"/>
      <c r="AF747" s="350"/>
      <c r="AG747" s="350"/>
      <c r="AH747" s="350"/>
      <c r="AI747" s="350"/>
      <c r="AJ747" s="350"/>
      <c r="AK747" s="350"/>
      <c r="AL747" s="350"/>
      <c r="AM747" s="350"/>
      <c r="AN747" s="350"/>
      <c r="AO747" s="350"/>
      <c r="AP747" s="350"/>
      <c r="AQ747" s="350"/>
      <c r="AR747" s="350"/>
      <c r="AS747" s="350"/>
      <c r="AT747" s="350"/>
      <c r="AU747" s="350"/>
      <c r="AV747" s="350"/>
      <c r="AW747" s="350"/>
      <c r="AX747" s="350"/>
      <c r="AY747" s="350"/>
      <c r="AZ747" s="350"/>
      <c r="BA747" s="350"/>
    </row>
    <row r="748" spans="1:53" x14ac:dyDescent="0.3">
      <c r="A748" s="350"/>
      <c r="B748" s="350"/>
      <c r="C748" s="351"/>
      <c r="D748" s="352"/>
      <c r="E748" s="431"/>
      <c r="F748" s="431"/>
      <c r="G748" s="350"/>
      <c r="H748" s="350"/>
      <c r="I748" s="350"/>
      <c r="J748" s="350"/>
      <c r="K748" s="350"/>
      <c r="L748" s="350"/>
      <c r="M748" s="350"/>
      <c r="N748" s="350"/>
      <c r="O748" s="350"/>
      <c r="P748" s="350"/>
      <c r="Q748" s="353"/>
      <c r="R748" s="354"/>
      <c r="S748" s="350"/>
      <c r="T748" s="350"/>
      <c r="U748" s="350"/>
      <c r="V748" s="350"/>
      <c r="W748" s="350"/>
      <c r="Y748" s="350"/>
      <c r="Z748" s="350"/>
      <c r="AA748" s="350"/>
      <c r="AB748" s="350"/>
      <c r="AC748" s="350"/>
      <c r="AD748" s="350"/>
      <c r="AE748" s="350"/>
      <c r="AF748" s="350"/>
      <c r="AG748" s="350"/>
      <c r="AH748" s="350"/>
      <c r="AI748" s="350"/>
      <c r="AJ748" s="350"/>
      <c r="AK748" s="350"/>
      <c r="AL748" s="350"/>
      <c r="AM748" s="350"/>
      <c r="AN748" s="350"/>
      <c r="AO748" s="350"/>
      <c r="AP748" s="350"/>
      <c r="AQ748" s="350"/>
      <c r="AR748" s="350"/>
      <c r="AS748" s="350"/>
      <c r="AT748" s="350"/>
      <c r="AU748" s="350"/>
      <c r="AV748" s="350"/>
      <c r="AW748" s="350"/>
      <c r="AX748" s="350"/>
      <c r="AY748" s="350"/>
      <c r="AZ748" s="350"/>
      <c r="BA748" s="350"/>
    </row>
    <row r="749" spans="1:53" x14ac:dyDescent="0.3">
      <c r="A749" s="350"/>
      <c r="B749" s="350"/>
      <c r="C749" s="351"/>
      <c r="D749" s="352"/>
      <c r="E749" s="431"/>
      <c r="F749" s="431"/>
      <c r="G749" s="350"/>
      <c r="H749" s="350"/>
      <c r="I749" s="350"/>
      <c r="J749" s="350"/>
      <c r="K749" s="350"/>
      <c r="L749" s="350"/>
      <c r="M749" s="350"/>
      <c r="N749" s="350"/>
      <c r="O749" s="350"/>
      <c r="P749" s="350"/>
      <c r="Q749" s="353"/>
      <c r="R749" s="354"/>
      <c r="S749" s="350"/>
      <c r="T749" s="350"/>
      <c r="U749" s="350"/>
      <c r="V749" s="350"/>
      <c r="W749" s="350"/>
      <c r="Y749" s="350"/>
      <c r="Z749" s="350"/>
      <c r="AA749" s="350"/>
      <c r="AB749" s="350"/>
      <c r="AC749" s="350"/>
      <c r="AD749" s="350"/>
      <c r="AE749" s="350"/>
      <c r="AF749" s="350"/>
      <c r="AG749" s="350"/>
      <c r="AH749" s="350"/>
      <c r="AI749" s="350"/>
      <c r="AJ749" s="350"/>
      <c r="AK749" s="350"/>
      <c r="AL749" s="350"/>
      <c r="AM749" s="350"/>
      <c r="AN749" s="350"/>
      <c r="AO749" s="350"/>
      <c r="AP749" s="350"/>
      <c r="AQ749" s="350"/>
      <c r="AR749" s="350"/>
      <c r="AS749" s="350"/>
      <c r="AT749" s="350"/>
      <c r="AU749" s="350"/>
      <c r="AV749" s="350"/>
      <c r="AW749" s="350"/>
      <c r="AX749" s="350"/>
      <c r="AY749" s="350"/>
      <c r="AZ749" s="350"/>
      <c r="BA749" s="350"/>
    </row>
    <row r="750" spans="1:53" x14ac:dyDescent="0.3">
      <c r="A750" s="350"/>
      <c r="B750" s="350"/>
      <c r="C750" s="351"/>
      <c r="D750" s="352"/>
      <c r="E750" s="431"/>
      <c r="F750" s="431"/>
      <c r="G750" s="350"/>
      <c r="H750" s="350"/>
      <c r="I750" s="350"/>
      <c r="J750" s="350"/>
      <c r="K750" s="350"/>
      <c r="L750" s="350"/>
      <c r="M750" s="350"/>
      <c r="N750" s="350"/>
      <c r="O750" s="350"/>
      <c r="P750" s="350"/>
      <c r="Q750" s="353"/>
      <c r="R750" s="354"/>
      <c r="S750" s="350"/>
      <c r="T750" s="350"/>
      <c r="U750" s="350"/>
      <c r="V750" s="350"/>
      <c r="W750" s="350"/>
      <c r="Y750" s="350"/>
      <c r="Z750" s="350"/>
      <c r="AA750" s="350"/>
      <c r="AB750" s="350"/>
      <c r="AC750" s="350"/>
      <c r="AD750" s="350"/>
      <c r="AE750" s="350"/>
      <c r="AF750" s="350"/>
      <c r="AG750" s="350"/>
      <c r="AH750" s="350"/>
      <c r="AI750" s="350"/>
      <c r="AJ750" s="350"/>
      <c r="AK750" s="350"/>
      <c r="AL750" s="350"/>
      <c r="AM750" s="350"/>
      <c r="AN750" s="350"/>
      <c r="AO750" s="350"/>
      <c r="AP750" s="350"/>
      <c r="AQ750" s="350"/>
      <c r="AR750" s="350"/>
      <c r="AS750" s="350"/>
      <c r="AT750" s="350"/>
      <c r="AU750" s="350"/>
      <c r="AV750" s="350"/>
      <c r="AW750" s="350"/>
      <c r="AX750" s="350"/>
      <c r="AY750" s="350"/>
      <c r="AZ750" s="350"/>
      <c r="BA750" s="350"/>
    </row>
    <row r="751" spans="1:53" x14ac:dyDescent="0.3">
      <c r="A751" s="350"/>
      <c r="B751" s="350"/>
      <c r="C751" s="351"/>
      <c r="D751" s="352"/>
      <c r="E751" s="431"/>
      <c r="F751" s="431"/>
      <c r="G751" s="350"/>
      <c r="H751" s="350"/>
      <c r="I751" s="350"/>
      <c r="J751" s="350"/>
      <c r="K751" s="350"/>
      <c r="L751" s="350"/>
      <c r="M751" s="350"/>
      <c r="N751" s="350"/>
      <c r="O751" s="350"/>
      <c r="P751" s="350"/>
      <c r="Q751" s="353"/>
      <c r="R751" s="354"/>
      <c r="S751" s="350"/>
      <c r="T751" s="350"/>
      <c r="U751" s="350"/>
      <c r="V751" s="350"/>
      <c r="W751" s="350"/>
      <c r="Y751" s="350"/>
      <c r="Z751" s="350"/>
      <c r="AA751" s="350"/>
      <c r="AB751" s="350"/>
      <c r="AC751" s="350"/>
      <c r="AD751" s="350"/>
      <c r="AE751" s="350"/>
      <c r="AF751" s="350"/>
      <c r="AG751" s="350"/>
      <c r="AH751" s="350"/>
      <c r="AI751" s="350"/>
      <c r="AJ751" s="350"/>
      <c r="AK751" s="350"/>
      <c r="AL751" s="350"/>
      <c r="AM751" s="350"/>
      <c r="AN751" s="350"/>
      <c r="AO751" s="350"/>
      <c r="AP751" s="350"/>
      <c r="AQ751" s="350"/>
      <c r="AR751" s="350"/>
      <c r="AS751" s="350"/>
      <c r="AT751" s="350"/>
      <c r="AU751" s="350"/>
      <c r="AV751" s="350"/>
      <c r="AW751" s="350"/>
      <c r="AX751" s="350"/>
      <c r="AY751" s="350"/>
      <c r="AZ751" s="350"/>
      <c r="BA751" s="350"/>
    </row>
    <row r="752" spans="1:53" x14ac:dyDescent="0.3">
      <c r="A752" s="350"/>
      <c r="B752" s="350"/>
      <c r="C752" s="351"/>
      <c r="D752" s="352"/>
      <c r="E752" s="431"/>
      <c r="F752" s="431"/>
      <c r="G752" s="350"/>
      <c r="H752" s="350"/>
      <c r="I752" s="350"/>
      <c r="J752" s="350"/>
      <c r="K752" s="350"/>
      <c r="L752" s="350"/>
      <c r="M752" s="350"/>
      <c r="N752" s="350"/>
      <c r="O752" s="350"/>
      <c r="P752" s="350"/>
      <c r="Q752" s="353"/>
      <c r="R752" s="354"/>
      <c r="S752" s="350"/>
      <c r="T752" s="350"/>
      <c r="U752" s="350"/>
      <c r="V752" s="350"/>
      <c r="W752" s="350"/>
      <c r="Y752" s="350"/>
      <c r="Z752" s="350"/>
      <c r="AA752" s="350"/>
      <c r="AB752" s="350"/>
      <c r="AC752" s="350"/>
      <c r="AD752" s="350"/>
      <c r="AE752" s="350"/>
      <c r="AF752" s="350"/>
      <c r="AG752" s="350"/>
      <c r="AH752" s="350"/>
      <c r="AI752" s="350"/>
      <c r="AJ752" s="350"/>
      <c r="AK752" s="350"/>
      <c r="AL752" s="350"/>
      <c r="AM752" s="350"/>
      <c r="AN752" s="350"/>
      <c r="AO752" s="350"/>
      <c r="AP752" s="350"/>
      <c r="AQ752" s="350"/>
      <c r="AR752" s="350"/>
      <c r="AS752" s="350"/>
      <c r="AT752" s="350"/>
      <c r="AU752" s="350"/>
      <c r="AV752" s="350"/>
      <c r="AW752" s="350"/>
      <c r="AX752" s="350"/>
      <c r="AY752" s="350"/>
      <c r="AZ752" s="350"/>
      <c r="BA752" s="350"/>
    </row>
    <row r="753" spans="1:53" x14ac:dyDescent="0.3">
      <c r="A753" s="350"/>
      <c r="B753" s="350"/>
      <c r="C753" s="351"/>
      <c r="D753" s="352"/>
      <c r="E753" s="431"/>
      <c r="F753" s="431"/>
      <c r="G753" s="350"/>
      <c r="H753" s="350"/>
      <c r="I753" s="350"/>
      <c r="J753" s="350"/>
      <c r="K753" s="350"/>
      <c r="L753" s="350"/>
      <c r="M753" s="350"/>
      <c r="N753" s="350"/>
      <c r="O753" s="350"/>
      <c r="P753" s="350"/>
      <c r="Q753" s="353"/>
      <c r="R753" s="354"/>
      <c r="S753" s="350"/>
      <c r="T753" s="350"/>
      <c r="U753" s="350"/>
      <c r="V753" s="350"/>
      <c r="W753" s="350"/>
      <c r="Y753" s="350"/>
      <c r="Z753" s="350"/>
      <c r="AA753" s="350"/>
      <c r="AB753" s="350"/>
      <c r="AC753" s="350"/>
      <c r="AD753" s="350"/>
      <c r="AE753" s="350"/>
      <c r="AF753" s="350"/>
      <c r="AG753" s="350"/>
      <c r="AH753" s="350"/>
      <c r="AI753" s="350"/>
      <c r="AJ753" s="350"/>
      <c r="AK753" s="350"/>
      <c r="AL753" s="350"/>
      <c r="AM753" s="350"/>
      <c r="AN753" s="350"/>
      <c r="AO753" s="350"/>
      <c r="AP753" s="350"/>
      <c r="AQ753" s="350"/>
      <c r="AR753" s="350"/>
      <c r="AS753" s="350"/>
      <c r="AT753" s="350"/>
      <c r="AU753" s="350"/>
      <c r="AV753" s="350"/>
      <c r="AW753" s="350"/>
      <c r="AX753" s="350"/>
      <c r="AY753" s="350"/>
      <c r="AZ753" s="350"/>
      <c r="BA753" s="350"/>
    </row>
    <row r="754" spans="1:53" x14ac:dyDescent="0.3">
      <c r="A754" s="350"/>
      <c r="B754" s="350"/>
      <c r="C754" s="351"/>
      <c r="D754" s="352"/>
      <c r="E754" s="431"/>
      <c r="F754" s="431"/>
      <c r="G754" s="350"/>
      <c r="H754" s="350"/>
      <c r="I754" s="350"/>
      <c r="J754" s="350"/>
      <c r="K754" s="350"/>
      <c r="L754" s="350"/>
      <c r="M754" s="350"/>
      <c r="N754" s="350"/>
      <c r="O754" s="350"/>
      <c r="P754" s="350"/>
      <c r="Q754" s="353"/>
      <c r="R754" s="354"/>
      <c r="S754" s="350"/>
      <c r="T754" s="350"/>
      <c r="U754" s="350"/>
      <c r="V754" s="350"/>
      <c r="W754" s="350"/>
      <c r="Y754" s="350"/>
      <c r="Z754" s="350"/>
      <c r="AA754" s="350"/>
      <c r="AB754" s="350"/>
      <c r="AC754" s="350"/>
      <c r="AD754" s="350"/>
      <c r="AE754" s="350"/>
      <c r="AF754" s="350"/>
      <c r="AG754" s="350"/>
      <c r="AH754" s="350"/>
      <c r="AI754" s="350"/>
      <c r="AJ754" s="350"/>
      <c r="AK754" s="350"/>
      <c r="AL754" s="350"/>
      <c r="AM754" s="350"/>
      <c r="AN754" s="350"/>
      <c r="AO754" s="350"/>
      <c r="AP754" s="350"/>
      <c r="AQ754" s="350"/>
      <c r="AR754" s="350"/>
      <c r="AS754" s="350"/>
      <c r="AT754" s="350"/>
      <c r="AU754" s="350"/>
      <c r="AV754" s="350"/>
      <c r="AW754" s="350"/>
      <c r="AX754" s="350"/>
      <c r="AY754" s="350"/>
      <c r="AZ754" s="350"/>
      <c r="BA754" s="350"/>
    </row>
    <row r="755" spans="1:53" x14ac:dyDescent="0.3">
      <c r="A755" s="350"/>
      <c r="B755" s="350"/>
      <c r="C755" s="351"/>
      <c r="D755" s="352"/>
      <c r="E755" s="431"/>
      <c r="F755" s="431"/>
      <c r="G755" s="350"/>
      <c r="H755" s="350"/>
      <c r="I755" s="350"/>
      <c r="J755" s="350"/>
      <c r="K755" s="350"/>
      <c r="L755" s="350"/>
      <c r="M755" s="350"/>
      <c r="N755" s="350"/>
      <c r="O755" s="350"/>
      <c r="P755" s="350"/>
      <c r="Q755" s="353"/>
      <c r="R755" s="354"/>
      <c r="S755" s="350"/>
      <c r="T755" s="350"/>
      <c r="U755" s="350"/>
      <c r="V755" s="350"/>
      <c r="W755" s="350"/>
      <c r="Y755" s="350"/>
      <c r="Z755" s="350"/>
      <c r="AA755" s="350"/>
      <c r="AB755" s="350"/>
      <c r="AC755" s="350"/>
      <c r="AD755" s="350"/>
      <c r="AE755" s="350"/>
      <c r="AF755" s="350"/>
      <c r="AG755" s="350"/>
      <c r="AH755" s="350"/>
      <c r="AI755" s="350"/>
      <c r="AJ755" s="350"/>
      <c r="AK755" s="350"/>
      <c r="AL755" s="350"/>
      <c r="AM755" s="350"/>
      <c r="AN755" s="350"/>
      <c r="AO755" s="350"/>
      <c r="AP755" s="350"/>
      <c r="AQ755" s="350"/>
      <c r="AR755" s="350"/>
      <c r="AS755" s="350"/>
      <c r="AT755" s="350"/>
      <c r="AU755" s="350"/>
      <c r="AV755" s="350"/>
      <c r="AW755" s="350"/>
      <c r="AX755" s="350"/>
      <c r="AY755" s="350"/>
      <c r="AZ755" s="350"/>
      <c r="BA755" s="350"/>
    </row>
    <row r="756" spans="1:53" x14ac:dyDescent="0.3">
      <c r="A756" s="350"/>
      <c r="B756" s="350"/>
      <c r="C756" s="351"/>
      <c r="D756" s="352"/>
      <c r="E756" s="431"/>
      <c r="F756" s="431"/>
      <c r="G756" s="350"/>
      <c r="H756" s="350"/>
      <c r="I756" s="350"/>
      <c r="J756" s="350"/>
      <c r="K756" s="350"/>
      <c r="L756" s="350"/>
      <c r="M756" s="350"/>
      <c r="N756" s="350"/>
      <c r="O756" s="350"/>
      <c r="P756" s="350"/>
      <c r="Q756" s="353"/>
      <c r="R756" s="354"/>
      <c r="S756" s="350"/>
      <c r="T756" s="350"/>
      <c r="U756" s="350"/>
      <c r="V756" s="350"/>
      <c r="W756" s="350"/>
      <c r="Y756" s="350"/>
      <c r="Z756" s="350"/>
      <c r="AA756" s="350"/>
      <c r="AB756" s="350"/>
      <c r="AC756" s="350"/>
      <c r="AD756" s="350"/>
      <c r="AE756" s="350"/>
      <c r="AF756" s="350"/>
      <c r="AG756" s="350"/>
      <c r="AH756" s="350"/>
      <c r="AI756" s="350"/>
      <c r="AJ756" s="350"/>
      <c r="AK756" s="350"/>
      <c r="AL756" s="350"/>
      <c r="AM756" s="350"/>
      <c r="AN756" s="350"/>
      <c r="AO756" s="350"/>
      <c r="AP756" s="350"/>
      <c r="AQ756" s="350"/>
      <c r="AR756" s="350"/>
      <c r="AS756" s="350"/>
      <c r="AT756" s="350"/>
      <c r="AU756" s="350"/>
      <c r="AV756" s="350"/>
      <c r="AW756" s="350"/>
      <c r="AX756" s="350"/>
      <c r="AY756" s="350"/>
      <c r="AZ756" s="350"/>
      <c r="BA756" s="350"/>
    </row>
    <row r="757" spans="1:53" x14ac:dyDescent="0.3">
      <c r="A757" s="350"/>
      <c r="B757" s="350"/>
      <c r="C757" s="351"/>
      <c r="D757" s="352"/>
      <c r="E757" s="431"/>
      <c r="F757" s="431"/>
      <c r="G757" s="350"/>
      <c r="H757" s="350"/>
      <c r="I757" s="350"/>
      <c r="J757" s="350"/>
      <c r="K757" s="350"/>
      <c r="L757" s="350"/>
      <c r="M757" s="350"/>
      <c r="N757" s="350"/>
      <c r="O757" s="350"/>
      <c r="P757" s="350"/>
      <c r="Q757" s="353"/>
      <c r="R757" s="354"/>
      <c r="S757" s="350"/>
      <c r="T757" s="350"/>
      <c r="U757" s="350"/>
      <c r="V757" s="350"/>
      <c r="W757" s="350"/>
      <c r="Y757" s="350"/>
      <c r="Z757" s="350"/>
      <c r="AA757" s="350"/>
      <c r="AB757" s="350"/>
      <c r="AC757" s="350"/>
      <c r="AD757" s="350"/>
      <c r="AE757" s="350"/>
      <c r="AF757" s="350"/>
      <c r="AG757" s="350"/>
      <c r="AH757" s="350"/>
      <c r="AI757" s="350"/>
      <c r="AJ757" s="350"/>
      <c r="AK757" s="350"/>
      <c r="AL757" s="350"/>
      <c r="AM757" s="350"/>
      <c r="AN757" s="350"/>
      <c r="AO757" s="350"/>
      <c r="AP757" s="350"/>
      <c r="AQ757" s="350"/>
      <c r="AR757" s="350"/>
      <c r="AS757" s="350"/>
      <c r="AT757" s="350"/>
      <c r="AU757" s="350"/>
      <c r="AV757" s="350"/>
      <c r="AW757" s="350"/>
      <c r="AX757" s="350"/>
      <c r="AY757" s="350"/>
      <c r="AZ757" s="350"/>
      <c r="BA757" s="350"/>
    </row>
    <row r="758" spans="1:53" x14ac:dyDescent="0.3">
      <c r="A758" s="350"/>
      <c r="B758" s="350"/>
      <c r="C758" s="351"/>
      <c r="D758" s="352"/>
      <c r="E758" s="431"/>
      <c r="F758" s="431"/>
      <c r="G758" s="350"/>
      <c r="H758" s="350"/>
      <c r="I758" s="350"/>
      <c r="J758" s="350"/>
      <c r="K758" s="350"/>
      <c r="L758" s="350"/>
      <c r="M758" s="350"/>
      <c r="N758" s="350"/>
      <c r="O758" s="350"/>
      <c r="P758" s="350"/>
      <c r="Q758" s="353"/>
      <c r="R758" s="354"/>
      <c r="S758" s="350"/>
      <c r="T758" s="350"/>
      <c r="U758" s="350"/>
      <c r="V758" s="350"/>
      <c r="W758" s="350"/>
      <c r="Y758" s="350"/>
      <c r="Z758" s="350"/>
      <c r="AA758" s="350"/>
      <c r="AB758" s="350"/>
      <c r="AC758" s="350"/>
      <c r="AD758" s="350"/>
      <c r="AE758" s="350"/>
      <c r="AF758" s="350"/>
      <c r="AG758" s="350"/>
      <c r="AH758" s="350"/>
      <c r="AI758" s="350"/>
      <c r="AJ758" s="350"/>
      <c r="AK758" s="350"/>
      <c r="AL758" s="350"/>
      <c r="AM758" s="350"/>
      <c r="AN758" s="350"/>
      <c r="AO758" s="350"/>
      <c r="AP758" s="350"/>
      <c r="AQ758" s="350"/>
      <c r="AR758" s="350"/>
      <c r="AS758" s="350"/>
      <c r="AT758" s="350"/>
      <c r="AU758" s="350"/>
      <c r="AV758" s="350"/>
      <c r="AW758" s="350"/>
      <c r="AX758" s="350"/>
      <c r="AY758" s="350"/>
      <c r="AZ758" s="350"/>
      <c r="BA758" s="350"/>
    </row>
    <row r="759" spans="1:53" x14ac:dyDescent="0.3">
      <c r="A759" s="350"/>
      <c r="B759" s="350"/>
      <c r="C759" s="351"/>
      <c r="D759" s="352"/>
      <c r="E759" s="431"/>
      <c r="F759" s="431"/>
      <c r="G759" s="350"/>
      <c r="H759" s="350"/>
      <c r="I759" s="350"/>
      <c r="J759" s="350"/>
      <c r="K759" s="350"/>
      <c r="L759" s="350"/>
      <c r="M759" s="350"/>
      <c r="N759" s="350"/>
      <c r="O759" s="350"/>
      <c r="P759" s="350"/>
      <c r="Q759" s="353"/>
      <c r="R759" s="354"/>
      <c r="S759" s="350"/>
      <c r="T759" s="350"/>
      <c r="U759" s="350"/>
      <c r="V759" s="350"/>
      <c r="W759" s="350"/>
      <c r="Y759" s="350"/>
      <c r="Z759" s="350"/>
      <c r="AA759" s="350"/>
      <c r="AB759" s="350"/>
      <c r="AC759" s="350"/>
      <c r="AD759" s="350"/>
      <c r="AE759" s="350"/>
      <c r="AF759" s="350"/>
      <c r="AG759" s="350"/>
      <c r="AH759" s="350"/>
      <c r="AI759" s="350"/>
      <c r="AJ759" s="350"/>
      <c r="AK759" s="350"/>
      <c r="AL759" s="350"/>
      <c r="AM759" s="350"/>
      <c r="AN759" s="350"/>
      <c r="AO759" s="350"/>
      <c r="AP759" s="350"/>
      <c r="AQ759" s="350"/>
      <c r="AR759" s="350"/>
      <c r="AS759" s="350"/>
      <c r="AT759" s="350"/>
      <c r="AU759" s="350"/>
      <c r="AV759" s="350"/>
      <c r="AW759" s="350"/>
      <c r="AX759" s="350"/>
      <c r="AY759" s="350"/>
      <c r="AZ759" s="350"/>
      <c r="BA759" s="350"/>
    </row>
    <row r="760" spans="1:53" x14ac:dyDescent="0.3">
      <c r="A760" s="350"/>
      <c r="B760" s="350"/>
      <c r="C760" s="351"/>
      <c r="D760" s="352"/>
      <c r="E760" s="431"/>
      <c r="F760" s="431"/>
      <c r="G760" s="350"/>
      <c r="H760" s="350"/>
      <c r="I760" s="350"/>
      <c r="J760" s="350"/>
      <c r="K760" s="350"/>
      <c r="L760" s="350"/>
      <c r="M760" s="350"/>
      <c r="N760" s="350"/>
      <c r="O760" s="350"/>
      <c r="P760" s="350"/>
      <c r="Q760" s="353"/>
      <c r="R760" s="354"/>
      <c r="S760" s="350"/>
      <c r="T760" s="350"/>
      <c r="U760" s="350"/>
      <c r="V760" s="350"/>
      <c r="W760" s="350"/>
      <c r="Y760" s="350"/>
      <c r="Z760" s="350"/>
      <c r="AA760" s="350"/>
      <c r="AB760" s="350"/>
      <c r="AC760" s="350"/>
      <c r="AD760" s="350"/>
      <c r="AE760" s="350"/>
      <c r="AF760" s="350"/>
      <c r="AG760" s="350"/>
      <c r="AH760" s="350"/>
      <c r="AI760" s="350"/>
      <c r="AJ760" s="350"/>
      <c r="AK760" s="350"/>
      <c r="AL760" s="350"/>
      <c r="AM760" s="350"/>
      <c r="AN760" s="350"/>
      <c r="AO760" s="350"/>
      <c r="AP760" s="350"/>
      <c r="AQ760" s="350"/>
      <c r="AR760" s="350"/>
      <c r="AS760" s="350"/>
      <c r="AT760" s="350"/>
      <c r="AU760" s="350"/>
      <c r="AV760" s="350"/>
      <c r="AW760" s="350"/>
      <c r="AX760" s="350"/>
      <c r="AY760" s="350"/>
      <c r="AZ760" s="350"/>
      <c r="BA760" s="350"/>
    </row>
    <row r="761" spans="1:53" x14ac:dyDescent="0.3">
      <c r="A761" s="350"/>
      <c r="B761" s="350"/>
      <c r="C761" s="351"/>
      <c r="D761" s="352"/>
      <c r="E761" s="431"/>
      <c r="F761" s="431"/>
      <c r="G761" s="350"/>
      <c r="H761" s="350"/>
      <c r="I761" s="350"/>
      <c r="J761" s="350"/>
      <c r="K761" s="350"/>
      <c r="L761" s="350"/>
      <c r="M761" s="350"/>
      <c r="N761" s="350"/>
      <c r="O761" s="350"/>
      <c r="P761" s="350"/>
      <c r="Q761" s="353"/>
      <c r="R761" s="354"/>
      <c r="S761" s="350"/>
      <c r="T761" s="350"/>
      <c r="U761" s="350"/>
      <c r="V761" s="350"/>
      <c r="W761" s="350"/>
      <c r="Y761" s="350"/>
      <c r="Z761" s="350"/>
      <c r="AA761" s="350"/>
      <c r="AB761" s="350"/>
      <c r="AC761" s="350"/>
      <c r="AD761" s="350"/>
      <c r="AE761" s="350"/>
      <c r="AF761" s="350"/>
      <c r="AG761" s="350"/>
      <c r="AH761" s="350"/>
      <c r="AI761" s="350"/>
      <c r="AJ761" s="350"/>
      <c r="AK761" s="350"/>
      <c r="AL761" s="350"/>
      <c r="AM761" s="350"/>
      <c r="AN761" s="350"/>
      <c r="AO761" s="350"/>
      <c r="AP761" s="350"/>
      <c r="AQ761" s="350"/>
      <c r="AR761" s="350"/>
      <c r="AS761" s="350"/>
      <c r="AT761" s="350"/>
      <c r="AU761" s="350"/>
      <c r="AV761" s="350"/>
      <c r="AW761" s="350"/>
      <c r="AX761" s="350"/>
      <c r="AY761" s="350"/>
      <c r="AZ761" s="350"/>
      <c r="BA761" s="350"/>
    </row>
    <row r="762" spans="1:53" x14ac:dyDescent="0.3">
      <c r="A762" s="350"/>
      <c r="B762" s="350"/>
      <c r="C762" s="351"/>
      <c r="D762" s="352"/>
      <c r="E762" s="431"/>
      <c r="F762" s="431"/>
      <c r="G762" s="350"/>
      <c r="H762" s="350"/>
      <c r="I762" s="350"/>
      <c r="J762" s="350"/>
      <c r="K762" s="350"/>
      <c r="L762" s="350"/>
      <c r="M762" s="350"/>
      <c r="N762" s="350"/>
      <c r="O762" s="350"/>
      <c r="P762" s="350"/>
      <c r="Q762" s="353"/>
      <c r="R762" s="354"/>
      <c r="S762" s="350"/>
      <c r="T762" s="350"/>
      <c r="U762" s="350"/>
      <c r="V762" s="350"/>
      <c r="W762" s="350"/>
      <c r="Y762" s="350"/>
      <c r="Z762" s="350"/>
      <c r="AA762" s="350"/>
      <c r="AB762" s="350"/>
      <c r="AC762" s="350"/>
      <c r="AD762" s="350"/>
      <c r="AE762" s="350"/>
      <c r="AF762" s="350"/>
      <c r="AG762" s="350"/>
      <c r="AH762" s="350"/>
      <c r="AI762" s="350"/>
      <c r="AJ762" s="350"/>
      <c r="AK762" s="350"/>
      <c r="AL762" s="350"/>
      <c r="AM762" s="350"/>
      <c r="AN762" s="350"/>
      <c r="AO762" s="350"/>
      <c r="AP762" s="350"/>
      <c r="AQ762" s="350"/>
      <c r="AR762" s="350"/>
      <c r="AS762" s="350"/>
      <c r="AT762" s="350"/>
      <c r="AU762" s="350"/>
      <c r="AV762" s="350"/>
      <c r="AW762" s="350"/>
      <c r="AX762" s="350"/>
      <c r="AY762" s="350"/>
      <c r="AZ762" s="350"/>
      <c r="BA762" s="350"/>
    </row>
    <row r="763" spans="1:53" x14ac:dyDescent="0.3">
      <c r="A763" s="350"/>
      <c r="B763" s="350"/>
      <c r="C763" s="351"/>
      <c r="D763" s="352"/>
      <c r="E763" s="431"/>
      <c r="F763" s="431"/>
      <c r="G763" s="350"/>
      <c r="H763" s="350"/>
      <c r="I763" s="350"/>
      <c r="J763" s="350"/>
      <c r="K763" s="350"/>
      <c r="L763" s="350"/>
      <c r="M763" s="350"/>
      <c r="N763" s="350"/>
      <c r="O763" s="350"/>
      <c r="P763" s="350"/>
      <c r="Q763" s="353"/>
      <c r="R763" s="354"/>
      <c r="S763" s="350"/>
      <c r="T763" s="350"/>
      <c r="U763" s="350"/>
      <c r="V763" s="350"/>
      <c r="W763" s="350"/>
      <c r="Y763" s="350"/>
      <c r="Z763" s="350"/>
      <c r="AA763" s="350"/>
      <c r="AB763" s="350"/>
      <c r="AC763" s="350"/>
      <c r="AD763" s="350"/>
      <c r="AE763" s="350"/>
      <c r="AF763" s="350"/>
      <c r="AG763" s="350"/>
      <c r="AH763" s="350"/>
      <c r="AI763" s="350"/>
      <c r="AJ763" s="350"/>
      <c r="AK763" s="350"/>
      <c r="AL763" s="350"/>
      <c r="AM763" s="350"/>
      <c r="AN763" s="350"/>
      <c r="AO763" s="350"/>
      <c r="AP763" s="350"/>
      <c r="AQ763" s="350"/>
      <c r="AR763" s="350"/>
      <c r="AS763" s="350"/>
      <c r="AT763" s="350"/>
      <c r="AU763" s="350"/>
      <c r="AV763" s="350"/>
      <c r="AW763" s="350"/>
      <c r="AX763" s="350"/>
      <c r="AY763" s="350"/>
      <c r="AZ763" s="350"/>
      <c r="BA763" s="350"/>
    </row>
    <row r="764" spans="1:53" x14ac:dyDescent="0.3">
      <c r="A764" s="350"/>
      <c r="B764" s="350"/>
      <c r="C764" s="351"/>
      <c r="D764" s="352"/>
      <c r="E764" s="431"/>
      <c r="F764" s="431"/>
      <c r="G764" s="350"/>
      <c r="H764" s="350"/>
      <c r="I764" s="350"/>
      <c r="J764" s="350"/>
      <c r="K764" s="350"/>
      <c r="L764" s="350"/>
      <c r="M764" s="350"/>
      <c r="N764" s="350"/>
      <c r="O764" s="350"/>
      <c r="P764" s="350"/>
      <c r="Q764" s="353"/>
      <c r="R764" s="354"/>
      <c r="S764" s="350"/>
      <c r="T764" s="350"/>
      <c r="U764" s="350"/>
      <c r="V764" s="350"/>
      <c r="W764" s="350"/>
      <c r="Y764" s="350"/>
      <c r="Z764" s="350"/>
      <c r="AA764" s="350"/>
      <c r="AB764" s="350"/>
      <c r="AC764" s="350"/>
      <c r="AD764" s="350"/>
      <c r="AE764" s="350"/>
      <c r="AF764" s="350"/>
      <c r="AG764" s="350"/>
      <c r="AH764" s="350"/>
      <c r="AI764" s="350"/>
      <c r="AJ764" s="350"/>
      <c r="AK764" s="350"/>
      <c r="AL764" s="350"/>
      <c r="AM764" s="350"/>
      <c r="AN764" s="350"/>
      <c r="AO764" s="350"/>
      <c r="AP764" s="350"/>
      <c r="AQ764" s="350"/>
      <c r="AR764" s="350"/>
      <c r="AS764" s="350"/>
      <c r="AT764" s="350"/>
      <c r="AU764" s="350"/>
      <c r="AV764" s="350"/>
      <c r="AW764" s="350"/>
      <c r="AX764" s="350"/>
      <c r="AY764" s="350"/>
      <c r="AZ764" s="350"/>
      <c r="BA764" s="350"/>
    </row>
    <row r="765" spans="1:53" x14ac:dyDescent="0.3">
      <c r="A765" s="350"/>
      <c r="B765" s="350"/>
      <c r="C765" s="351"/>
      <c r="D765" s="352"/>
      <c r="E765" s="431"/>
      <c r="F765" s="431"/>
      <c r="G765" s="350"/>
      <c r="H765" s="350"/>
      <c r="I765" s="350"/>
      <c r="J765" s="350"/>
      <c r="K765" s="350"/>
      <c r="L765" s="350"/>
      <c r="M765" s="350"/>
      <c r="N765" s="350"/>
      <c r="O765" s="350"/>
      <c r="P765" s="350"/>
      <c r="Q765" s="353"/>
      <c r="R765" s="354"/>
      <c r="S765" s="350"/>
      <c r="T765" s="350"/>
      <c r="U765" s="350"/>
      <c r="V765" s="350"/>
      <c r="W765" s="350"/>
      <c r="Y765" s="350"/>
      <c r="Z765" s="350"/>
      <c r="AA765" s="350"/>
      <c r="AB765" s="350"/>
      <c r="AC765" s="350"/>
      <c r="AD765" s="350"/>
      <c r="AE765" s="350"/>
      <c r="AF765" s="350"/>
      <c r="AG765" s="350"/>
      <c r="AH765" s="350"/>
      <c r="AI765" s="350"/>
      <c r="AJ765" s="350"/>
      <c r="AK765" s="350"/>
      <c r="AL765" s="350"/>
      <c r="AM765" s="350"/>
      <c r="AN765" s="350"/>
      <c r="AO765" s="350"/>
      <c r="AP765" s="350"/>
      <c r="AQ765" s="350"/>
      <c r="AR765" s="350"/>
      <c r="AS765" s="350"/>
      <c r="AT765" s="350"/>
      <c r="AU765" s="350"/>
      <c r="AV765" s="350"/>
      <c r="AW765" s="350"/>
      <c r="AX765" s="350"/>
      <c r="AY765" s="350"/>
      <c r="AZ765" s="350"/>
      <c r="BA765" s="350"/>
    </row>
    <row r="766" spans="1:53" x14ac:dyDescent="0.3">
      <c r="A766" s="350"/>
      <c r="B766" s="350"/>
      <c r="C766" s="351"/>
      <c r="D766" s="352"/>
      <c r="E766" s="431"/>
      <c r="F766" s="431"/>
      <c r="G766" s="350"/>
      <c r="H766" s="350"/>
      <c r="I766" s="350"/>
      <c r="J766" s="350"/>
      <c r="K766" s="350"/>
      <c r="L766" s="350"/>
      <c r="M766" s="350"/>
      <c r="N766" s="350"/>
      <c r="O766" s="350"/>
      <c r="P766" s="350"/>
      <c r="Q766" s="353"/>
      <c r="R766" s="354"/>
      <c r="S766" s="350"/>
      <c r="T766" s="350"/>
      <c r="U766" s="350"/>
      <c r="V766" s="350"/>
      <c r="W766" s="350"/>
      <c r="Y766" s="350"/>
      <c r="Z766" s="350"/>
      <c r="AA766" s="350"/>
      <c r="AB766" s="350"/>
      <c r="AC766" s="350"/>
      <c r="AD766" s="350"/>
      <c r="AE766" s="350"/>
      <c r="AF766" s="350"/>
      <c r="AG766" s="350"/>
      <c r="AH766" s="350"/>
      <c r="AI766" s="350"/>
      <c r="AJ766" s="350"/>
      <c r="AK766" s="350"/>
      <c r="AL766" s="350"/>
      <c r="AM766" s="350"/>
      <c r="AN766" s="350"/>
      <c r="AO766" s="350"/>
      <c r="AP766" s="350"/>
      <c r="AQ766" s="350"/>
      <c r="AR766" s="350"/>
      <c r="AS766" s="350"/>
      <c r="AT766" s="350"/>
      <c r="AU766" s="350"/>
      <c r="AV766" s="350"/>
      <c r="AW766" s="350"/>
      <c r="AX766" s="350"/>
      <c r="AY766" s="350"/>
      <c r="AZ766" s="350"/>
      <c r="BA766" s="350"/>
    </row>
    <row r="767" spans="1:53" x14ac:dyDescent="0.3">
      <c r="A767" s="350"/>
      <c r="B767" s="350"/>
      <c r="C767" s="351"/>
      <c r="D767" s="352"/>
      <c r="E767" s="431"/>
      <c r="F767" s="431"/>
      <c r="G767" s="350"/>
      <c r="H767" s="350"/>
      <c r="I767" s="350"/>
      <c r="J767" s="350"/>
      <c r="K767" s="350"/>
      <c r="L767" s="350"/>
      <c r="M767" s="350"/>
      <c r="N767" s="350"/>
      <c r="O767" s="350"/>
      <c r="P767" s="350"/>
      <c r="Q767" s="353"/>
      <c r="R767" s="354"/>
      <c r="S767" s="350"/>
      <c r="T767" s="350"/>
      <c r="U767" s="350"/>
      <c r="V767" s="350"/>
      <c r="W767" s="350"/>
      <c r="Y767" s="350"/>
      <c r="Z767" s="350"/>
      <c r="AA767" s="350"/>
      <c r="AB767" s="350"/>
      <c r="AC767" s="350"/>
      <c r="AD767" s="350"/>
      <c r="AE767" s="350"/>
      <c r="AF767" s="350"/>
      <c r="AG767" s="350"/>
      <c r="AH767" s="350"/>
      <c r="AI767" s="350"/>
      <c r="AJ767" s="350"/>
      <c r="AK767" s="350"/>
      <c r="AL767" s="350"/>
      <c r="AM767" s="350"/>
      <c r="AN767" s="350"/>
      <c r="AO767" s="350"/>
      <c r="AP767" s="350"/>
      <c r="AQ767" s="350"/>
      <c r="AR767" s="350"/>
      <c r="AS767" s="350"/>
      <c r="AT767" s="350"/>
      <c r="AU767" s="350"/>
      <c r="AV767" s="350"/>
      <c r="AW767" s="350"/>
      <c r="AX767" s="350"/>
      <c r="AY767" s="350"/>
      <c r="AZ767" s="350"/>
      <c r="BA767" s="350"/>
    </row>
    <row r="768" spans="1:53" x14ac:dyDescent="0.3">
      <c r="A768" s="350"/>
      <c r="B768" s="350"/>
      <c r="C768" s="351"/>
      <c r="D768" s="352"/>
      <c r="E768" s="431"/>
      <c r="F768" s="431"/>
      <c r="G768" s="350"/>
      <c r="H768" s="350"/>
      <c r="I768" s="350"/>
      <c r="J768" s="350"/>
      <c r="K768" s="350"/>
      <c r="L768" s="350"/>
      <c r="M768" s="350"/>
      <c r="N768" s="350"/>
      <c r="O768" s="350"/>
      <c r="P768" s="350"/>
      <c r="Q768" s="353"/>
      <c r="R768" s="354"/>
      <c r="S768" s="350"/>
      <c r="T768" s="350"/>
      <c r="U768" s="350"/>
      <c r="V768" s="350"/>
      <c r="W768" s="350"/>
      <c r="Y768" s="350"/>
      <c r="Z768" s="350"/>
      <c r="AA768" s="350"/>
      <c r="AB768" s="350"/>
      <c r="AC768" s="350"/>
      <c r="AD768" s="350"/>
      <c r="AE768" s="350"/>
      <c r="AF768" s="350"/>
      <c r="AG768" s="350"/>
      <c r="AH768" s="350"/>
      <c r="AI768" s="350"/>
      <c r="AJ768" s="350"/>
      <c r="AK768" s="350"/>
      <c r="AL768" s="350"/>
      <c r="AM768" s="350"/>
      <c r="AN768" s="350"/>
      <c r="AO768" s="350"/>
      <c r="AP768" s="350"/>
      <c r="AQ768" s="350"/>
      <c r="AR768" s="350"/>
      <c r="AS768" s="350"/>
      <c r="AT768" s="350"/>
      <c r="AU768" s="350"/>
      <c r="AV768" s="350"/>
      <c r="AW768" s="350"/>
      <c r="AX768" s="350"/>
      <c r="AY768" s="350"/>
      <c r="AZ768" s="350"/>
      <c r="BA768" s="350"/>
    </row>
    <row r="769" spans="1:53" x14ac:dyDescent="0.3">
      <c r="A769" s="350"/>
      <c r="B769" s="350"/>
      <c r="C769" s="351"/>
      <c r="D769" s="352"/>
      <c r="E769" s="431"/>
      <c r="F769" s="431"/>
      <c r="G769" s="350"/>
      <c r="H769" s="350"/>
      <c r="I769" s="350"/>
      <c r="J769" s="350"/>
      <c r="K769" s="350"/>
      <c r="L769" s="350"/>
      <c r="M769" s="350"/>
      <c r="N769" s="350"/>
      <c r="O769" s="350"/>
      <c r="P769" s="350"/>
      <c r="Q769" s="353"/>
      <c r="R769" s="354"/>
      <c r="S769" s="350"/>
      <c r="T769" s="350"/>
      <c r="U769" s="350"/>
      <c r="V769" s="350"/>
      <c r="W769" s="350"/>
      <c r="Y769" s="350"/>
      <c r="Z769" s="350"/>
      <c r="AA769" s="350"/>
      <c r="AB769" s="350"/>
      <c r="AC769" s="350"/>
      <c r="AD769" s="350"/>
      <c r="AE769" s="350"/>
      <c r="AF769" s="350"/>
      <c r="AG769" s="350"/>
      <c r="AH769" s="350"/>
      <c r="AI769" s="350"/>
      <c r="AJ769" s="350"/>
      <c r="AK769" s="350"/>
      <c r="AL769" s="350"/>
      <c r="AM769" s="350"/>
      <c r="AN769" s="350"/>
      <c r="AO769" s="350"/>
      <c r="AP769" s="350"/>
      <c r="AQ769" s="350"/>
      <c r="AR769" s="350"/>
      <c r="AS769" s="350"/>
      <c r="AT769" s="350"/>
      <c r="AU769" s="350"/>
      <c r="AV769" s="350"/>
      <c r="AW769" s="350"/>
      <c r="AX769" s="350"/>
      <c r="AY769" s="350"/>
      <c r="AZ769" s="350"/>
      <c r="BA769" s="350"/>
    </row>
    <row r="770" spans="1:53" x14ac:dyDescent="0.3">
      <c r="A770" s="350"/>
      <c r="B770" s="350"/>
      <c r="C770" s="351"/>
      <c r="D770" s="352"/>
      <c r="E770" s="431"/>
      <c r="F770" s="431"/>
      <c r="G770" s="350"/>
      <c r="H770" s="350"/>
      <c r="I770" s="350"/>
      <c r="J770" s="350"/>
      <c r="K770" s="350"/>
      <c r="L770" s="350"/>
      <c r="M770" s="350"/>
      <c r="N770" s="350"/>
      <c r="O770" s="350"/>
      <c r="P770" s="350"/>
      <c r="Q770" s="353"/>
      <c r="R770" s="354"/>
      <c r="S770" s="350"/>
      <c r="T770" s="350"/>
      <c r="U770" s="350"/>
      <c r="V770" s="350"/>
      <c r="W770" s="350"/>
      <c r="Y770" s="350"/>
      <c r="Z770" s="350"/>
      <c r="AA770" s="350"/>
      <c r="AB770" s="350"/>
      <c r="AC770" s="350"/>
      <c r="AD770" s="350"/>
      <c r="AE770" s="350"/>
      <c r="AF770" s="350"/>
      <c r="AG770" s="350"/>
      <c r="AH770" s="350"/>
      <c r="AI770" s="350"/>
      <c r="AJ770" s="350"/>
      <c r="AK770" s="350"/>
      <c r="AL770" s="350"/>
      <c r="AM770" s="350"/>
      <c r="AN770" s="350"/>
      <c r="AO770" s="350"/>
      <c r="AP770" s="350"/>
      <c r="AQ770" s="350"/>
      <c r="AR770" s="350"/>
      <c r="AS770" s="350"/>
      <c r="AT770" s="350"/>
      <c r="AU770" s="350"/>
      <c r="AV770" s="350"/>
      <c r="AW770" s="350"/>
      <c r="AX770" s="350"/>
      <c r="AY770" s="350"/>
      <c r="AZ770" s="350"/>
      <c r="BA770" s="350"/>
    </row>
    <row r="771" spans="1:53" x14ac:dyDescent="0.3">
      <c r="A771" s="350"/>
      <c r="B771" s="350"/>
      <c r="C771" s="351"/>
      <c r="D771" s="352"/>
      <c r="E771" s="431"/>
      <c r="F771" s="431"/>
      <c r="G771" s="350"/>
      <c r="H771" s="350"/>
      <c r="I771" s="350"/>
      <c r="J771" s="350"/>
      <c r="K771" s="350"/>
      <c r="L771" s="350"/>
      <c r="M771" s="350"/>
      <c r="N771" s="350"/>
      <c r="O771" s="350"/>
      <c r="P771" s="350"/>
      <c r="Q771" s="353"/>
      <c r="R771" s="354"/>
      <c r="S771" s="350"/>
      <c r="T771" s="350"/>
      <c r="U771" s="350"/>
      <c r="V771" s="350"/>
      <c r="W771" s="350"/>
      <c r="Y771" s="350"/>
      <c r="Z771" s="350"/>
      <c r="AA771" s="350"/>
      <c r="AB771" s="350"/>
      <c r="AC771" s="350"/>
      <c r="AD771" s="350"/>
      <c r="AE771" s="350"/>
      <c r="AF771" s="350"/>
      <c r="AG771" s="350"/>
      <c r="AH771" s="350"/>
      <c r="AI771" s="350"/>
      <c r="AJ771" s="350"/>
      <c r="AK771" s="350"/>
      <c r="AL771" s="350"/>
      <c r="AM771" s="350"/>
      <c r="AN771" s="350"/>
      <c r="AO771" s="350"/>
      <c r="AP771" s="350"/>
      <c r="AQ771" s="350"/>
      <c r="AR771" s="350"/>
      <c r="AS771" s="350"/>
      <c r="AT771" s="350"/>
      <c r="AU771" s="350"/>
      <c r="AV771" s="350"/>
      <c r="AW771" s="350"/>
      <c r="AX771" s="350"/>
      <c r="AY771" s="350"/>
      <c r="AZ771" s="350"/>
      <c r="BA771" s="350"/>
    </row>
    <row r="772" spans="1:53" x14ac:dyDescent="0.3">
      <c r="A772" s="350"/>
      <c r="B772" s="350"/>
      <c r="C772" s="351"/>
      <c r="D772" s="352"/>
      <c r="E772" s="431"/>
      <c r="F772" s="431"/>
      <c r="G772" s="350"/>
      <c r="H772" s="350"/>
      <c r="I772" s="350"/>
      <c r="J772" s="350"/>
      <c r="K772" s="350"/>
      <c r="L772" s="350"/>
      <c r="M772" s="350"/>
      <c r="N772" s="350"/>
      <c r="O772" s="350"/>
      <c r="P772" s="350"/>
      <c r="Q772" s="353"/>
      <c r="R772" s="354"/>
      <c r="S772" s="350"/>
      <c r="T772" s="350"/>
      <c r="U772" s="350"/>
      <c r="V772" s="350"/>
      <c r="W772" s="350"/>
      <c r="Y772" s="350"/>
      <c r="Z772" s="350"/>
      <c r="AA772" s="350"/>
      <c r="AB772" s="350"/>
      <c r="AC772" s="350"/>
      <c r="AD772" s="350"/>
      <c r="AE772" s="350"/>
      <c r="AF772" s="350"/>
      <c r="AG772" s="350"/>
      <c r="AH772" s="350"/>
      <c r="AI772" s="350"/>
      <c r="AJ772" s="350"/>
      <c r="AK772" s="350"/>
      <c r="AL772" s="350"/>
      <c r="AM772" s="350"/>
      <c r="AN772" s="350"/>
      <c r="AO772" s="350"/>
      <c r="AP772" s="350"/>
      <c r="AQ772" s="350"/>
      <c r="AR772" s="350"/>
      <c r="AS772" s="350"/>
      <c r="AT772" s="350"/>
      <c r="AU772" s="350"/>
      <c r="AV772" s="350"/>
      <c r="AW772" s="350"/>
      <c r="AX772" s="350"/>
      <c r="AY772" s="350"/>
      <c r="AZ772" s="350"/>
      <c r="BA772" s="350"/>
    </row>
    <row r="773" spans="1:53" x14ac:dyDescent="0.3">
      <c r="A773" s="350"/>
      <c r="B773" s="350"/>
      <c r="C773" s="351"/>
      <c r="D773" s="352"/>
      <c r="E773" s="431"/>
      <c r="F773" s="431"/>
      <c r="G773" s="350"/>
      <c r="H773" s="350"/>
      <c r="I773" s="350"/>
      <c r="J773" s="350"/>
      <c r="K773" s="350"/>
      <c r="L773" s="350"/>
      <c r="M773" s="350"/>
      <c r="N773" s="350"/>
      <c r="O773" s="350"/>
      <c r="P773" s="350"/>
      <c r="Q773" s="353"/>
      <c r="R773" s="354"/>
      <c r="S773" s="350"/>
      <c r="T773" s="350"/>
      <c r="U773" s="350"/>
      <c r="V773" s="350"/>
      <c r="W773" s="350"/>
      <c r="Y773" s="350"/>
      <c r="Z773" s="350"/>
      <c r="AA773" s="350"/>
      <c r="AB773" s="350"/>
      <c r="AC773" s="350"/>
      <c r="AD773" s="350"/>
      <c r="AE773" s="350"/>
      <c r="AF773" s="350"/>
      <c r="AG773" s="350"/>
      <c r="AH773" s="350"/>
      <c r="AI773" s="350"/>
      <c r="AJ773" s="350"/>
      <c r="AK773" s="350"/>
      <c r="AL773" s="350"/>
      <c r="AM773" s="350"/>
      <c r="AN773" s="350"/>
      <c r="AO773" s="350"/>
      <c r="AP773" s="350"/>
      <c r="AQ773" s="350"/>
      <c r="AR773" s="350"/>
      <c r="AS773" s="350"/>
      <c r="AT773" s="350"/>
      <c r="AU773" s="350"/>
      <c r="AV773" s="350"/>
      <c r="AW773" s="350"/>
      <c r="AX773" s="350"/>
      <c r="AY773" s="350"/>
      <c r="AZ773" s="350"/>
      <c r="BA773" s="350"/>
    </row>
    <row r="774" spans="1:53" x14ac:dyDescent="0.3">
      <c r="A774" s="350"/>
      <c r="B774" s="350"/>
      <c r="C774" s="351"/>
      <c r="D774" s="352"/>
      <c r="E774" s="431"/>
      <c r="F774" s="431"/>
      <c r="G774" s="350"/>
      <c r="H774" s="350"/>
      <c r="I774" s="350"/>
      <c r="J774" s="350"/>
      <c r="K774" s="350"/>
      <c r="L774" s="350"/>
      <c r="M774" s="350"/>
      <c r="N774" s="350"/>
      <c r="O774" s="350"/>
      <c r="P774" s="350"/>
      <c r="Q774" s="353"/>
      <c r="R774" s="354"/>
      <c r="S774" s="350"/>
      <c r="T774" s="350"/>
      <c r="U774" s="350"/>
      <c r="V774" s="350"/>
      <c r="W774" s="350"/>
      <c r="Y774" s="350"/>
      <c r="Z774" s="350"/>
      <c r="AA774" s="350"/>
      <c r="AB774" s="350"/>
      <c r="AC774" s="350"/>
      <c r="AD774" s="350"/>
      <c r="AE774" s="350"/>
      <c r="AF774" s="350"/>
      <c r="AG774" s="350"/>
      <c r="AH774" s="350"/>
      <c r="AI774" s="350"/>
      <c r="AJ774" s="350"/>
      <c r="AK774" s="350"/>
      <c r="AL774" s="350"/>
      <c r="AM774" s="350"/>
      <c r="AN774" s="350"/>
      <c r="AO774" s="350"/>
      <c r="AP774" s="350"/>
      <c r="AQ774" s="350"/>
      <c r="AR774" s="350"/>
      <c r="AS774" s="350"/>
      <c r="AT774" s="350"/>
      <c r="AU774" s="350"/>
      <c r="AV774" s="350"/>
      <c r="AW774" s="350"/>
      <c r="AX774" s="350"/>
      <c r="AY774" s="350"/>
      <c r="AZ774" s="350"/>
      <c r="BA774" s="350"/>
    </row>
    <row r="775" spans="1:53" x14ac:dyDescent="0.3">
      <c r="A775" s="350"/>
      <c r="B775" s="350"/>
      <c r="C775" s="351"/>
      <c r="D775" s="352"/>
      <c r="E775" s="431"/>
      <c r="F775" s="431"/>
      <c r="G775" s="350"/>
      <c r="H775" s="350"/>
      <c r="I775" s="350"/>
      <c r="J775" s="350"/>
      <c r="K775" s="350"/>
      <c r="L775" s="350"/>
      <c r="M775" s="350"/>
      <c r="N775" s="350"/>
      <c r="O775" s="350"/>
      <c r="P775" s="350"/>
      <c r="Q775" s="353"/>
      <c r="R775" s="354"/>
      <c r="S775" s="350"/>
      <c r="T775" s="350"/>
      <c r="U775" s="350"/>
      <c r="V775" s="350"/>
      <c r="W775" s="350"/>
      <c r="Y775" s="350"/>
      <c r="Z775" s="350"/>
      <c r="AA775" s="350"/>
      <c r="AB775" s="350"/>
      <c r="AC775" s="350"/>
      <c r="AD775" s="350"/>
      <c r="AE775" s="350"/>
      <c r="AF775" s="350"/>
      <c r="AG775" s="350"/>
      <c r="AH775" s="350"/>
      <c r="AI775" s="350"/>
      <c r="AJ775" s="350"/>
      <c r="AK775" s="350"/>
      <c r="AL775" s="350"/>
      <c r="AM775" s="350"/>
      <c r="AN775" s="350"/>
      <c r="AO775" s="350"/>
      <c r="AP775" s="350"/>
      <c r="AQ775" s="350"/>
      <c r="AR775" s="350"/>
      <c r="AS775" s="350"/>
      <c r="AT775" s="350"/>
      <c r="AU775" s="350"/>
      <c r="AV775" s="350"/>
      <c r="AW775" s="350"/>
      <c r="AX775" s="350"/>
      <c r="AY775" s="350"/>
      <c r="AZ775" s="350"/>
      <c r="BA775" s="350"/>
    </row>
    <row r="776" spans="1:53" x14ac:dyDescent="0.3">
      <c r="A776" s="350"/>
      <c r="B776" s="350"/>
      <c r="C776" s="351"/>
      <c r="D776" s="352"/>
      <c r="E776" s="431"/>
      <c r="F776" s="431"/>
      <c r="G776" s="350"/>
      <c r="H776" s="350"/>
      <c r="I776" s="350"/>
      <c r="J776" s="350"/>
      <c r="K776" s="350"/>
      <c r="L776" s="350"/>
      <c r="M776" s="350"/>
      <c r="N776" s="350"/>
      <c r="O776" s="350"/>
      <c r="P776" s="350"/>
      <c r="Q776" s="353"/>
      <c r="R776" s="354"/>
      <c r="S776" s="350"/>
      <c r="T776" s="350"/>
      <c r="U776" s="350"/>
      <c r="V776" s="350"/>
      <c r="W776" s="350"/>
      <c r="Y776" s="350"/>
      <c r="Z776" s="350"/>
      <c r="AA776" s="350"/>
      <c r="AB776" s="350"/>
      <c r="AC776" s="350"/>
      <c r="AD776" s="350"/>
      <c r="AE776" s="350"/>
      <c r="AF776" s="350"/>
      <c r="AG776" s="350"/>
      <c r="AH776" s="350"/>
      <c r="AI776" s="350"/>
      <c r="AJ776" s="350"/>
      <c r="AK776" s="350"/>
      <c r="AL776" s="350"/>
      <c r="AM776" s="350"/>
      <c r="AN776" s="350"/>
      <c r="AO776" s="350"/>
      <c r="AP776" s="350"/>
      <c r="AQ776" s="350"/>
      <c r="AR776" s="350"/>
      <c r="AS776" s="350"/>
      <c r="AT776" s="350"/>
      <c r="AU776" s="350"/>
      <c r="AV776" s="350"/>
      <c r="AW776" s="350"/>
      <c r="AX776" s="350"/>
      <c r="AY776" s="350"/>
      <c r="AZ776" s="350"/>
      <c r="BA776" s="350"/>
    </row>
    <row r="777" spans="1:53" x14ac:dyDescent="0.3">
      <c r="A777" s="350"/>
      <c r="B777" s="350"/>
      <c r="C777" s="351"/>
      <c r="D777" s="352"/>
      <c r="E777" s="431"/>
      <c r="F777" s="431"/>
      <c r="G777" s="350"/>
      <c r="H777" s="350"/>
      <c r="I777" s="350"/>
      <c r="J777" s="350"/>
      <c r="K777" s="350"/>
      <c r="L777" s="350"/>
      <c r="M777" s="350"/>
      <c r="N777" s="350"/>
      <c r="O777" s="350"/>
      <c r="P777" s="350"/>
      <c r="Q777" s="353"/>
      <c r="R777" s="354"/>
      <c r="S777" s="350"/>
      <c r="T777" s="350"/>
      <c r="U777" s="350"/>
      <c r="V777" s="350"/>
      <c r="W777" s="350"/>
      <c r="Y777" s="350"/>
      <c r="Z777" s="350"/>
      <c r="AA777" s="350"/>
      <c r="AB777" s="350"/>
      <c r="AC777" s="350"/>
      <c r="AD777" s="350"/>
      <c r="AE777" s="350"/>
      <c r="AF777" s="350"/>
      <c r="AG777" s="350"/>
      <c r="AH777" s="350"/>
      <c r="AI777" s="350"/>
      <c r="AJ777" s="350"/>
      <c r="AK777" s="350"/>
      <c r="AL777" s="350"/>
      <c r="AM777" s="350"/>
      <c r="AN777" s="350"/>
      <c r="AO777" s="350"/>
      <c r="AP777" s="350"/>
      <c r="AQ777" s="350"/>
      <c r="AR777" s="350"/>
      <c r="AS777" s="350"/>
      <c r="AT777" s="350"/>
      <c r="AU777" s="350"/>
      <c r="AV777" s="350"/>
      <c r="AW777" s="350"/>
      <c r="AX777" s="350"/>
      <c r="AY777" s="350"/>
      <c r="AZ777" s="350"/>
      <c r="BA777" s="350"/>
    </row>
    <row r="778" spans="1:53" x14ac:dyDescent="0.3">
      <c r="A778" s="350"/>
      <c r="B778" s="350"/>
      <c r="C778" s="351"/>
      <c r="D778" s="352"/>
      <c r="E778" s="431"/>
      <c r="F778" s="431"/>
      <c r="G778" s="350"/>
      <c r="H778" s="350"/>
      <c r="I778" s="350"/>
      <c r="J778" s="350"/>
      <c r="K778" s="350"/>
      <c r="L778" s="350"/>
      <c r="M778" s="350"/>
      <c r="N778" s="350"/>
      <c r="O778" s="350"/>
      <c r="P778" s="350"/>
      <c r="Q778" s="353"/>
      <c r="R778" s="354"/>
      <c r="S778" s="350"/>
      <c r="T778" s="350"/>
      <c r="U778" s="350"/>
      <c r="V778" s="350"/>
      <c r="W778" s="350"/>
      <c r="Y778" s="350"/>
      <c r="Z778" s="350"/>
      <c r="AA778" s="350"/>
      <c r="AB778" s="350"/>
      <c r="AC778" s="350"/>
      <c r="AD778" s="350"/>
      <c r="AE778" s="350"/>
      <c r="AF778" s="350"/>
      <c r="AG778" s="350"/>
      <c r="AH778" s="350"/>
      <c r="AI778" s="350"/>
      <c r="AJ778" s="350"/>
      <c r="AK778" s="350"/>
      <c r="AL778" s="350"/>
      <c r="AM778" s="350"/>
      <c r="AN778" s="350"/>
      <c r="AO778" s="350"/>
      <c r="AP778" s="350"/>
      <c r="AQ778" s="350"/>
      <c r="AR778" s="350"/>
      <c r="AS778" s="350"/>
      <c r="AT778" s="350"/>
      <c r="AU778" s="350"/>
      <c r="AV778" s="350"/>
      <c r="AW778" s="350"/>
      <c r="AX778" s="350"/>
      <c r="AY778" s="350"/>
      <c r="AZ778" s="350"/>
      <c r="BA778" s="350"/>
    </row>
    <row r="779" spans="1:53" x14ac:dyDescent="0.3">
      <c r="A779" s="350"/>
      <c r="B779" s="350"/>
      <c r="C779" s="351"/>
      <c r="D779" s="352"/>
      <c r="E779" s="431"/>
      <c r="F779" s="431"/>
      <c r="G779" s="350"/>
      <c r="H779" s="350"/>
      <c r="I779" s="350"/>
      <c r="J779" s="350"/>
      <c r="K779" s="350"/>
      <c r="L779" s="350"/>
      <c r="M779" s="350"/>
      <c r="N779" s="350"/>
      <c r="O779" s="350"/>
      <c r="P779" s="350"/>
      <c r="Q779" s="353"/>
      <c r="R779" s="354"/>
      <c r="S779" s="350"/>
      <c r="T779" s="350"/>
      <c r="U779" s="350"/>
      <c r="V779" s="350"/>
      <c r="W779" s="350"/>
      <c r="Y779" s="350"/>
      <c r="Z779" s="350"/>
      <c r="AA779" s="350"/>
      <c r="AB779" s="350"/>
      <c r="AC779" s="350"/>
      <c r="AD779" s="350"/>
      <c r="AE779" s="350"/>
      <c r="AF779" s="350"/>
      <c r="AG779" s="350"/>
      <c r="AH779" s="350"/>
      <c r="AI779" s="350"/>
      <c r="AJ779" s="350"/>
      <c r="AK779" s="350"/>
      <c r="AL779" s="350"/>
      <c r="AM779" s="350"/>
      <c r="AN779" s="350"/>
      <c r="AO779" s="350"/>
      <c r="AP779" s="350"/>
      <c r="AQ779" s="350"/>
      <c r="AR779" s="350"/>
      <c r="AS779" s="350"/>
      <c r="AT779" s="350"/>
      <c r="AU779" s="350"/>
      <c r="AV779" s="350"/>
      <c r="AW779" s="350"/>
      <c r="AX779" s="350"/>
      <c r="AY779" s="350"/>
      <c r="AZ779" s="350"/>
      <c r="BA779" s="350"/>
    </row>
    <row r="780" spans="1:53" x14ac:dyDescent="0.3">
      <c r="A780" s="350"/>
      <c r="B780" s="350"/>
      <c r="C780" s="351"/>
      <c r="D780" s="352"/>
      <c r="E780" s="431"/>
      <c r="F780" s="431"/>
      <c r="G780" s="350"/>
      <c r="H780" s="350"/>
      <c r="I780" s="350"/>
      <c r="J780" s="350"/>
      <c r="K780" s="350"/>
      <c r="L780" s="350"/>
      <c r="M780" s="350"/>
      <c r="N780" s="350"/>
      <c r="O780" s="350"/>
      <c r="P780" s="350"/>
      <c r="Q780" s="353"/>
      <c r="R780" s="354"/>
      <c r="S780" s="350"/>
      <c r="T780" s="350"/>
      <c r="U780" s="350"/>
      <c r="V780" s="350"/>
      <c r="W780" s="350"/>
      <c r="Y780" s="350"/>
      <c r="Z780" s="350"/>
      <c r="AA780" s="350"/>
      <c r="AB780" s="350"/>
      <c r="AC780" s="350"/>
      <c r="AD780" s="350"/>
      <c r="AE780" s="350"/>
      <c r="AF780" s="350"/>
      <c r="AG780" s="350"/>
      <c r="AH780" s="350"/>
      <c r="AI780" s="350"/>
      <c r="AJ780" s="350"/>
      <c r="AK780" s="350"/>
      <c r="AL780" s="350"/>
      <c r="AM780" s="350"/>
      <c r="AN780" s="350"/>
      <c r="AO780" s="350"/>
      <c r="AP780" s="350"/>
      <c r="AQ780" s="350"/>
      <c r="AR780" s="350"/>
      <c r="AS780" s="350"/>
      <c r="AT780" s="350"/>
      <c r="AU780" s="350"/>
      <c r="AV780" s="350"/>
      <c r="AW780" s="350"/>
      <c r="AX780" s="350"/>
      <c r="AY780" s="350"/>
      <c r="AZ780" s="350"/>
      <c r="BA780" s="350"/>
    </row>
    <row r="781" spans="1:53" x14ac:dyDescent="0.3">
      <c r="A781" s="350"/>
      <c r="B781" s="350"/>
      <c r="C781" s="351"/>
      <c r="D781" s="352"/>
      <c r="E781" s="431"/>
      <c r="F781" s="431"/>
      <c r="G781" s="350"/>
      <c r="H781" s="350"/>
      <c r="I781" s="350"/>
      <c r="J781" s="350"/>
      <c r="K781" s="350"/>
      <c r="L781" s="350"/>
      <c r="M781" s="350"/>
      <c r="N781" s="350"/>
      <c r="O781" s="350"/>
      <c r="P781" s="350"/>
      <c r="Q781" s="353"/>
      <c r="R781" s="354"/>
      <c r="S781" s="350"/>
      <c r="T781" s="350"/>
      <c r="U781" s="350"/>
      <c r="V781" s="350"/>
      <c r="W781" s="350"/>
      <c r="Y781" s="350"/>
      <c r="Z781" s="350"/>
      <c r="AA781" s="350"/>
      <c r="AB781" s="350"/>
      <c r="AC781" s="350"/>
      <c r="AD781" s="350"/>
      <c r="AE781" s="350"/>
      <c r="AF781" s="350"/>
      <c r="AG781" s="350"/>
      <c r="AH781" s="350"/>
      <c r="AI781" s="350"/>
      <c r="AJ781" s="350"/>
      <c r="AK781" s="350"/>
      <c r="AL781" s="350"/>
      <c r="AM781" s="350"/>
      <c r="AN781" s="350"/>
      <c r="AO781" s="350"/>
      <c r="AP781" s="350"/>
      <c r="AQ781" s="350"/>
      <c r="AR781" s="350"/>
      <c r="AS781" s="350"/>
      <c r="AT781" s="350"/>
      <c r="AU781" s="350"/>
      <c r="AV781" s="350"/>
      <c r="AW781" s="350"/>
      <c r="AX781" s="350"/>
      <c r="AY781" s="350"/>
      <c r="AZ781" s="350"/>
      <c r="BA781" s="350"/>
    </row>
    <row r="782" spans="1:53" x14ac:dyDescent="0.3">
      <c r="A782" s="350"/>
      <c r="B782" s="350"/>
      <c r="C782" s="351"/>
      <c r="D782" s="352"/>
      <c r="E782" s="431"/>
      <c r="F782" s="431"/>
      <c r="G782" s="350"/>
      <c r="H782" s="350"/>
      <c r="I782" s="350"/>
      <c r="J782" s="350"/>
      <c r="K782" s="350"/>
      <c r="L782" s="350"/>
      <c r="M782" s="350"/>
      <c r="N782" s="350"/>
      <c r="O782" s="350"/>
      <c r="P782" s="350"/>
      <c r="Q782" s="353"/>
      <c r="R782" s="354"/>
      <c r="S782" s="350"/>
      <c r="T782" s="350"/>
      <c r="U782" s="350"/>
      <c r="V782" s="350"/>
      <c r="W782" s="350"/>
      <c r="Y782" s="350"/>
      <c r="Z782" s="350"/>
      <c r="AA782" s="350"/>
      <c r="AB782" s="350"/>
      <c r="AC782" s="350"/>
      <c r="AD782" s="350"/>
      <c r="AE782" s="350"/>
      <c r="AF782" s="350"/>
      <c r="AG782" s="350"/>
      <c r="AH782" s="350"/>
      <c r="AI782" s="350"/>
      <c r="AJ782" s="350"/>
      <c r="AK782" s="350"/>
      <c r="AL782" s="350"/>
      <c r="AM782" s="350"/>
      <c r="AN782" s="350"/>
      <c r="AO782" s="350"/>
      <c r="AP782" s="350"/>
      <c r="AQ782" s="350"/>
      <c r="AR782" s="350"/>
      <c r="AS782" s="350"/>
      <c r="AT782" s="350"/>
      <c r="AU782" s="350"/>
      <c r="AV782" s="350"/>
      <c r="AW782" s="350"/>
      <c r="AX782" s="350"/>
      <c r="AY782" s="350"/>
      <c r="AZ782" s="350"/>
      <c r="BA782" s="350"/>
    </row>
    <row r="783" spans="1:53" x14ac:dyDescent="0.3">
      <c r="A783" s="350"/>
      <c r="B783" s="350"/>
      <c r="C783" s="351"/>
      <c r="D783" s="352"/>
      <c r="E783" s="431"/>
      <c r="F783" s="431"/>
      <c r="G783" s="350"/>
      <c r="H783" s="350"/>
      <c r="I783" s="350"/>
      <c r="J783" s="350"/>
      <c r="K783" s="350"/>
      <c r="L783" s="350"/>
      <c r="M783" s="350"/>
      <c r="N783" s="350"/>
      <c r="O783" s="350"/>
      <c r="P783" s="350"/>
      <c r="Q783" s="353"/>
      <c r="R783" s="354"/>
      <c r="S783" s="350"/>
      <c r="T783" s="350"/>
      <c r="U783" s="350"/>
      <c r="V783" s="350"/>
      <c r="W783" s="350"/>
      <c r="Y783" s="350"/>
      <c r="Z783" s="350"/>
      <c r="AA783" s="350"/>
      <c r="AB783" s="350"/>
      <c r="AC783" s="350"/>
      <c r="AD783" s="350"/>
      <c r="AE783" s="350"/>
      <c r="AF783" s="350"/>
      <c r="AG783" s="350"/>
      <c r="AH783" s="350"/>
      <c r="AI783" s="350"/>
      <c r="AJ783" s="350"/>
      <c r="AK783" s="350"/>
      <c r="AL783" s="350"/>
      <c r="AM783" s="350"/>
      <c r="AN783" s="350"/>
      <c r="AO783" s="350"/>
      <c r="AP783" s="350"/>
      <c r="AQ783" s="350"/>
      <c r="AR783" s="350"/>
      <c r="AS783" s="350"/>
      <c r="AT783" s="350"/>
      <c r="AU783" s="350"/>
      <c r="AV783" s="350"/>
      <c r="AW783" s="350"/>
      <c r="AX783" s="350"/>
      <c r="AY783" s="350"/>
      <c r="AZ783" s="350"/>
      <c r="BA783" s="350"/>
    </row>
    <row r="784" spans="1:53" x14ac:dyDescent="0.3">
      <c r="A784" s="350"/>
      <c r="B784" s="350"/>
      <c r="C784" s="351"/>
      <c r="D784" s="352"/>
      <c r="E784" s="431"/>
      <c r="F784" s="431"/>
      <c r="G784" s="350"/>
      <c r="H784" s="350"/>
      <c r="I784" s="350"/>
      <c r="J784" s="350"/>
      <c r="K784" s="350"/>
      <c r="L784" s="350"/>
      <c r="M784" s="350"/>
      <c r="N784" s="350"/>
      <c r="O784" s="350"/>
      <c r="P784" s="350"/>
      <c r="Q784" s="353"/>
      <c r="R784" s="354"/>
      <c r="S784" s="350"/>
      <c r="T784" s="350"/>
      <c r="U784" s="350"/>
      <c r="V784" s="350"/>
      <c r="W784" s="350"/>
      <c r="Y784" s="350"/>
      <c r="Z784" s="350"/>
      <c r="AA784" s="350"/>
      <c r="AB784" s="350"/>
      <c r="AC784" s="350"/>
      <c r="AD784" s="350"/>
      <c r="AE784" s="350"/>
      <c r="AF784" s="350"/>
      <c r="AG784" s="350"/>
      <c r="AH784" s="350"/>
      <c r="AI784" s="350"/>
      <c r="AJ784" s="350"/>
      <c r="AK784" s="350"/>
      <c r="AL784" s="350"/>
      <c r="AM784" s="350"/>
      <c r="AN784" s="350"/>
      <c r="AO784" s="350"/>
      <c r="AP784" s="350"/>
      <c r="AQ784" s="350"/>
      <c r="AR784" s="350"/>
      <c r="AS784" s="350"/>
      <c r="AT784" s="350"/>
      <c r="AU784" s="350"/>
      <c r="AV784" s="350"/>
      <c r="AW784" s="350"/>
      <c r="AX784" s="350"/>
      <c r="AY784" s="350"/>
      <c r="AZ784" s="350"/>
      <c r="BA784" s="350"/>
    </row>
    <row r="785" spans="1:53" x14ac:dyDescent="0.3">
      <c r="A785" s="350"/>
      <c r="B785" s="350"/>
      <c r="C785" s="351"/>
      <c r="D785" s="352"/>
      <c r="E785" s="431"/>
      <c r="F785" s="431"/>
      <c r="G785" s="350"/>
      <c r="H785" s="350"/>
      <c r="I785" s="350"/>
      <c r="J785" s="350"/>
      <c r="K785" s="350"/>
      <c r="L785" s="350"/>
      <c r="M785" s="350"/>
      <c r="N785" s="350"/>
      <c r="O785" s="350"/>
      <c r="P785" s="350"/>
      <c r="Q785" s="353"/>
      <c r="R785" s="354"/>
      <c r="S785" s="350"/>
      <c r="T785" s="350"/>
      <c r="U785" s="350"/>
      <c r="V785" s="350"/>
      <c r="W785" s="350"/>
      <c r="Y785" s="350"/>
      <c r="Z785" s="350"/>
      <c r="AA785" s="350"/>
      <c r="AB785" s="350"/>
      <c r="AC785" s="350"/>
      <c r="AD785" s="350"/>
      <c r="AE785" s="350"/>
      <c r="AF785" s="350"/>
      <c r="AG785" s="350"/>
      <c r="AH785" s="350"/>
      <c r="AI785" s="350"/>
      <c r="AJ785" s="350"/>
      <c r="AK785" s="350"/>
      <c r="AL785" s="350"/>
      <c r="AM785" s="350"/>
      <c r="AN785" s="350"/>
      <c r="AO785" s="350"/>
      <c r="AP785" s="350"/>
      <c r="AQ785" s="350"/>
      <c r="AR785" s="350"/>
      <c r="AS785" s="350"/>
      <c r="AT785" s="350"/>
      <c r="AU785" s="350"/>
      <c r="AV785" s="350"/>
      <c r="AW785" s="350"/>
      <c r="AX785" s="350"/>
      <c r="AY785" s="350"/>
      <c r="AZ785" s="350"/>
      <c r="BA785" s="350"/>
    </row>
    <row r="786" spans="1:53" x14ac:dyDescent="0.3">
      <c r="A786" s="350"/>
      <c r="B786" s="350"/>
      <c r="C786" s="351"/>
      <c r="D786" s="352"/>
      <c r="E786" s="431"/>
      <c r="F786" s="431"/>
      <c r="G786" s="350"/>
      <c r="H786" s="350"/>
      <c r="I786" s="350"/>
      <c r="J786" s="350"/>
      <c r="K786" s="350"/>
      <c r="L786" s="350"/>
      <c r="M786" s="350"/>
      <c r="N786" s="350"/>
      <c r="O786" s="350"/>
      <c r="P786" s="350"/>
      <c r="Q786" s="353"/>
      <c r="R786" s="354"/>
      <c r="S786" s="350"/>
      <c r="T786" s="350"/>
      <c r="U786" s="350"/>
      <c r="V786" s="350"/>
      <c r="W786" s="350"/>
      <c r="Y786" s="350"/>
      <c r="Z786" s="350"/>
      <c r="AA786" s="350"/>
      <c r="AB786" s="350"/>
      <c r="AC786" s="350"/>
      <c r="AD786" s="350"/>
      <c r="AE786" s="350"/>
      <c r="AF786" s="350"/>
      <c r="AG786" s="350"/>
      <c r="AH786" s="350"/>
      <c r="AI786" s="350"/>
      <c r="AJ786" s="350"/>
      <c r="AK786" s="350"/>
      <c r="AL786" s="350"/>
      <c r="AM786" s="350"/>
      <c r="AN786" s="350"/>
      <c r="AO786" s="350"/>
      <c r="AP786" s="350"/>
      <c r="AQ786" s="350"/>
      <c r="AR786" s="350"/>
      <c r="AS786" s="350"/>
      <c r="AT786" s="350"/>
      <c r="AU786" s="350"/>
      <c r="AV786" s="350"/>
      <c r="AW786" s="350"/>
      <c r="AX786" s="350"/>
      <c r="AY786" s="350"/>
      <c r="AZ786" s="350"/>
      <c r="BA786" s="350"/>
    </row>
    <row r="787" spans="1:53" x14ac:dyDescent="0.3">
      <c r="A787" s="350"/>
      <c r="B787" s="350"/>
      <c r="C787" s="351"/>
      <c r="D787" s="352"/>
      <c r="E787" s="431"/>
      <c r="F787" s="431"/>
      <c r="G787" s="350"/>
      <c r="H787" s="350"/>
      <c r="I787" s="350"/>
      <c r="J787" s="350"/>
      <c r="K787" s="350"/>
      <c r="L787" s="350"/>
      <c r="M787" s="350"/>
      <c r="N787" s="350"/>
      <c r="O787" s="350"/>
      <c r="P787" s="350"/>
      <c r="Q787" s="353"/>
      <c r="R787" s="354"/>
      <c r="S787" s="350"/>
      <c r="T787" s="350"/>
      <c r="U787" s="350"/>
      <c r="V787" s="350"/>
      <c r="W787" s="350"/>
      <c r="Y787" s="350"/>
      <c r="Z787" s="350"/>
      <c r="AA787" s="350"/>
      <c r="AB787" s="350"/>
      <c r="AC787" s="350"/>
      <c r="AD787" s="350"/>
      <c r="AE787" s="350"/>
      <c r="AF787" s="350"/>
      <c r="AG787" s="350"/>
      <c r="AH787" s="350"/>
      <c r="AI787" s="350"/>
      <c r="AJ787" s="350"/>
      <c r="AK787" s="350"/>
      <c r="AL787" s="350"/>
      <c r="AM787" s="350"/>
      <c r="AN787" s="350"/>
      <c r="AO787" s="350"/>
      <c r="AP787" s="350"/>
      <c r="AQ787" s="350"/>
      <c r="AR787" s="350"/>
      <c r="AS787" s="350"/>
      <c r="AT787" s="350"/>
      <c r="AU787" s="350"/>
      <c r="AV787" s="350"/>
      <c r="AW787" s="350"/>
      <c r="AX787" s="350"/>
      <c r="AY787" s="350"/>
      <c r="AZ787" s="350"/>
      <c r="BA787" s="350"/>
    </row>
    <row r="788" spans="1:53" x14ac:dyDescent="0.3">
      <c r="A788" s="350"/>
      <c r="B788" s="350"/>
      <c r="C788" s="351"/>
      <c r="D788" s="352"/>
      <c r="E788" s="431"/>
      <c r="F788" s="431"/>
      <c r="G788" s="350"/>
      <c r="H788" s="350"/>
      <c r="I788" s="350"/>
      <c r="J788" s="350"/>
      <c r="K788" s="350"/>
      <c r="L788" s="350"/>
      <c r="M788" s="350"/>
      <c r="N788" s="350"/>
      <c r="O788" s="350"/>
      <c r="P788" s="350"/>
      <c r="Q788" s="353"/>
      <c r="R788" s="354"/>
      <c r="S788" s="350"/>
      <c r="T788" s="350"/>
      <c r="U788" s="350"/>
      <c r="V788" s="350"/>
      <c r="W788" s="350"/>
      <c r="Y788" s="350"/>
      <c r="Z788" s="350"/>
      <c r="AA788" s="350"/>
      <c r="AB788" s="350"/>
      <c r="AC788" s="350"/>
      <c r="AD788" s="350"/>
      <c r="AE788" s="350"/>
      <c r="AF788" s="350"/>
      <c r="AG788" s="350"/>
      <c r="AH788" s="350"/>
      <c r="AI788" s="350"/>
      <c r="AJ788" s="350"/>
      <c r="AK788" s="350"/>
      <c r="AL788" s="350"/>
      <c r="AM788" s="350"/>
      <c r="AN788" s="350"/>
      <c r="AO788" s="350"/>
      <c r="AP788" s="350"/>
      <c r="AQ788" s="350"/>
      <c r="AR788" s="350"/>
      <c r="AS788" s="350"/>
      <c r="AT788" s="350"/>
      <c r="AU788" s="350"/>
      <c r="AV788" s="350"/>
      <c r="AW788" s="350"/>
      <c r="AX788" s="350"/>
      <c r="AY788" s="350"/>
      <c r="AZ788" s="350"/>
      <c r="BA788" s="350"/>
    </row>
    <row r="789" spans="1:53" x14ac:dyDescent="0.3">
      <c r="A789" s="350"/>
      <c r="B789" s="350"/>
      <c r="C789" s="351"/>
      <c r="D789" s="352"/>
      <c r="E789" s="431"/>
      <c r="F789" s="431"/>
      <c r="G789" s="350"/>
      <c r="H789" s="350"/>
      <c r="I789" s="350"/>
      <c r="J789" s="350"/>
      <c r="K789" s="350"/>
      <c r="L789" s="350"/>
      <c r="M789" s="350"/>
      <c r="N789" s="350"/>
      <c r="O789" s="350"/>
      <c r="P789" s="350"/>
      <c r="Q789" s="353"/>
      <c r="R789" s="354"/>
      <c r="S789" s="350"/>
      <c r="T789" s="350"/>
      <c r="U789" s="350"/>
      <c r="V789" s="350"/>
      <c r="W789" s="350"/>
      <c r="Y789" s="350"/>
      <c r="Z789" s="350"/>
      <c r="AA789" s="350"/>
      <c r="AB789" s="350"/>
      <c r="AC789" s="350"/>
      <c r="AD789" s="350"/>
      <c r="AE789" s="350"/>
      <c r="AF789" s="350"/>
      <c r="AG789" s="350"/>
      <c r="AH789" s="350"/>
      <c r="AI789" s="350"/>
      <c r="AJ789" s="350"/>
      <c r="AK789" s="350"/>
      <c r="AL789" s="350"/>
      <c r="AM789" s="350"/>
      <c r="AN789" s="350"/>
      <c r="AO789" s="350"/>
      <c r="AP789" s="350"/>
      <c r="AQ789" s="350"/>
      <c r="AR789" s="350"/>
      <c r="AS789" s="350"/>
      <c r="AT789" s="350"/>
      <c r="AU789" s="350"/>
      <c r="AV789" s="350"/>
      <c r="AW789" s="350"/>
      <c r="AX789" s="350"/>
      <c r="AY789" s="350"/>
      <c r="AZ789" s="350"/>
      <c r="BA789" s="350"/>
    </row>
    <row r="790" spans="1:53" x14ac:dyDescent="0.3">
      <c r="A790" s="350"/>
      <c r="B790" s="350"/>
      <c r="C790" s="351"/>
      <c r="D790" s="352"/>
      <c r="E790" s="431"/>
      <c r="F790" s="431"/>
      <c r="G790" s="350"/>
      <c r="H790" s="350"/>
      <c r="I790" s="350"/>
      <c r="J790" s="350"/>
      <c r="K790" s="350"/>
      <c r="L790" s="350"/>
      <c r="M790" s="350"/>
      <c r="N790" s="350"/>
      <c r="O790" s="350"/>
      <c r="P790" s="350"/>
      <c r="Q790" s="353"/>
      <c r="R790" s="354"/>
      <c r="S790" s="350"/>
      <c r="T790" s="350"/>
      <c r="U790" s="350"/>
      <c r="V790" s="350"/>
      <c r="W790" s="350"/>
      <c r="Y790" s="350"/>
      <c r="Z790" s="350"/>
      <c r="AA790" s="350"/>
      <c r="AB790" s="350"/>
      <c r="AC790" s="350"/>
      <c r="AD790" s="350"/>
      <c r="AE790" s="350"/>
      <c r="AF790" s="350"/>
      <c r="AG790" s="350"/>
      <c r="AH790" s="350"/>
      <c r="AI790" s="350"/>
      <c r="AJ790" s="350"/>
      <c r="AK790" s="350"/>
      <c r="AL790" s="350"/>
      <c r="AM790" s="350"/>
      <c r="AN790" s="350"/>
      <c r="AO790" s="350"/>
      <c r="AP790" s="350"/>
      <c r="AQ790" s="350"/>
      <c r="AR790" s="350"/>
      <c r="AS790" s="350"/>
      <c r="AT790" s="350"/>
      <c r="AU790" s="350"/>
      <c r="AV790" s="350"/>
      <c r="AW790" s="350"/>
      <c r="AX790" s="350"/>
      <c r="AY790" s="350"/>
      <c r="AZ790" s="350"/>
      <c r="BA790" s="350"/>
    </row>
    <row r="791" spans="1:53" x14ac:dyDescent="0.3">
      <c r="A791" s="350"/>
      <c r="B791" s="350"/>
      <c r="C791" s="351"/>
      <c r="D791" s="352"/>
      <c r="E791" s="431"/>
      <c r="F791" s="431"/>
      <c r="G791" s="350"/>
      <c r="H791" s="350"/>
      <c r="I791" s="350"/>
      <c r="J791" s="350"/>
      <c r="K791" s="350"/>
      <c r="L791" s="350"/>
      <c r="M791" s="350"/>
      <c r="N791" s="350"/>
      <c r="O791" s="350"/>
      <c r="P791" s="350"/>
      <c r="Q791" s="353"/>
      <c r="R791" s="354"/>
      <c r="S791" s="350"/>
      <c r="T791" s="350"/>
      <c r="U791" s="350"/>
      <c r="V791" s="350"/>
      <c r="W791" s="350"/>
      <c r="Y791" s="350"/>
      <c r="Z791" s="350"/>
      <c r="AA791" s="350"/>
      <c r="AB791" s="350"/>
      <c r="AC791" s="350"/>
      <c r="AD791" s="350"/>
      <c r="AE791" s="350"/>
      <c r="AF791" s="350"/>
      <c r="AG791" s="350"/>
      <c r="AH791" s="350"/>
      <c r="AI791" s="350"/>
      <c r="AJ791" s="350"/>
      <c r="AK791" s="350"/>
      <c r="AL791" s="350"/>
      <c r="AM791" s="350"/>
      <c r="AN791" s="350"/>
      <c r="AO791" s="350"/>
      <c r="AP791" s="350"/>
      <c r="AQ791" s="350"/>
      <c r="AR791" s="350"/>
      <c r="AS791" s="350"/>
      <c r="AT791" s="350"/>
      <c r="AU791" s="350"/>
      <c r="AV791" s="350"/>
      <c r="AW791" s="350"/>
      <c r="AX791" s="350"/>
      <c r="AY791" s="350"/>
      <c r="AZ791" s="350"/>
      <c r="BA791" s="350"/>
    </row>
    <row r="792" spans="1:53" x14ac:dyDescent="0.3">
      <c r="A792" s="350"/>
      <c r="B792" s="350"/>
      <c r="C792" s="351"/>
      <c r="D792" s="352"/>
      <c r="E792" s="431"/>
      <c r="F792" s="431"/>
      <c r="G792" s="350"/>
      <c r="H792" s="350"/>
      <c r="I792" s="350"/>
      <c r="J792" s="350"/>
      <c r="K792" s="350"/>
      <c r="L792" s="350"/>
      <c r="M792" s="350"/>
      <c r="N792" s="350"/>
      <c r="O792" s="350"/>
      <c r="P792" s="350"/>
      <c r="Q792" s="353"/>
      <c r="R792" s="354"/>
      <c r="S792" s="350"/>
      <c r="T792" s="350"/>
      <c r="U792" s="350"/>
      <c r="V792" s="350"/>
      <c r="W792" s="350"/>
      <c r="Y792" s="350"/>
      <c r="Z792" s="350"/>
      <c r="AA792" s="350"/>
      <c r="AB792" s="350"/>
      <c r="AC792" s="350"/>
      <c r="AD792" s="350"/>
      <c r="AE792" s="350"/>
      <c r="AF792" s="350"/>
      <c r="AG792" s="350"/>
      <c r="AH792" s="350"/>
      <c r="AI792" s="350"/>
      <c r="AJ792" s="350"/>
      <c r="AK792" s="350"/>
      <c r="AL792" s="350"/>
      <c r="AM792" s="350"/>
      <c r="AN792" s="350"/>
      <c r="AO792" s="350"/>
      <c r="AP792" s="350"/>
      <c r="AQ792" s="350"/>
      <c r="AR792" s="350"/>
      <c r="AS792" s="350"/>
      <c r="AT792" s="350"/>
      <c r="AU792" s="350"/>
      <c r="AV792" s="350"/>
      <c r="AW792" s="350"/>
      <c r="AX792" s="350"/>
      <c r="AY792" s="350"/>
      <c r="AZ792" s="350"/>
      <c r="BA792" s="350"/>
    </row>
    <row r="793" spans="1:53" x14ac:dyDescent="0.3">
      <c r="A793" s="350"/>
      <c r="B793" s="350"/>
      <c r="C793" s="351"/>
      <c r="D793" s="352"/>
      <c r="E793" s="431"/>
      <c r="F793" s="431"/>
      <c r="G793" s="350"/>
      <c r="H793" s="350"/>
      <c r="I793" s="350"/>
      <c r="J793" s="350"/>
      <c r="K793" s="350"/>
      <c r="L793" s="350"/>
      <c r="M793" s="350"/>
      <c r="N793" s="350"/>
      <c r="O793" s="350"/>
      <c r="P793" s="350"/>
      <c r="Q793" s="353"/>
      <c r="R793" s="354"/>
      <c r="S793" s="350"/>
      <c r="T793" s="350"/>
      <c r="U793" s="350"/>
      <c r="V793" s="350"/>
      <c r="W793" s="350"/>
      <c r="Y793" s="350"/>
      <c r="Z793" s="350"/>
      <c r="AA793" s="350"/>
      <c r="AB793" s="350"/>
      <c r="AC793" s="350"/>
      <c r="AD793" s="350"/>
      <c r="AE793" s="350"/>
      <c r="AF793" s="350"/>
      <c r="AG793" s="350"/>
      <c r="AH793" s="350"/>
      <c r="AI793" s="350"/>
      <c r="AJ793" s="350"/>
      <c r="AK793" s="350"/>
      <c r="AL793" s="350"/>
      <c r="AM793" s="350"/>
      <c r="AN793" s="350"/>
      <c r="AO793" s="350"/>
      <c r="AP793" s="350"/>
      <c r="AQ793" s="350"/>
      <c r="AR793" s="350"/>
      <c r="AS793" s="350"/>
      <c r="AT793" s="350"/>
      <c r="AU793" s="350"/>
      <c r="AV793" s="350"/>
      <c r="AW793" s="350"/>
      <c r="AX793" s="350"/>
      <c r="AY793" s="350"/>
      <c r="AZ793" s="350"/>
      <c r="BA793" s="350"/>
    </row>
    <row r="794" spans="1:53" x14ac:dyDescent="0.3">
      <c r="A794" s="350"/>
      <c r="B794" s="350"/>
      <c r="C794" s="351"/>
      <c r="D794" s="352"/>
      <c r="E794" s="431"/>
      <c r="F794" s="431"/>
      <c r="G794" s="350"/>
      <c r="H794" s="350"/>
      <c r="I794" s="350"/>
      <c r="J794" s="350"/>
      <c r="K794" s="350"/>
      <c r="L794" s="350"/>
      <c r="M794" s="350"/>
      <c r="N794" s="350"/>
      <c r="O794" s="350"/>
      <c r="P794" s="350"/>
      <c r="Q794" s="353"/>
      <c r="R794" s="354"/>
      <c r="S794" s="350"/>
      <c r="T794" s="350"/>
      <c r="U794" s="350"/>
      <c r="V794" s="350"/>
      <c r="W794" s="350"/>
      <c r="Y794" s="350"/>
      <c r="Z794" s="350"/>
      <c r="AA794" s="350"/>
      <c r="AB794" s="350"/>
      <c r="AC794" s="350"/>
      <c r="AD794" s="350"/>
      <c r="AE794" s="350"/>
      <c r="AF794" s="350"/>
      <c r="AG794" s="350"/>
      <c r="AH794" s="350"/>
      <c r="AI794" s="350"/>
      <c r="AJ794" s="350"/>
      <c r="AK794" s="350"/>
      <c r="AL794" s="350"/>
      <c r="AM794" s="350"/>
      <c r="AN794" s="350"/>
      <c r="AO794" s="350"/>
      <c r="AP794" s="350"/>
      <c r="AQ794" s="350"/>
      <c r="AR794" s="350"/>
      <c r="AS794" s="350"/>
      <c r="AT794" s="350"/>
      <c r="AU794" s="350"/>
      <c r="AV794" s="350"/>
      <c r="AW794" s="350"/>
      <c r="AX794" s="350"/>
      <c r="AY794" s="350"/>
      <c r="AZ794" s="350"/>
      <c r="BA794" s="350"/>
    </row>
    <row r="795" spans="1:53" x14ac:dyDescent="0.3">
      <c r="A795" s="350"/>
      <c r="B795" s="350"/>
      <c r="C795" s="351"/>
      <c r="D795" s="352"/>
      <c r="E795" s="431"/>
      <c r="F795" s="431"/>
      <c r="G795" s="350"/>
      <c r="H795" s="350"/>
      <c r="I795" s="350"/>
      <c r="J795" s="350"/>
      <c r="K795" s="350"/>
      <c r="L795" s="350"/>
      <c r="M795" s="350"/>
      <c r="N795" s="350"/>
      <c r="O795" s="350"/>
      <c r="P795" s="350"/>
      <c r="Q795" s="353"/>
      <c r="R795" s="354"/>
      <c r="S795" s="350"/>
      <c r="T795" s="350"/>
      <c r="U795" s="350"/>
      <c r="V795" s="350"/>
      <c r="W795" s="350"/>
      <c r="Y795" s="350"/>
      <c r="Z795" s="350"/>
      <c r="AA795" s="350"/>
      <c r="AB795" s="350"/>
      <c r="AC795" s="350"/>
      <c r="AD795" s="350"/>
      <c r="AE795" s="350"/>
      <c r="AF795" s="350"/>
      <c r="AG795" s="350"/>
      <c r="AH795" s="350"/>
      <c r="AI795" s="350"/>
      <c r="AJ795" s="350"/>
      <c r="AK795" s="350"/>
      <c r="AL795" s="350"/>
      <c r="AM795" s="350"/>
      <c r="AN795" s="350"/>
      <c r="AO795" s="350"/>
      <c r="AP795" s="350"/>
      <c r="AQ795" s="350"/>
      <c r="AR795" s="350"/>
      <c r="AS795" s="350"/>
      <c r="AT795" s="350"/>
      <c r="AU795" s="350"/>
      <c r="AV795" s="350"/>
      <c r="AW795" s="350"/>
      <c r="AX795" s="350"/>
      <c r="AY795" s="350"/>
      <c r="AZ795" s="350"/>
      <c r="BA795" s="350"/>
    </row>
    <row r="796" spans="1:53" x14ac:dyDescent="0.3">
      <c r="A796" s="350"/>
      <c r="B796" s="350"/>
      <c r="C796" s="351"/>
      <c r="D796" s="352"/>
      <c r="E796" s="431"/>
      <c r="F796" s="431"/>
      <c r="G796" s="350"/>
      <c r="H796" s="350"/>
      <c r="I796" s="350"/>
      <c r="J796" s="350"/>
      <c r="K796" s="350"/>
      <c r="L796" s="350"/>
      <c r="M796" s="350"/>
      <c r="N796" s="350"/>
      <c r="O796" s="350"/>
      <c r="P796" s="350"/>
      <c r="Q796" s="353"/>
      <c r="R796" s="354"/>
      <c r="S796" s="350"/>
      <c r="T796" s="350"/>
      <c r="U796" s="350"/>
      <c r="V796" s="350"/>
      <c r="W796" s="350"/>
      <c r="Y796" s="350"/>
      <c r="Z796" s="350"/>
      <c r="AA796" s="350"/>
      <c r="AB796" s="350"/>
      <c r="AC796" s="350"/>
      <c r="AD796" s="350"/>
      <c r="AE796" s="350"/>
      <c r="AF796" s="350"/>
      <c r="AG796" s="350"/>
      <c r="AH796" s="350"/>
      <c r="AI796" s="350"/>
      <c r="AJ796" s="350"/>
      <c r="AK796" s="350"/>
      <c r="AL796" s="350"/>
      <c r="AM796" s="350"/>
      <c r="AN796" s="350"/>
      <c r="AO796" s="350"/>
      <c r="AP796" s="350"/>
      <c r="AQ796" s="350"/>
      <c r="AR796" s="350"/>
      <c r="AS796" s="350"/>
      <c r="AT796" s="350"/>
      <c r="AU796" s="350"/>
      <c r="AV796" s="350"/>
      <c r="AW796" s="350"/>
      <c r="AX796" s="350"/>
      <c r="AY796" s="350"/>
      <c r="AZ796" s="350"/>
      <c r="BA796" s="350"/>
    </row>
    <row r="797" spans="1:53" x14ac:dyDescent="0.3">
      <c r="A797" s="350"/>
      <c r="B797" s="350"/>
      <c r="C797" s="351"/>
      <c r="D797" s="352"/>
      <c r="E797" s="431"/>
      <c r="F797" s="431"/>
      <c r="G797" s="350"/>
      <c r="H797" s="350"/>
      <c r="I797" s="350"/>
      <c r="J797" s="350"/>
      <c r="K797" s="350"/>
      <c r="L797" s="350"/>
      <c r="M797" s="350"/>
      <c r="N797" s="350"/>
      <c r="O797" s="350"/>
      <c r="P797" s="350"/>
      <c r="Q797" s="353"/>
      <c r="R797" s="354"/>
      <c r="S797" s="350"/>
      <c r="T797" s="350"/>
      <c r="U797" s="350"/>
      <c r="V797" s="350"/>
      <c r="W797" s="350"/>
      <c r="Y797" s="350"/>
      <c r="Z797" s="350"/>
      <c r="AA797" s="350"/>
      <c r="AB797" s="350"/>
      <c r="AC797" s="350"/>
      <c r="AD797" s="350"/>
      <c r="AE797" s="350"/>
      <c r="AF797" s="350"/>
      <c r="AG797" s="350"/>
      <c r="AH797" s="350"/>
      <c r="AI797" s="350"/>
      <c r="AJ797" s="350"/>
      <c r="AK797" s="350"/>
      <c r="AL797" s="350"/>
      <c r="AM797" s="350"/>
      <c r="AN797" s="350"/>
      <c r="AO797" s="350"/>
      <c r="AP797" s="350"/>
      <c r="AQ797" s="350"/>
      <c r="AR797" s="350"/>
      <c r="AS797" s="350"/>
      <c r="AT797" s="350"/>
      <c r="AU797" s="350"/>
      <c r="AV797" s="350"/>
      <c r="AW797" s="350"/>
      <c r="AX797" s="350"/>
      <c r="AY797" s="350"/>
      <c r="AZ797" s="350"/>
      <c r="BA797" s="350"/>
    </row>
    <row r="798" spans="1:53" x14ac:dyDescent="0.3">
      <c r="A798" s="350"/>
      <c r="B798" s="350"/>
      <c r="C798" s="351"/>
      <c r="D798" s="352"/>
      <c r="E798" s="431"/>
      <c r="F798" s="431"/>
      <c r="G798" s="350"/>
      <c r="H798" s="350"/>
      <c r="I798" s="350"/>
      <c r="J798" s="350"/>
      <c r="K798" s="350"/>
      <c r="L798" s="350"/>
      <c r="M798" s="350"/>
      <c r="N798" s="350"/>
      <c r="O798" s="350"/>
      <c r="P798" s="350"/>
      <c r="Q798" s="353"/>
      <c r="R798" s="354"/>
      <c r="S798" s="350"/>
      <c r="T798" s="350"/>
      <c r="U798" s="350"/>
      <c r="V798" s="350"/>
      <c r="W798" s="350"/>
      <c r="Y798" s="350"/>
      <c r="Z798" s="350"/>
      <c r="AA798" s="350"/>
      <c r="AB798" s="350"/>
      <c r="AC798" s="350"/>
      <c r="AD798" s="350"/>
      <c r="AE798" s="350"/>
      <c r="AF798" s="350"/>
      <c r="AG798" s="350"/>
      <c r="AH798" s="350"/>
      <c r="AI798" s="350"/>
      <c r="AJ798" s="350"/>
      <c r="AK798" s="350"/>
      <c r="AL798" s="350"/>
      <c r="AM798" s="350"/>
      <c r="AN798" s="350"/>
      <c r="AO798" s="350"/>
      <c r="AP798" s="350"/>
      <c r="AQ798" s="350"/>
      <c r="AR798" s="350"/>
      <c r="AS798" s="350"/>
      <c r="AT798" s="350"/>
      <c r="AU798" s="350"/>
      <c r="AV798" s="350"/>
      <c r="AW798" s="350"/>
      <c r="AX798" s="350"/>
      <c r="AY798" s="350"/>
      <c r="AZ798" s="350"/>
      <c r="BA798" s="350"/>
    </row>
    <row r="799" spans="1:53" x14ac:dyDescent="0.3">
      <c r="A799" s="350"/>
      <c r="B799" s="350"/>
      <c r="C799" s="351"/>
      <c r="D799" s="352"/>
      <c r="E799" s="431"/>
      <c r="F799" s="431"/>
      <c r="G799" s="350"/>
      <c r="H799" s="350"/>
      <c r="I799" s="350"/>
      <c r="J799" s="350"/>
      <c r="K799" s="350"/>
      <c r="L799" s="350"/>
      <c r="M799" s="350"/>
      <c r="N799" s="350"/>
      <c r="O799" s="350"/>
      <c r="P799" s="350"/>
      <c r="Q799" s="353"/>
      <c r="R799" s="354"/>
      <c r="S799" s="350"/>
      <c r="T799" s="350"/>
      <c r="U799" s="350"/>
      <c r="V799" s="350"/>
      <c r="W799" s="350"/>
      <c r="Y799" s="350"/>
      <c r="Z799" s="350"/>
      <c r="AA799" s="350"/>
      <c r="AB799" s="350"/>
      <c r="AC799" s="350"/>
      <c r="AD799" s="350"/>
      <c r="AE799" s="350"/>
      <c r="AF799" s="350"/>
      <c r="AG799" s="350"/>
      <c r="AH799" s="350"/>
      <c r="AI799" s="350"/>
      <c r="AJ799" s="350"/>
      <c r="AK799" s="350"/>
      <c r="AL799" s="350"/>
      <c r="AM799" s="350"/>
      <c r="AN799" s="350"/>
      <c r="AO799" s="350"/>
      <c r="AP799" s="350"/>
      <c r="AQ799" s="350"/>
      <c r="AR799" s="350"/>
      <c r="AS799" s="350"/>
      <c r="AT799" s="350"/>
      <c r="AU799" s="350"/>
      <c r="AV799" s="350"/>
      <c r="AW799" s="350"/>
      <c r="AX799" s="350"/>
      <c r="AY799" s="350"/>
      <c r="AZ799" s="350"/>
      <c r="BA799" s="350"/>
    </row>
    <row r="800" spans="1:53" x14ac:dyDescent="0.3">
      <c r="A800" s="350"/>
      <c r="B800" s="350"/>
      <c r="C800" s="351"/>
      <c r="D800" s="352"/>
      <c r="E800" s="431"/>
      <c r="F800" s="431"/>
      <c r="G800" s="350"/>
      <c r="H800" s="350"/>
      <c r="I800" s="350"/>
      <c r="J800" s="350"/>
      <c r="K800" s="350"/>
      <c r="L800" s="350"/>
      <c r="M800" s="350"/>
      <c r="N800" s="350"/>
      <c r="O800" s="350"/>
      <c r="P800" s="350"/>
      <c r="Q800" s="353"/>
      <c r="R800" s="354"/>
      <c r="S800" s="350"/>
      <c r="T800" s="350"/>
      <c r="U800" s="350"/>
      <c r="V800" s="350"/>
      <c r="W800" s="350"/>
      <c r="Y800" s="350"/>
      <c r="Z800" s="350"/>
      <c r="AA800" s="350"/>
      <c r="AB800" s="350"/>
      <c r="AC800" s="350"/>
      <c r="AD800" s="350"/>
      <c r="AE800" s="350"/>
      <c r="AF800" s="350"/>
      <c r="AG800" s="350"/>
      <c r="AH800" s="350"/>
      <c r="AI800" s="350"/>
      <c r="AJ800" s="350"/>
      <c r="AK800" s="350"/>
      <c r="AL800" s="350"/>
      <c r="AM800" s="350"/>
      <c r="AN800" s="350"/>
      <c r="AO800" s="350"/>
      <c r="AP800" s="350"/>
      <c r="AQ800" s="350"/>
      <c r="AR800" s="350"/>
      <c r="AS800" s="350"/>
      <c r="AT800" s="350"/>
      <c r="AU800" s="350"/>
      <c r="AV800" s="350"/>
      <c r="AW800" s="350"/>
      <c r="AX800" s="350"/>
      <c r="AY800" s="350"/>
      <c r="AZ800" s="350"/>
      <c r="BA800" s="350"/>
    </row>
    <row r="801" spans="1:53" x14ac:dyDescent="0.3">
      <c r="A801" s="350"/>
      <c r="B801" s="350"/>
      <c r="C801" s="351"/>
      <c r="D801" s="352"/>
      <c r="E801" s="431"/>
      <c r="F801" s="431"/>
      <c r="G801" s="350"/>
      <c r="H801" s="350"/>
      <c r="I801" s="350"/>
      <c r="J801" s="350"/>
      <c r="K801" s="350"/>
      <c r="L801" s="350"/>
      <c r="M801" s="350"/>
      <c r="N801" s="350"/>
      <c r="O801" s="350"/>
      <c r="P801" s="350"/>
      <c r="Q801" s="353"/>
      <c r="R801" s="354"/>
      <c r="S801" s="350"/>
      <c r="T801" s="350"/>
      <c r="U801" s="350"/>
      <c r="V801" s="350"/>
      <c r="W801" s="350"/>
      <c r="Y801" s="350"/>
      <c r="Z801" s="350"/>
      <c r="AA801" s="350"/>
      <c r="AB801" s="350"/>
      <c r="AC801" s="350"/>
      <c r="AD801" s="350"/>
      <c r="AE801" s="350"/>
      <c r="AF801" s="350"/>
      <c r="AG801" s="350"/>
      <c r="AH801" s="350"/>
      <c r="AI801" s="350"/>
      <c r="AJ801" s="350"/>
      <c r="AK801" s="350"/>
      <c r="AL801" s="350"/>
      <c r="AM801" s="350"/>
      <c r="AN801" s="350"/>
      <c r="AO801" s="350"/>
      <c r="AP801" s="350"/>
      <c r="AQ801" s="350"/>
      <c r="AR801" s="350"/>
      <c r="AS801" s="350"/>
      <c r="AT801" s="350"/>
      <c r="AU801" s="350"/>
      <c r="AV801" s="350"/>
      <c r="AW801" s="350"/>
      <c r="AX801" s="350"/>
      <c r="AY801" s="350"/>
      <c r="AZ801" s="350"/>
      <c r="BA801" s="350"/>
    </row>
    <row r="802" spans="1:53" x14ac:dyDescent="0.3">
      <c r="A802" s="350"/>
      <c r="B802" s="350"/>
      <c r="C802" s="351"/>
      <c r="D802" s="352"/>
      <c r="E802" s="431"/>
      <c r="F802" s="431"/>
      <c r="G802" s="350"/>
      <c r="H802" s="350"/>
      <c r="I802" s="350"/>
      <c r="J802" s="350"/>
      <c r="K802" s="350"/>
      <c r="L802" s="350"/>
      <c r="M802" s="350"/>
      <c r="N802" s="350"/>
      <c r="O802" s="350"/>
      <c r="P802" s="350"/>
      <c r="Q802" s="353"/>
      <c r="R802" s="354"/>
      <c r="S802" s="350"/>
      <c r="T802" s="350"/>
      <c r="U802" s="350"/>
      <c r="V802" s="350"/>
      <c r="W802" s="350"/>
      <c r="Y802" s="350"/>
      <c r="Z802" s="350"/>
      <c r="AA802" s="350"/>
      <c r="AB802" s="350"/>
      <c r="AC802" s="350"/>
      <c r="AD802" s="350"/>
      <c r="AE802" s="350"/>
      <c r="AF802" s="350"/>
      <c r="AG802" s="350"/>
      <c r="AH802" s="350"/>
      <c r="AI802" s="350"/>
      <c r="AJ802" s="350"/>
      <c r="AK802" s="350"/>
      <c r="AL802" s="350"/>
      <c r="AM802" s="350"/>
      <c r="AN802" s="350"/>
      <c r="AO802" s="350"/>
      <c r="AP802" s="350"/>
      <c r="AQ802" s="350"/>
      <c r="AR802" s="350"/>
      <c r="AS802" s="350"/>
      <c r="AT802" s="350"/>
      <c r="AU802" s="350"/>
      <c r="AV802" s="350"/>
      <c r="AW802" s="350"/>
      <c r="AX802" s="350"/>
      <c r="AY802" s="350"/>
      <c r="AZ802" s="350"/>
      <c r="BA802" s="350"/>
    </row>
    <row r="803" spans="1:53" x14ac:dyDescent="0.3">
      <c r="A803" s="350"/>
      <c r="B803" s="350"/>
      <c r="C803" s="351"/>
      <c r="D803" s="352"/>
      <c r="E803" s="431"/>
      <c r="F803" s="431"/>
      <c r="G803" s="350"/>
      <c r="H803" s="350"/>
      <c r="I803" s="350"/>
      <c r="J803" s="350"/>
      <c r="K803" s="350"/>
      <c r="L803" s="350"/>
      <c r="M803" s="350"/>
      <c r="N803" s="350"/>
      <c r="O803" s="350"/>
      <c r="P803" s="350"/>
      <c r="Q803" s="353"/>
      <c r="R803" s="354"/>
      <c r="S803" s="350"/>
      <c r="T803" s="350"/>
      <c r="U803" s="350"/>
      <c r="V803" s="350"/>
      <c r="W803" s="350"/>
      <c r="Y803" s="350"/>
      <c r="Z803" s="350"/>
      <c r="AA803" s="350"/>
      <c r="AB803" s="350"/>
      <c r="AC803" s="350"/>
      <c r="AD803" s="350"/>
      <c r="AE803" s="350"/>
      <c r="AF803" s="350"/>
      <c r="AG803" s="350"/>
      <c r="AH803" s="350"/>
      <c r="AI803" s="350"/>
      <c r="AJ803" s="350"/>
      <c r="AK803" s="350"/>
      <c r="AL803" s="350"/>
      <c r="AM803" s="350"/>
      <c r="AN803" s="350"/>
      <c r="AO803" s="350"/>
      <c r="AP803" s="350"/>
      <c r="AQ803" s="350"/>
      <c r="AR803" s="350"/>
      <c r="AS803" s="350"/>
      <c r="AT803" s="350"/>
      <c r="AU803" s="350"/>
      <c r="AV803" s="350"/>
      <c r="AW803" s="350"/>
      <c r="AX803" s="350"/>
      <c r="AY803" s="350"/>
      <c r="AZ803" s="350"/>
      <c r="BA803" s="350"/>
    </row>
    <row r="804" spans="1:53" x14ac:dyDescent="0.3">
      <c r="A804" s="350"/>
      <c r="B804" s="350"/>
      <c r="C804" s="351"/>
      <c r="D804" s="352"/>
      <c r="E804" s="431"/>
      <c r="F804" s="431"/>
      <c r="G804" s="350"/>
      <c r="H804" s="350"/>
      <c r="I804" s="350"/>
      <c r="J804" s="350"/>
      <c r="K804" s="350"/>
      <c r="L804" s="350"/>
      <c r="M804" s="350"/>
      <c r="N804" s="350"/>
      <c r="O804" s="350"/>
      <c r="P804" s="350"/>
      <c r="Q804" s="353"/>
      <c r="R804" s="354"/>
      <c r="S804" s="350"/>
      <c r="T804" s="350"/>
      <c r="U804" s="350"/>
      <c r="V804" s="350"/>
      <c r="W804" s="350"/>
      <c r="Y804" s="350"/>
      <c r="Z804" s="350"/>
      <c r="AA804" s="350"/>
      <c r="AB804" s="350"/>
      <c r="AC804" s="350"/>
      <c r="AD804" s="350"/>
      <c r="AE804" s="350"/>
      <c r="AF804" s="350"/>
      <c r="AG804" s="350"/>
      <c r="AH804" s="350"/>
      <c r="AI804" s="350"/>
      <c r="AJ804" s="350"/>
      <c r="AK804" s="350"/>
      <c r="AL804" s="350"/>
      <c r="AM804" s="350"/>
      <c r="AN804" s="350"/>
      <c r="AO804" s="350"/>
      <c r="AP804" s="350"/>
      <c r="AQ804" s="350"/>
      <c r="AR804" s="350"/>
      <c r="AS804" s="350"/>
      <c r="AT804" s="350"/>
      <c r="AU804" s="350"/>
      <c r="AV804" s="350"/>
      <c r="AW804" s="350"/>
      <c r="AX804" s="350"/>
      <c r="AY804" s="350"/>
      <c r="AZ804" s="350"/>
      <c r="BA804" s="350"/>
    </row>
    <row r="805" spans="1:53" x14ac:dyDescent="0.3">
      <c r="A805" s="350"/>
      <c r="B805" s="350"/>
      <c r="C805" s="351"/>
      <c r="D805" s="352"/>
      <c r="E805" s="431"/>
      <c r="F805" s="431"/>
      <c r="G805" s="350"/>
      <c r="H805" s="350"/>
      <c r="I805" s="350"/>
      <c r="J805" s="350"/>
      <c r="K805" s="350"/>
      <c r="L805" s="350"/>
      <c r="M805" s="350"/>
      <c r="N805" s="350"/>
      <c r="O805" s="350"/>
      <c r="P805" s="350"/>
      <c r="Q805" s="353"/>
      <c r="R805" s="354"/>
      <c r="S805" s="350"/>
      <c r="T805" s="350"/>
      <c r="U805" s="350"/>
      <c r="V805" s="350"/>
      <c r="W805" s="350"/>
      <c r="Y805" s="350"/>
      <c r="Z805" s="350"/>
      <c r="AA805" s="350"/>
      <c r="AB805" s="350"/>
      <c r="AC805" s="350"/>
      <c r="AD805" s="350"/>
      <c r="AE805" s="350"/>
      <c r="AF805" s="350"/>
      <c r="AG805" s="350"/>
      <c r="AH805" s="350"/>
      <c r="AI805" s="350"/>
      <c r="AJ805" s="350"/>
      <c r="AK805" s="350"/>
      <c r="AL805" s="350"/>
      <c r="AM805" s="350"/>
      <c r="AN805" s="350"/>
      <c r="AO805" s="350"/>
      <c r="AP805" s="350"/>
      <c r="AQ805" s="350"/>
      <c r="AR805" s="350"/>
      <c r="AS805" s="350"/>
      <c r="AT805" s="350"/>
      <c r="AU805" s="350"/>
      <c r="AV805" s="350"/>
      <c r="AW805" s="350"/>
      <c r="AX805" s="350"/>
      <c r="AY805" s="350"/>
      <c r="AZ805" s="350"/>
      <c r="BA805" s="350"/>
    </row>
    <row r="806" spans="1:53" x14ac:dyDescent="0.3">
      <c r="A806" s="350"/>
      <c r="B806" s="350"/>
      <c r="C806" s="351"/>
      <c r="D806" s="352"/>
      <c r="E806" s="431"/>
      <c r="F806" s="431"/>
      <c r="G806" s="350"/>
      <c r="H806" s="350"/>
      <c r="I806" s="350"/>
      <c r="J806" s="350"/>
      <c r="K806" s="350"/>
      <c r="L806" s="350"/>
      <c r="M806" s="350"/>
      <c r="N806" s="350"/>
      <c r="O806" s="350"/>
      <c r="P806" s="350"/>
      <c r="Q806" s="353"/>
      <c r="R806" s="354"/>
      <c r="S806" s="350"/>
      <c r="T806" s="350"/>
      <c r="U806" s="350"/>
      <c r="V806" s="350"/>
      <c r="W806" s="350"/>
      <c r="Y806" s="350"/>
      <c r="Z806" s="350"/>
      <c r="AA806" s="350"/>
      <c r="AB806" s="350"/>
      <c r="AC806" s="350"/>
      <c r="AD806" s="350"/>
      <c r="AE806" s="350"/>
      <c r="AF806" s="350"/>
      <c r="AG806" s="350"/>
      <c r="AH806" s="350"/>
      <c r="AI806" s="350"/>
      <c r="AJ806" s="350"/>
      <c r="AK806" s="350"/>
      <c r="AL806" s="350"/>
      <c r="AM806" s="350"/>
      <c r="AN806" s="350"/>
      <c r="AO806" s="350"/>
      <c r="AP806" s="350"/>
      <c r="AQ806" s="350"/>
      <c r="AR806" s="350"/>
      <c r="AS806" s="350"/>
      <c r="AT806" s="350"/>
      <c r="AU806" s="350"/>
      <c r="AV806" s="350"/>
      <c r="AW806" s="350"/>
      <c r="AX806" s="350"/>
      <c r="AY806" s="350"/>
      <c r="AZ806" s="350"/>
      <c r="BA806" s="350"/>
    </row>
    <row r="807" spans="1:53" x14ac:dyDescent="0.3">
      <c r="A807" s="350"/>
      <c r="B807" s="350"/>
      <c r="C807" s="351"/>
      <c r="D807" s="352"/>
      <c r="E807" s="431"/>
      <c r="F807" s="431"/>
      <c r="G807" s="350"/>
      <c r="H807" s="350"/>
      <c r="I807" s="350"/>
      <c r="J807" s="350"/>
      <c r="K807" s="350"/>
      <c r="L807" s="350"/>
      <c r="M807" s="350"/>
      <c r="N807" s="350"/>
      <c r="O807" s="350"/>
      <c r="P807" s="350"/>
      <c r="Q807" s="353"/>
      <c r="R807" s="354"/>
      <c r="S807" s="350"/>
      <c r="T807" s="350"/>
      <c r="U807" s="350"/>
      <c r="V807" s="350"/>
      <c r="W807" s="350"/>
      <c r="Y807" s="350"/>
      <c r="Z807" s="350"/>
      <c r="AA807" s="350"/>
      <c r="AB807" s="350"/>
      <c r="AC807" s="350"/>
      <c r="AD807" s="350"/>
      <c r="AE807" s="350"/>
      <c r="AF807" s="350"/>
      <c r="AG807" s="350"/>
      <c r="AH807" s="350"/>
      <c r="AI807" s="350"/>
      <c r="AJ807" s="350"/>
      <c r="AK807" s="350"/>
      <c r="AL807" s="350"/>
      <c r="AM807" s="350"/>
      <c r="AN807" s="350"/>
      <c r="AO807" s="350"/>
      <c r="AP807" s="350"/>
      <c r="AQ807" s="350"/>
      <c r="AR807" s="350"/>
      <c r="AS807" s="350"/>
      <c r="AT807" s="350"/>
      <c r="AU807" s="350"/>
      <c r="AV807" s="350"/>
      <c r="AW807" s="350"/>
      <c r="AX807" s="350"/>
      <c r="AY807" s="350"/>
      <c r="AZ807" s="350"/>
      <c r="BA807" s="350"/>
    </row>
    <row r="808" spans="1:53" x14ac:dyDescent="0.3">
      <c r="A808" s="350"/>
      <c r="B808" s="350"/>
      <c r="C808" s="351"/>
      <c r="D808" s="352"/>
      <c r="E808" s="431"/>
      <c r="F808" s="431"/>
      <c r="G808" s="350"/>
      <c r="H808" s="350"/>
      <c r="I808" s="350"/>
      <c r="J808" s="350"/>
      <c r="K808" s="350"/>
      <c r="L808" s="350"/>
      <c r="M808" s="350"/>
      <c r="N808" s="350"/>
      <c r="O808" s="350"/>
      <c r="P808" s="350"/>
      <c r="Q808" s="353"/>
      <c r="R808" s="354"/>
      <c r="S808" s="350"/>
      <c r="T808" s="350"/>
      <c r="U808" s="350"/>
      <c r="V808" s="350"/>
      <c r="W808" s="350"/>
      <c r="Y808" s="350"/>
      <c r="Z808" s="350"/>
      <c r="AA808" s="350"/>
      <c r="AB808" s="350"/>
      <c r="AC808" s="350"/>
      <c r="AD808" s="350"/>
      <c r="AE808" s="350"/>
      <c r="AF808" s="350"/>
      <c r="AG808" s="350"/>
      <c r="AH808" s="350"/>
      <c r="AI808" s="350"/>
      <c r="AJ808" s="350"/>
      <c r="AK808" s="350"/>
      <c r="AL808" s="350"/>
      <c r="AM808" s="350"/>
      <c r="AN808" s="350"/>
      <c r="AO808" s="350"/>
      <c r="AP808" s="350"/>
      <c r="AQ808" s="350"/>
      <c r="AR808" s="350"/>
      <c r="AS808" s="350"/>
      <c r="AT808" s="350"/>
      <c r="AU808" s="350"/>
      <c r="AV808" s="350"/>
      <c r="AW808" s="350"/>
      <c r="AX808" s="350"/>
      <c r="AY808" s="350"/>
      <c r="AZ808" s="350"/>
      <c r="BA808" s="350"/>
    </row>
    <row r="809" spans="1:53" x14ac:dyDescent="0.3">
      <c r="A809" s="350"/>
      <c r="B809" s="350"/>
      <c r="C809" s="351"/>
      <c r="D809" s="352"/>
      <c r="E809" s="431"/>
      <c r="F809" s="431"/>
      <c r="G809" s="350"/>
      <c r="H809" s="350"/>
      <c r="I809" s="350"/>
      <c r="J809" s="350"/>
      <c r="K809" s="350"/>
      <c r="L809" s="350"/>
      <c r="M809" s="350"/>
      <c r="N809" s="350"/>
      <c r="O809" s="350"/>
      <c r="P809" s="350"/>
      <c r="Q809" s="353"/>
      <c r="R809" s="354"/>
      <c r="S809" s="350"/>
      <c r="T809" s="350"/>
      <c r="U809" s="350"/>
      <c r="V809" s="350"/>
      <c r="W809" s="350"/>
      <c r="Y809" s="350"/>
      <c r="Z809" s="350"/>
      <c r="AA809" s="350"/>
      <c r="AB809" s="350"/>
      <c r="AC809" s="350"/>
      <c r="AD809" s="350"/>
      <c r="AE809" s="350"/>
      <c r="AF809" s="350"/>
      <c r="AG809" s="350"/>
      <c r="AH809" s="350"/>
      <c r="AI809" s="350"/>
      <c r="AJ809" s="350"/>
      <c r="AK809" s="350"/>
      <c r="AL809" s="350"/>
      <c r="AM809" s="350"/>
      <c r="AN809" s="350"/>
      <c r="AO809" s="350"/>
      <c r="AP809" s="350"/>
      <c r="AQ809" s="350"/>
      <c r="AR809" s="350"/>
      <c r="AS809" s="350"/>
      <c r="AT809" s="350"/>
      <c r="AU809" s="350"/>
      <c r="AV809" s="350"/>
      <c r="AW809" s="350"/>
      <c r="AX809" s="350"/>
      <c r="AY809" s="350"/>
      <c r="AZ809" s="350"/>
      <c r="BA809" s="350"/>
    </row>
    <row r="810" spans="1:53" x14ac:dyDescent="0.3">
      <c r="A810" s="350"/>
      <c r="B810" s="350"/>
      <c r="C810" s="351"/>
      <c r="D810" s="352"/>
      <c r="E810" s="431"/>
      <c r="F810" s="431"/>
      <c r="G810" s="350"/>
      <c r="H810" s="350"/>
      <c r="I810" s="350"/>
      <c r="J810" s="350"/>
      <c r="K810" s="350"/>
      <c r="L810" s="350"/>
      <c r="M810" s="350"/>
      <c r="N810" s="350"/>
      <c r="O810" s="350"/>
      <c r="P810" s="350"/>
      <c r="Q810" s="353"/>
      <c r="R810" s="354"/>
      <c r="S810" s="350"/>
      <c r="T810" s="350"/>
      <c r="U810" s="350"/>
      <c r="V810" s="350"/>
      <c r="W810" s="350"/>
      <c r="Y810" s="350"/>
      <c r="Z810" s="350"/>
      <c r="AA810" s="350"/>
      <c r="AB810" s="350"/>
      <c r="AC810" s="350"/>
      <c r="AD810" s="350"/>
      <c r="AE810" s="350"/>
      <c r="AF810" s="350"/>
      <c r="AG810" s="350"/>
      <c r="AH810" s="350"/>
      <c r="AI810" s="350"/>
      <c r="AJ810" s="350"/>
      <c r="AK810" s="350"/>
      <c r="AL810" s="350"/>
      <c r="AM810" s="350"/>
      <c r="AN810" s="350"/>
      <c r="AO810" s="350"/>
      <c r="AP810" s="350"/>
      <c r="AQ810" s="350"/>
      <c r="AR810" s="350"/>
      <c r="AS810" s="350"/>
      <c r="AT810" s="350"/>
      <c r="AU810" s="350"/>
      <c r="AV810" s="350"/>
      <c r="AW810" s="350"/>
      <c r="AX810" s="350"/>
      <c r="AY810" s="350"/>
      <c r="AZ810" s="350"/>
      <c r="BA810" s="350"/>
    </row>
    <row r="811" spans="1:53" x14ac:dyDescent="0.3">
      <c r="A811" s="350"/>
      <c r="B811" s="350"/>
      <c r="C811" s="351"/>
      <c r="D811" s="352"/>
      <c r="E811" s="431"/>
      <c r="F811" s="431"/>
      <c r="G811" s="350"/>
      <c r="H811" s="350"/>
      <c r="I811" s="350"/>
      <c r="J811" s="350"/>
      <c r="K811" s="350"/>
      <c r="L811" s="350"/>
      <c r="M811" s="350"/>
      <c r="N811" s="350"/>
      <c r="O811" s="350"/>
      <c r="P811" s="350"/>
      <c r="Q811" s="353"/>
      <c r="R811" s="354"/>
      <c r="S811" s="350"/>
      <c r="T811" s="350"/>
      <c r="U811" s="350"/>
      <c r="V811" s="350"/>
      <c r="W811" s="350"/>
      <c r="Y811" s="350"/>
      <c r="Z811" s="350"/>
      <c r="AA811" s="350"/>
      <c r="AB811" s="350"/>
      <c r="AC811" s="350"/>
      <c r="AD811" s="350"/>
      <c r="AE811" s="350"/>
      <c r="AF811" s="350"/>
      <c r="AG811" s="350"/>
      <c r="AH811" s="350"/>
      <c r="AI811" s="350"/>
      <c r="AJ811" s="350"/>
      <c r="AK811" s="350"/>
      <c r="AL811" s="350"/>
      <c r="AM811" s="350"/>
      <c r="AN811" s="350"/>
      <c r="AO811" s="350"/>
      <c r="AP811" s="350"/>
      <c r="AQ811" s="350"/>
      <c r="AR811" s="350"/>
      <c r="AS811" s="350"/>
      <c r="AT811" s="350"/>
      <c r="AU811" s="350"/>
      <c r="AV811" s="350"/>
      <c r="AW811" s="350"/>
      <c r="AX811" s="350"/>
      <c r="AY811" s="350"/>
      <c r="AZ811" s="350"/>
      <c r="BA811" s="350"/>
    </row>
    <row r="812" spans="1:53" x14ac:dyDescent="0.3">
      <c r="A812" s="350"/>
      <c r="B812" s="350"/>
      <c r="C812" s="351"/>
      <c r="D812" s="352"/>
      <c r="E812" s="431"/>
      <c r="F812" s="431"/>
      <c r="G812" s="350"/>
      <c r="H812" s="350"/>
      <c r="I812" s="350"/>
      <c r="J812" s="350"/>
      <c r="K812" s="350"/>
      <c r="L812" s="350"/>
      <c r="M812" s="350"/>
      <c r="N812" s="350"/>
      <c r="O812" s="350"/>
      <c r="P812" s="350"/>
      <c r="Q812" s="353"/>
      <c r="R812" s="354"/>
      <c r="S812" s="350"/>
      <c r="T812" s="350"/>
      <c r="U812" s="350"/>
      <c r="V812" s="350"/>
      <c r="W812" s="350"/>
      <c r="Y812" s="350"/>
      <c r="Z812" s="350"/>
      <c r="AA812" s="350"/>
      <c r="AB812" s="350"/>
      <c r="AC812" s="350"/>
      <c r="AD812" s="350"/>
      <c r="AE812" s="350"/>
      <c r="AF812" s="350"/>
      <c r="AG812" s="350"/>
      <c r="AH812" s="350"/>
      <c r="AI812" s="350"/>
      <c r="AJ812" s="350"/>
      <c r="AK812" s="350"/>
      <c r="AL812" s="350"/>
      <c r="AM812" s="350"/>
      <c r="AN812" s="350"/>
      <c r="AO812" s="350"/>
      <c r="AP812" s="350"/>
      <c r="AQ812" s="350"/>
      <c r="AR812" s="350"/>
      <c r="AS812" s="350"/>
      <c r="AT812" s="350"/>
      <c r="AU812" s="350"/>
      <c r="AV812" s="350"/>
      <c r="AW812" s="350"/>
      <c r="AX812" s="350"/>
      <c r="AY812" s="350"/>
      <c r="AZ812" s="350"/>
      <c r="BA812" s="350"/>
    </row>
    <row r="813" spans="1:53" x14ac:dyDescent="0.3">
      <c r="A813" s="350"/>
      <c r="B813" s="350"/>
      <c r="C813" s="351"/>
      <c r="D813" s="352"/>
      <c r="E813" s="431"/>
      <c r="F813" s="431"/>
      <c r="G813" s="350"/>
      <c r="H813" s="350"/>
      <c r="I813" s="350"/>
      <c r="J813" s="350"/>
      <c r="K813" s="350"/>
      <c r="L813" s="350"/>
      <c r="M813" s="350"/>
      <c r="N813" s="350"/>
      <c r="O813" s="350"/>
      <c r="P813" s="350"/>
      <c r="Q813" s="353"/>
      <c r="R813" s="354"/>
      <c r="S813" s="350"/>
      <c r="T813" s="350"/>
      <c r="U813" s="350"/>
      <c r="V813" s="350"/>
      <c r="W813" s="350"/>
      <c r="Y813" s="350"/>
      <c r="Z813" s="350"/>
      <c r="AA813" s="350"/>
      <c r="AB813" s="350"/>
      <c r="AC813" s="350"/>
      <c r="AD813" s="350"/>
      <c r="AE813" s="350"/>
      <c r="AF813" s="350"/>
      <c r="AG813" s="350"/>
      <c r="AH813" s="350"/>
      <c r="AI813" s="350"/>
      <c r="AJ813" s="350"/>
      <c r="AK813" s="350"/>
      <c r="AL813" s="350"/>
      <c r="AM813" s="350"/>
      <c r="AN813" s="350"/>
      <c r="AO813" s="350"/>
      <c r="AP813" s="350"/>
      <c r="AQ813" s="350"/>
      <c r="AR813" s="350"/>
      <c r="AS813" s="350"/>
      <c r="AT813" s="350"/>
      <c r="AU813" s="350"/>
      <c r="AV813" s="350"/>
      <c r="AW813" s="350"/>
      <c r="AX813" s="350"/>
      <c r="AY813" s="350"/>
      <c r="AZ813" s="350"/>
      <c r="BA813" s="350"/>
    </row>
    <row r="814" spans="1:53" x14ac:dyDescent="0.3">
      <c r="A814" s="350"/>
      <c r="B814" s="350"/>
      <c r="C814" s="351"/>
      <c r="D814" s="352"/>
      <c r="E814" s="431"/>
      <c r="F814" s="431"/>
      <c r="G814" s="350"/>
      <c r="H814" s="350"/>
      <c r="I814" s="350"/>
      <c r="J814" s="350"/>
      <c r="K814" s="350"/>
      <c r="L814" s="350"/>
      <c r="M814" s="350"/>
      <c r="N814" s="350"/>
      <c r="O814" s="350"/>
      <c r="P814" s="350"/>
      <c r="Q814" s="353"/>
      <c r="R814" s="354"/>
      <c r="S814" s="350"/>
      <c r="T814" s="350"/>
      <c r="U814" s="350"/>
      <c r="V814" s="350"/>
      <c r="W814" s="350"/>
      <c r="Y814" s="350"/>
      <c r="Z814" s="350"/>
      <c r="AA814" s="350"/>
      <c r="AB814" s="350"/>
      <c r="AC814" s="350"/>
      <c r="AD814" s="350"/>
      <c r="AE814" s="350"/>
      <c r="AF814" s="350"/>
      <c r="AG814" s="350"/>
      <c r="AH814" s="350"/>
      <c r="AI814" s="350"/>
      <c r="AJ814" s="350"/>
      <c r="AK814" s="350"/>
      <c r="AL814" s="350"/>
      <c r="AM814" s="350"/>
      <c r="AN814" s="350"/>
      <c r="AO814" s="350"/>
      <c r="AP814" s="350"/>
      <c r="AQ814" s="350"/>
      <c r="AR814" s="350"/>
      <c r="AS814" s="350"/>
      <c r="AT814" s="350"/>
      <c r="AU814" s="350"/>
      <c r="AV814" s="350"/>
      <c r="AW814" s="350"/>
      <c r="AX814" s="350"/>
      <c r="AY814" s="350"/>
      <c r="AZ814" s="350"/>
      <c r="BA814" s="350"/>
    </row>
    <row r="815" spans="1:53" x14ac:dyDescent="0.3">
      <c r="A815" s="350"/>
      <c r="B815" s="350"/>
      <c r="C815" s="351"/>
      <c r="D815" s="352"/>
      <c r="E815" s="431"/>
      <c r="F815" s="431"/>
      <c r="G815" s="350"/>
      <c r="H815" s="350"/>
      <c r="I815" s="350"/>
      <c r="J815" s="350"/>
      <c r="K815" s="350"/>
      <c r="L815" s="350"/>
      <c r="M815" s="350"/>
      <c r="N815" s="350"/>
      <c r="O815" s="350"/>
      <c r="P815" s="350"/>
      <c r="Q815" s="353"/>
      <c r="R815" s="354"/>
      <c r="S815" s="350"/>
      <c r="T815" s="350"/>
      <c r="U815" s="350"/>
      <c r="V815" s="350"/>
      <c r="W815" s="350"/>
      <c r="Y815" s="350"/>
      <c r="Z815" s="350"/>
      <c r="AA815" s="350"/>
      <c r="AB815" s="350"/>
      <c r="AC815" s="350"/>
      <c r="AD815" s="350"/>
      <c r="AE815" s="350"/>
      <c r="AF815" s="350"/>
      <c r="AG815" s="350"/>
      <c r="AH815" s="350"/>
      <c r="AI815" s="350"/>
      <c r="AJ815" s="350"/>
      <c r="AK815" s="350"/>
      <c r="AL815" s="350"/>
      <c r="AM815" s="350"/>
      <c r="AN815" s="350"/>
      <c r="AO815" s="350"/>
      <c r="AP815" s="350"/>
      <c r="AQ815" s="350"/>
      <c r="AR815" s="350"/>
      <c r="AS815" s="350"/>
      <c r="AT815" s="350"/>
      <c r="AU815" s="350"/>
      <c r="AV815" s="350"/>
      <c r="AW815" s="350"/>
      <c r="AX815" s="350"/>
      <c r="AY815" s="350"/>
      <c r="AZ815" s="350"/>
      <c r="BA815" s="350"/>
    </row>
    <row r="816" spans="1:53" x14ac:dyDescent="0.3">
      <c r="A816" s="350"/>
      <c r="B816" s="350"/>
      <c r="C816" s="351"/>
      <c r="D816" s="352"/>
      <c r="E816" s="431"/>
      <c r="F816" s="431"/>
      <c r="G816" s="350"/>
      <c r="H816" s="350"/>
      <c r="I816" s="350"/>
      <c r="J816" s="350"/>
      <c r="K816" s="350"/>
      <c r="L816" s="350"/>
      <c r="M816" s="350"/>
      <c r="N816" s="350"/>
      <c r="O816" s="350"/>
      <c r="P816" s="350"/>
      <c r="Q816" s="353"/>
      <c r="R816" s="354"/>
      <c r="S816" s="350"/>
      <c r="T816" s="350"/>
      <c r="U816" s="350"/>
      <c r="V816" s="350"/>
      <c r="W816" s="350"/>
      <c r="Y816" s="350"/>
      <c r="Z816" s="350"/>
      <c r="AA816" s="350"/>
      <c r="AB816" s="350"/>
      <c r="AC816" s="350"/>
      <c r="AD816" s="350"/>
      <c r="AE816" s="350"/>
      <c r="AF816" s="350"/>
      <c r="AG816" s="350"/>
      <c r="AH816" s="350"/>
      <c r="AI816" s="350"/>
      <c r="AJ816" s="350"/>
      <c r="AK816" s="350"/>
      <c r="AL816" s="350"/>
      <c r="AM816" s="350"/>
      <c r="AN816" s="350"/>
      <c r="AO816" s="350"/>
      <c r="AP816" s="350"/>
      <c r="AQ816" s="350"/>
      <c r="AR816" s="350"/>
      <c r="AS816" s="350"/>
      <c r="AT816" s="350"/>
      <c r="AU816" s="350"/>
      <c r="AV816" s="350"/>
      <c r="AW816" s="350"/>
      <c r="AX816" s="350"/>
      <c r="AY816" s="350"/>
      <c r="AZ816" s="350"/>
      <c r="BA816" s="350"/>
    </row>
    <row r="817" spans="1:53" x14ac:dyDescent="0.3">
      <c r="A817" s="350"/>
      <c r="B817" s="350"/>
      <c r="C817" s="351"/>
      <c r="D817" s="352"/>
      <c r="E817" s="431"/>
      <c r="F817" s="431"/>
      <c r="G817" s="350"/>
      <c r="H817" s="350"/>
      <c r="I817" s="350"/>
      <c r="J817" s="350"/>
      <c r="K817" s="350"/>
      <c r="L817" s="350"/>
      <c r="M817" s="350"/>
      <c r="N817" s="350"/>
      <c r="O817" s="350"/>
      <c r="P817" s="350"/>
      <c r="Q817" s="353"/>
      <c r="R817" s="354"/>
      <c r="S817" s="350"/>
      <c r="T817" s="350"/>
      <c r="U817" s="350"/>
      <c r="V817" s="350"/>
      <c r="W817" s="350"/>
      <c r="Y817" s="350"/>
      <c r="Z817" s="350"/>
      <c r="AA817" s="350"/>
      <c r="AB817" s="350"/>
      <c r="AC817" s="350"/>
      <c r="AD817" s="350"/>
      <c r="AE817" s="350"/>
      <c r="AF817" s="350"/>
      <c r="AG817" s="350"/>
      <c r="AH817" s="350"/>
      <c r="AI817" s="350"/>
      <c r="AJ817" s="350"/>
      <c r="AK817" s="350"/>
      <c r="AL817" s="350"/>
      <c r="AM817" s="350"/>
      <c r="AN817" s="350"/>
      <c r="AO817" s="350"/>
      <c r="AP817" s="350"/>
      <c r="AQ817" s="350"/>
      <c r="AR817" s="350"/>
      <c r="AS817" s="350"/>
      <c r="AT817" s="350"/>
      <c r="AU817" s="350"/>
      <c r="AV817" s="350"/>
      <c r="AW817" s="350"/>
      <c r="AX817" s="350"/>
      <c r="AY817" s="350"/>
      <c r="AZ817" s="350"/>
      <c r="BA817" s="350"/>
    </row>
    <row r="818" spans="1:53" x14ac:dyDescent="0.3">
      <c r="A818" s="350"/>
      <c r="B818" s="350"/>
      <c r="C818" s="351"/>
      <c r="D818" s="352"/>
      <c r="E818" s="431"/>
      <c r="F818" s="431"/>
      <c r="G818" s="350"/>
      <c r="H818" s="350"/>
      <c r="I818" s="350"/>
      <c r="J818" s="350"/>
      <c r="K818" s="350"/>
      <c r="L818" s="350"/>
      <c r="M818" s="350"/>
      <c r="N818" s="350"/>
      <c r="O818" s="350"/>
      <c r="P818" s="350"/>
      <c r="Q818" s="353"/>
      <c r="R818" s="354"/>
      <c r="S818" s="350"/>
      <c r="T818" s="350"/>
      <c r="U818" s="350"/>
      <c r="V818" s="350"/>
      <c r="W818" s="350"/>
      <c r="Y818" s="350"/>
      <c r="Z818" s="350"/>
      <c r="AA818" s="350"/>
      <c r="AB818" s="350"/>
      <c r="AC818" s="350"/>
      <c r="AD818" s="350"/>
      <c r="AE818" s="350"/>
      <c r="AF818" s="350"/>
      <c r="AG818" s="350"/>
      <c r="AH818" s="350"/>
      <c r="AI818" s="350"/>
      <c r="AJ818" s="350"/>
      <c r="AK818" s="350"/>
      <c r="AL818" s="350"/>
      <c r="AM818" s="350"/>
      <c r="AN818" s="350"/>
      <c r="AO818" s="350"/>
      <c r="AP818" s="350"/>
      <c r="AQ818" s="350"/>
      <c r="AR818" s="350"/>
      <c r="AS818" s="350"/>
      <c r="AT818" s="350"/>
      <c r="AU818" s="350"/>
      <c r="AV818" s="350"/>
      <c r="AW818" s="350"/>
      <c r="AX818" s="350"/>
      <c r="AY818" s="350"/>
      <c r="AZ818" s="350"/>
      <c r="BA818" s="350"/>
    </row>
    <row r="819" spans="1:53" x14ac:dyDescent="0.3">
      <c r="A819" s="350"/>
      <c r="B819" s="350"/>
      <c r="C819" s="351"/>
      <c r="D819" s="352"/>
      <c r="E819" s="431"/>
      <c r="F819" s="431"/>
      <c r="G819" s="350"/>
      <c r="H819" s="350"/>
      <c r="I819" s="350"/>
      <c r="J819" s="350"/>
      <c r="K819" s="350"/>
      <c r="L819" s="350"/>
      <c r="M819" s="350"/>
      <c r="N819" s="350"/>
      <c r="O819" s="350"/>
      <c r="P819" s="350"/>
      <c r="Q819" s="353"/>
      <c r="R819" s="354"/>
      <c r="S819" s="350"/>
      <c r="T819" s="350"/>
      <c r="U819" s="350"/>
      <c r="V819" s="350"/>
      <c r="W819" s="350"/>
      <c r="Y819" s="350"/>
      <c r="Z819" s="350"/>
      <c r="AA819" s="350"/>
      <c r="AB819" s="350"/>
      <c r="AC819" s="350"/>
      <c r="AD819" s="350"/>
      <c r="AE819" s="350"/>
      <c r="AF819" s="350"/>
      <c r="AG819" s="350"/>
      <c r="AH819" s="350"/>
      <c r="AI819" s="350"/>
      <c r="AJ819" s="350"/>
      <c r="AK819" s="350"/>
      <c r="AL819" s="350"/>
      <c r="AM819" s="350"/>
      <c r="AN819" s="350"/>
      <c r="AO819" s="350"/>
      <c r="AP819" s="350"/>
      <c r="AQ819" s="350"/>
      <c r="AR819" s="350"/>
      <c r="AS819" s="350"/>
      <c r="AT819" s="350"/>
      <c r="AU819" s="350"/>
      <c r="AV819" s="350"/>
      <c r="AW819" s="350"/>
      <c r="AX819" s="350"/>
      <c r="AY819" s="350"/>
      <c r="AZ819" s="350"/>
      <c r="BA819" s="350"/>
    </row>
    <row r="820" spans="1:53" x14ac:dyDescent="0.3">
      <c r="A820" s="350"/>
      <c r="B820" s="350"/>
      <c r="C820" s="351"/>
      <c r="D820" s="352"/>
      <c r="E820" s="431"/>
      <c r="F820" s="431"/>
      <c r="G820" s="350"/>
      <c r="H820" s="350"/>
      <c r="I820" s="350"/>
      <c r="J820" s="350"/>
      <c r="K820" s="350"/>
      <c r="L820" s="350"/>
      <c r="M820" s="350"/>
      <c r="N820" s="350"/>
      <c r="O820" s="350"/>
      <c r="P820" s="350"/>
      <c r="Q820" s="353"/>
      <c r="R820" s="354"/>
      <c r="S820" s="350"/>
      <c r="T820" s="350"/>
      <c r="U820" s="350"/>
      <c r="V820" s="350"/>
      <c r="W820" s="350"/>
      <c r="Y820" s="350"/>
      <c r="Z820" s="350"/>
      <c r="AA820" s="350"/>
      <c r="AB820" s="350"/>
      <c r="AC820" s="350"/>
      <c r="AD820" s="350"/>
      <c r="AE820" s="350"/>
      <c r="AF820" s="350"/>
      <c r="AG820" s="350"/>
      <c r="AH820" s="350"/>
      <c r="AI820" s="350"/>
      <c r="AJ820" s="350"/>
      <c r="AK820" s="350"/>
      <c r="AL820" s="350"/>
      <c r="AM820" s="350"/>
      <c r="AN820" s="350"/>
      <c r="AO820" s="350"/>
      <c r="AP820" s="350"/>
      <c r="AQ820" s="350"/>
      <c r="AR820" s="350"/>
      <c r="AS820" s="350"/>
      <c r="AT820" s="350"/>
      <c r="AU820" s="350"/>
      <c r="AV820" s="350"/>
      <c r="AW820" s="350"/>
      <c r="AX820" s="350"/>
      <c r="AY820" s="350"/>
      <c r="AZ820" s="350"/>
      <c r="BA820" s="350"/>
    </row>
    <row r="821" spans="1:53" x14ac:dyDescent="0.3">
      <c r="A821" s="350"/>
      <c r="B821" s="350"/>
      <c r="C821" s="351"/>
      <c r="D821" s="352"/>
      <c r="E821" s="431"/>
      <c r="F821" s="431"/>
      <c r="G821" s="350"/>
      <c r="H821" s="350"/>
      <c r="I821" s="350"/>
      <c r="J821" s="350"/>
      <c r="K821" s="350"/>
      <c r="L821" s="350"/>
      <c r="M821" s="350"/>
      <c r="N821" s="350"/>
      <c r="O821" s="350"/>
      <c r="P821" s="350"/>
      <c r="Q821" s="353"/>
      <c r="R821" s="354"/>
      <c r="S821" s="350"/>
      <c r="T821" s="350"/>
      <c r="U821" s="350"/>
      <c r="V821" s="350"/>
      <c r="W821" s="350"/>
      <c r="Y821" s="350"/>
      <c r="Z821" s="350"/>
      <c r="AA821" s="350"/>
      <c r="AB821" s="350"/>
      <c r="AC821" s="350"/>
      <c r="AD821" s="350"/>
      <c r="AE821" s="350"/>
      <c r="AF821" s="350"/>
      <c r="AG821" s="350"/>
      <c r="AH821" s="350"/>
      <c r="AI821" s="350"/>
      <c r="AJ821" s="350"/>
      <c r="AK821" s="350"/>
      <c r="AL821" s="350"/>
      <c r="AM821" s="350"/>
      <c r="AN821" s="350"/>
      <c r="AO821" s="350"/>
      <c r="AP821" s="350"/>
      <c r="AQ821" s="350"/>
      <c r="AR821" s="350"/>
      <c r="AS821" s="350"/>
      <c r="AT821" s="350"/>
      <c r="AU821" s="350"/>
      <c r="AV821" s="350"/>
      <c r="AW821" s="350"/>
      <c r="AX821" s="350"/>
      <c r="AY821" s="350"/>
      <c r="AZ821" s="350"/>
      <c r="BA821" s="350"/>
    </row>
    <row r="822" spans="1:53" x14ac:dyDescent="0.3">
      <c r="A822" s="350"/>
      <c r="B822" s="350"/>
      <c r="C822" s="351"/>
      <c r="D822" s="352"/>
      <c r="E822" s="431"/>
      <c r="F822" s="431"/>
      <c r="G822" s="350"/>
      <c r="H822" s="350"/>
      <c r="I822" s="350"/>
      <c r="J822" s="350"/>
      <c r="K822" s="350"/>
      <c r="L822" s="350"/>
      <c r="M822" s="350"/>
      <c r="N822" s="350"/>
      <c r="O822" s="350"/>
      <c r="P822" s="350"/>
      <c r="Q822" s="353"/>
      <c r="R822" s="354"/>
      <c r="S822" s="350"/>
      <c r="T822" s="350"/>
      <c r="U822" s="350"/>
      <c r="V822" s="350"/>
      <c r="W822" s="350"/>
      <c r="Y822" s="350"/>
      <c r="Z822" s="350"/>
      <c r="AA822" s="350"/>
      <c r="AB822" s="350"/>
      <c r="AC822" s="350"/>
      <c r="AD822" s="350"/>
      <c r="AE822" s="350"/>
      <c r="AF822" s="350"/>
      <c r="AG822" s="350"/>
      <c r="AH822" s="350"/>
      <c r="AI822" s="350"/>
      <c r="AJ822" s="350"/>
      <c r="AK822" s="350"/>
      <c r="AL822" s="350"/>
      <c r="AM822" s="350"/>
      <c r="AN822" s="350"/>
      <c r="AO822" s="350"/>
      <c r="AP822" s="350"/>
      <c r="AQ822" s="350"/>
      <c r="AR822" s="350"/>
      <c r="AS822" s="350"/>
      <c r="AT822" s="350"/>
      <c r="AU822" s="350"/>
      <c r="AV822" s="350"/>
      <c r="AW822" s="350"/>
      <c r="AX822" s="350"/>
      <c r="AY822" s="350"/>
      <c r="AZ822" s="350"/>
      <c r="BA822" s="350"/>
    </row>
    <row r="823" spans="1:53" x14ac:dyDescent="0.3">
      <c r="A823" s="350"/>
      <c r="B823" s="350"/>
      <c r="C823" s="351"/>
      <c r="D823" s="352"/>
      <c r="E823" s="431"/>
      <c r="F823" s="431"/>
      <c r="G823" s="350"/>
      <c r="H823" s="350"/>
      <c r="I823" s="350"/>
      <c r="J823" s="350"/>
      <c r="K823" s="350"/>
      <c r="L823" s="350"/>
      <c r="M823" s="350"/>
      <c r="N823" s="350"/>
      <c r="O823" s="350"/>
      <c r="P823" s="350"/>
      <c r="Q823" s="353"/>
      <c r="R823" s="354"/>
      <c r="S823" s="350"/>
      <c r="T823" s="350"/>
      <c r="U823" s="350"/>
      <c r="V823" s="350"/>
      <c r="W823" s="350"/>
      <c r="Y823" s="350"/>
      <c r="Z823" s="350"/>
      <c r="AA823" s="350"/>
      <c r="AB823" s="350"/>
      <c r="AC823" s="350"/>
      <c r="AD823" s="350"/>
      <c r="AE823" s="350"/>
      <c r="AF823" s="350"/>
      <c r="AG823" s="350"/>
      <c r="AH823" s="350"/>
      <c r="AI823" s="350"/>
      <c r="AJ823" s="350"/>
      <c r="AK823" s="350"/>
      <c r="AL823" s="350"/>
      <c r="AM823" s="350"/>
      <c r="AN823" s="350"/>
      <c r="AO823" s="350"/>
      <c r="AP823" s="350"/>
      <c r="AQ823" s="350"/>
      <c r="AR823" s="350"/>
      <c r="AS823" s="350"/>
      <c r="AT823" s="350"/>
      <c r="AU823" s="350"/>
      <c r="AV823" s="350"/>
      <c r="AW823" s="350"/>
      <c r="AX823" s="350"/>
      <c r="AY823" s="350"/>
      <c r="AZ823" s="350"/>
      <c r="BA823" s="350"/>
    </row>
    <row r="824" spans="1:53" x14ac:dyDescent="0.3">
      <c r="A824" s="350"/>
      <c r="B824" s="350"/>
      <c r="C824" s="351"/>
      <c r="D824" s="352"/>
      <c r="E824" s="431"/>
      <c r="F824" s="431"/>
      <c r="G824" s="350"/>
      <c r="H824" s="350"/>
      <c r="I824" s="350"/>
      <c r="J824" s="350"/>
      <c r="K824" s="350"/>
      <c r="L824" s="350"/>
      <c r="M824" s="350"/>
      <c r="N824" s="350"/>
      <c r="O824" s="350"/>
      <c r="P824" s="350"/>
      <c r="Q824" s="353"/>
      <c r="R824" s="354"/>
      <c r="S824" s="350"/>
      <c r="T824" s="350"/>
      <c r="U824" s="350"/>
      <c r="V824" s="350"/>
      <c r="W824" s="350"/>
      <c r="Y824" s="350"/>
      <c r="Z824" s="350"/>
      <c r="AA824" s="350"/>
      <c r="AB824" s="350"/>
      <c r="AC824" s="350"/>
      <c r="AD824" s="350"/>
      <c r="AE824" s="350"/>
      <c r="AF824" s="350"/>
      <c r="AG824" s="350"/>
      <c r="AH824" s="350"/>
      <c r="AI824" s="350"/>
      <c r="AJ824" s="350"/>
      <c r="AK824" s="350"/>
      <c r="AL824" s="350"/>
      <c r="AM824" s="350"/>
      <c r="AN824" s="350"/>
      <c r="AO824" s="350"/>
      <c r="AP824" s="350"/>
      <c r="AQ824" s="350"/>
      <c r="AR824" s="350"/>
      <c r="AS824" s="350"/>
      <c r="AT824" s="350"/>
      <c r="AU824" s="350"/>
      <c r="AV824" s="350"/>
      <c r="AW824" s="350"/>
      <c r="AX824" s="350"/>
      <c r="AY824" s="350"/>
      <c r="AZ824" s="350"/>
      <c r="BA824" s="350"/>
    </row>
    <row r="825" spans="1:53" x14ac:dyDescent="0.3">
      <c r="A825" s="350"/>
      <c r="B825" s="350"/>
      <c r="C825" s="351"/>
      <c r="D825" s="352"/>
      <c r="E825" s="431"/>
      <c r="F825" s="431"/>
      <c r="G825" s="350"/>
      <c r="H825" s="350"/>
      <c r="I825" s="350"/>
      <c r="J825" s="350"/>
      <c r="K825" s="350"/>
      <c r="L825" s="350"/>
      <c r="M825" s="350"/>
      <c r="N825" s="350"/>
      <c r="O825" s="350"/>
      <c r="P825" s="350"/>
      <c r="Q825" s="353"/>
      <c r="R825" s="354"/>
      <c r="S825" s="350"/>
      <c r="T825" s="350"/>
      <c r="U825" s="350"/>
      <c r="V825" s="350"/>
      <c r="W825" s="350"/>
      <c r="Y825" s="350"/>
      <c r="Z825" s="350"/>
      <c r="AA825" s="350"/>
      <c r="AB825" s="350"/>
      <c r="AC825" s="350"/>
      <c r="AD825" s="350"/>
      <c r="AE825" s="350"/>
      <c r="AF825" s="350"/>
      <c r="AG825" s="350"/>
      <c r="AH825" s="350"/>
      <c r="AI825" s="350"/>
      <c r="AJ825" s="350"/>
      <c r="AK825" s="350"/>
      <c r="AL825" s="350"/>
      <c r="AM825" s="350"/>
      <c r="AN825" s="350"/>
      <c r="AO825" s="350"/>
      <c r="AP825" s="350"/>
      <c r="AQ825" s="350"/>
      <c r="AR825" s="350"/>
      <c r="AS825" s="350"/>
      <c r="AT825" s="350"/>
      <c r="AU825" s="350"/>
      <c r="AV825" s="350"/>
      <c r="AW825" s="350"/>
      <c r="AX825" s="350"/>
      <c r="AY825" s="350"/>
      <c r="AZ825" s="350"/>
      <c r="BA825" s="350"/>
    </row>
    <row r="826" spans="1:53" x14ac:dyDescent="0.3">
      <c r="A826" s="350"/>
      <c r="B826" s="350"/>
      <c r="C826" s="351"/>
      <c r="D826" s="352"/>
      <c r="E826" s="431"/>
      <c r="F826" s="431"/>
      <c r="G826" s="350"/>
      <c r="H826" s="350"/>
      <c r="I826" s="350"/>
      <c r="J826" s="350"/>
      <c r="K826" s="350"/>
      <c r="L826" s="350"/>
      <c r="M826" s="350"/>
      <c r="N826" s="350"/>
      <c r="O826" s="350"/>
      <c r="P826" s="350"/>
      <c r="Q826" s="353"/>
      <c r="R826" s="354"/>
      <c r="S826" s="350"/>
      <c r="T826" s="350"/>
      <c r="U826" s="350"/>
      <c r="V826" s="350"/>
      <c r="W826" s="350"/>
      <c r="Y826" s="350"/>
      <c r="Z826" s="350"/>
      <c r="AA826" s="350"/>
      <c r="AB826" s="350"/>
      <c r="AC826" s="350"/>
      <c r="AD826" s="350"/>
      <c r="AE826" s="350"/>
      <c r="AF826" s="350"/>
      <c r="AG826" s="350"/>
      <c r="AH826" s="350"/>
      <c r="AI826" s="350"/>
      <c r="AJ826" s="350"/>
      <c r="AK826" s="350"/>
      <c r="AL826" s="350"/>
      <c r="AM826" s="350"/>
      <c r="AN826" s="350"/>
      <c r="AO826" s="350"/>
      <c r="AP826" s="350"/>
      <c r="AQ826" s="350"/>
      <c r="AR826" s="350"/>
      <c r="AS826" s="350"/>
      <c r="AT826" s="350"/>
      <c r="AU826" s="350"/>
      <c r="AV826" s="350"/>
      <c r="AW826" s="350"/>
      <c r="AX826" s="350"/>
      <c r="AY826" s="350"/>
      <c r="AZ826" s="350"/>
      <c r="BA826" s="350"/>
    </row>
    <row r="827" spans="1:53" x14ac:dyDescent="0.3">
      <c r="A827" s="350"/>
      <c r="B827" s="350"/>
      <c r="C827" s="351"/>
      <c r="D827" s="352"/>
      <c r="E827" s="431"/>
      <c r="F827" s="431"/>
      <c r="G827" s="350"/>
      <c r="H827" s="350"/>
      <c r="I827" s="350"/>
      <c r="J827" s="350"/>
      <c r="K827" s="350"/>
      <c r="L827" s="350"/>
      <c r="M827" s="350"/>
      <c r="N827" s="350"/>
      <c r="O827" s="350"/>
      <c r="P827" s="350"/>
      <c r="Q827" s="353"/>
      <c r="R827" s="354"/>
      <c r="S827" s="350"/>
      <c r="T827" s="350"/>
      <c r="U827" s="350"/>
      <c r="V827" s="350"/>
      <c r="W827" s="350"/>
      <c r="Y827" s="350"/>
      <c r="Z827" s="350"/>
      <c r="AA827" s="350"/>
      <c r="AB827" s="350"/>
      <c r="AC827" s="350"/>
      <c r="AD827" s="350"/>
      <c r="AE827" s="350"/>
      <c r="AF827" s="350"/>
      <c r="AG827" s="350"/>
      <c r="AH827" s="350"/>
      <c r="AI827" s="350"/>
      <c r="AJ827" s="350"/>
      <c r="AK827" s="350"/>
      <c r="AL827" s="350"/>
      <c r="AM827" s="350"/>
      <c r="AN827" s="350"/>
      <c r="AO827" s="350"/>
      <c r="AP827" s="350"/>
      <c r="AQ827" s="350"/>
      <c r="AR827" s="350"/>
      <c r="AS827" s="350"/>
      <c r="AT827" s="350"/>
      <c r="AU827" s="350"/>
      <c r="AV827" s="350"/>
      <c r="AW827" s="350"/>
      <c r="AX827" s="350"/>
      <c r="AY827" s="350"/>
      <c r="AZ827" s="350"/>
      <c r="BA827" s="350"/>
    </row>
    <row r="828" spans="1:53" x14ac:dyDescent="0.3">
      <c r="A828" s="350"/>
      <c r="B828" s="350"/>
      <c r="C828" s="351"/>
      <c r="D828" s="352"/>
      <c r="E828" s="431"/>
      <c r="F828" s="431"/>
      <c r="G828" s="350"/>
      <c r="H828" s="350"/>
      <c r="I828" s="350"/>
      <c r="J828" s="350"/>
      <c r="K828" s="350"/>
      <c r="L828" s="350"/>
      <c r="M828" s="350"/>
      <c r="N828" s="350"/>
      <c r="O828" s="350"/>
      <c r="P828" s="350"/>
      <c r="Q828" s="353"/>
      <c r="R828" s="354"/>
      <c r="S828" s="350"/>
      <c r="T828" s="350"/>
      <c r="U828" s="350"/>
      <c r="V828" s="350"/>
      <c r="W828" s="350"/>
      <c r="Y828" s="350"/>
      <c r="Z828" s="350"/>
      <c r="AA828" s="350"/>
      <c r="AB828" s="350"/>
      <c r="AC828" s="350"/>
      <c r="AD828" s="350"/>
      <c r="AE828" s="350"/>
      <c r="AF828" s="350"/>
      <c r="AG828" s="350"/>
      <c r="AH828" s="350"/>
      <c r="AI828" s="350"/>
      <c r="AJ828" s="350"/>
      <c r="AK828" s="350"/>
      <c r="AL828" s="350"/>
      <c r="AM828" s="350"/>
      <c r="AN828" s="350"/>
      <c r="AO828" s="350"/>
      <c r="AP828" s="350"/>
      <c r="AQ828" s="350"/>
      <c r="AR828" s="350"/>
      <c r="AS828" s="350"/>
      <c r="AT828" s="350"/>
      <c r="AU828" s="350"/>
      <c r="AV828" s="350"/>
      <c r="AW828" s="350"/>
      <c r="AX828" s="350"/>
      <c r="AY828" s="350"/>
      <c r="AZ828" s="350"/>
      <c r="BA828" s="350"/>
    </row>
    <row r="829" spans="1:53" x14ac:dyDescent="0.3">
      <c r="A829" s="350"/>
      <c r="B829" s="350"/>
      <c r="C829" s="351"/>
      <c r="D829" s="352"/>
      <c r="E829" s="431"/>
      <c r="F829" s="431"/>
      <c r="G829" s="350"/>
      <c r="H829" s="350"/>
      <c r="I829" s="350"/>
      <c r="J829" s="350"/>
      <c r="K829" s="350"/>
      <c r="L829" s="350"/>
      <c r="M829" s="350"/>
      <c r="N829" s="350"/>
      <c r="O829" s="350"/>
      <c r="P829" s="350"/>
      <c r="Q829" s="353"/>
      <c r="R829" s="354"/>
      <c r="S829" s="350"/>
      <c r="T829" s="350"/>
      <c r="U829" s="350"/>
      <c r="V829" s="350"/>
      <c r="W829" s="350"/>
      <c r="Y829" s="350"/>
      <c r="Z829" s="350"/>
      <c r="AA829" s="350"/>
      <c r="AB829" s="350"/>
      <c r="AC829" s="350"/>
      <c r="AD829" s="350"/>
      <c r="AE829" s="350"/>
      <c r="AF829" s="350"/>
      <c r="AG829" s="350"/>
      <c r="AH829" s="350"/>
      <c r="AI829" s="350"/>
      <c r="AJ829" s="350"/>
      <c r="AK829" s="350"/>
      <c r="AL829" s="350"/>
      <c r="AM829" s="350"/>
      <c r="AN829" s="350"/>
      <c r="AO829" s="350"/>
      <c r="AP829" s="350"/>
      <c r="AQ829" s="350"/>
      <c r="AR829" s="350"/>
      <c r="AS829" s="350"/>
      <c r="AT829" s="350"/>
      <c r="AU829" s="350"/>
      <c r="AV829" s="350"/>
      <c r="AW829" s="350"/>
      <c r="AX829" s="350"/>
      <c r="AY829" s="350"/>
      <c r="AZ829" s="350"/>
      <c r="BA829" s="350"/>
    </row>
    <row r="830" spans="1:53" x14ac:dyDescent="0.3">
      <c r="A830" s="350"/>
      <c r="B830" s="350"/>
      <c r="C830" s="351"/>
      <c r="D830" s="352"/>
      <c r="E830" s="431"/>
      <c r="F830" s="431"/>
      <c r="G830" s="350"/>
      <c r="H830" s="350"/>
      <c r="I830" s="350"/>
      <c r="J830" s="350"/>
      <c r="K830" s="350"/>
      <c r="L830" s="350"/>
      <c r="M830" s="350"/>
      <c r="N830" s="350"/>
      <c r="O830" s="350"/>
      <c r="P830" s="350"/>
      <c r="Q830" s="353"/>
      <c r="R830" s="354"/>
      <c r="S830" s="350"/>
      <c r="T830" s="350"/>
      <c r="U830" s="350"/>
      <c r="V830" s="350"/>
      <c r="W830" s="350"/>
      <c r="Y830" s="350"/>
      <c r="Z830" s="350"/>
      <c r="AA830" s="350"/>
      <c r="AB830" s="350"/>
      <c r="AC830" s="350"/>
      <c r="AD830" s="350"/>
      <c r="AE830" s="350"/>
      <c r="AF830" s="350"/>
      <c r="AG830" s="350"/>
      <c r="AH830" s="350"/>
      <c r="AI830" s="350"/>
      <c r="AJ830" s="350"/>
      <c r="AK830" s="350"/>
      <c r="AL830" s="350"/>
      <c r="AM830" s="350"/>
      <c r="AN830" s="350"/>
      <c r="AO830" s="350"/>
      <c r="AP830" s="350"/>
      <c r="AQ830" s="350"/>
      <c r="AR830" s="350"/>
      <c r="AS830" s="350"/>
      <c r="AT830" s="350"/>
      <c r="AU830" s="350"/>
      <c r="AV830" s="350"/>
      <c r="AW830" s="350"/>
      <c r="AX830" s="350"/>
      <c r="AY830" s="350"/>
      <c r="AZ830" s="350"/>
      <c r="BA830" s="350"/>
    </row>
    <row r="831" spans="1:53" x14ac:dyDescent="0.3">
      <c r="A831" s="350"/>
      <c r="B831" s="350"/>
      <c r="C831" s="351"/>
      <c r="D831" s="352"/>
      <c r="E831" s="431"/>
      <c r="F831" s="431"/>
      <c r="G831" s="350"/>
      <c r="H831" s="350"/>
      <c r="I831" s="350"/>
      <c r="J831" s="350"/>
      <c r="K831" s="350"/>
      <c r="L831" s="350"/>
      <c r="M831" s="350"/>
      <c r="N831" s="350"/>
      <c r="O831" s="350"/>
      <c r="P831" s="350"/>
      <c r="Q831" s="353"/>
      <c r="R831" s="354"/>
      <c r="S831" s="350"/>
      <c r="T831" s="350"/>
      <c r="U831" s="350"/>
      <c r="V831" s="350"/>
      <c r="W831" s="350"/>
      <c r="Y831" s="350"/>
      <c r="Z831" s="350"/>
      <c r="AA831" s="350"/>
      <c r="AB831" s="350"/>
      <c r="AC831" s="350"/>
      <c r="AD831" s="350"/>
      <c r="AE831" s="350"/>
      <c r="AF831" s="350"/>
      <c r="AG831" s="350"/>
      <c r="AH831" s="350"/>
      <c r="AI831" s="350"/>
      <c r="AJ831" s="350"/>
      <c r="AK831" s="350"/>
      <c r="AL831" s="350"/>
      <c r="AM831" s="350"/>
      <c r="AN831" s="350"/>
      <c r="AO831" s="350"/>
      <c r="AP831" s="350"/>
      <c r="AQ831" s="350"/>
      <c r="AR831" s="350"/>
      <c r="AS831" s="350"/>
      <c r="AT831" s="350"/>
      <c r="AU831" s="350"/>
      <c r="AV831" s="350"/>
      <c r="AW831" s="350"/>
      <c r="AX831" s="350"/>
      <c r="AY831" s="350"/>
      <c r="AZ831" s="350"/>
      <c r="BA831" s="350"/>
    </row>
    <row r="832" spans="1:53" x14ac:dyDescent="0.3">
      <c r="A832" s="350"/>
      <c r="B832" s="350"/>
      <c r="C832" s="351"/>
      <c r="D832" s="352"/>
      <c r="E832" s="431"/>
      <c r="F832" s="431"/>
      <c r="G832" s="350"/>
      <c r="H832" s="350"/>
      <c r="I832" s="350"/>
      <c r="J832" s="350"/>
      <c r="K832" s="350"/>
      <c r="L832" s="350"/>
      <c r="M832" s="350"/>
      <c r="N832" s="350"/>
      <c r="O832" s="350"/>
      <c r="P832" s="350"/>
      <c r="Q832" s="353"/>
      <c r="R832" s="354"/>
      <c r="S832" s="350"/>
      <c r="T832" s="350"/>
      <c r="U832" s="350"/>
      <c r="V832" s="350"/>
      <c r="W832" s="350"/>
      <c r="Y832" s="350"/>
      <c r="Z832" s="350"/>
      <c r="AA832" s="350"/>
      <c r="AB832" s="350"/>
      <c r="AC832" s="350"/>
      <c r="AD832" s="350"/>
      <c r="AE832" s="350"/>
      <c r="AF832" s="350"/>
      <c r="AG832" s="350"/>
      <c r="AH832" s="350"/>
      <c r="AI832" s="350"/>
      <c r="AJ832" s="350"/>
      <c r="AK832" s="350"/>
      <c r="AL832" s="350"/>
      <c r="AM832" s="350"/>
      <c r="AN832" s="350"/>
      <c r="AO832" s="350"/>
      <c r="AP832" s="350"/>
      <c r="AQ832" s="350"/>
      <c r="AR832" s="350"/>
      <c r="AS832" s="350"/>
      <c r="AT832" s="350"/>
      <c r="AU832" s="350"/>
      <c r="AV832" s="350"/>
      <c r="AW832" s="350"/>
      <c r="AX832" s="350"/>
      <c r="AY832" s="350"/>
      <c r="AZ832" s="350"/>
      <c r="BA832" s="350"/>
    </row>
    <row r="833" spans="1:53" x14ac:dyDescent="0.3">
      <c r="A833" s="350"/>
      <c r="B833" s="350"/>
      <c r="C833" s="351"/>
      <c r="D833" s="352"/>
      <c r="E833" s="431"/>
      <c r="F833" s="431"/>
      <c r="G833" s="350"/>
      <c r="H833" s="350"/>
      <c r="I833" s="350"/>
      <c r="J833" s="350"/>
      <c r="K833" s="350"/>
      <c r="L833" s="350"/>
      <c r="M833" s="350"/>
      <c r="N833" s="350"/>
      <c r="O833" s="350"/>
      <c r="P833" s="350"/>
      <c r="Q833" s="353"/>
      <c r="R833" s="354"/>
      <c r="S833" s="350"/>
      <c r="T833" s="350"/>
      <c r="U833" s="350"/>
      <c r="V833" s="350"/>
      <c r="W833" s="350"/>
      <c r="Y833" s="350"/>
      <c r="Z833" s="350"/>
      <c r="AA833" s="350"/>
      <c r="AB833" s="350"/>
      <c r="AC833" s="350"/>
      <c r="AD833" s="350"/>
      <c r="AE833" s="350"/>
      <c r="AF833" s="350"/>
      <c r="AG833" s="350"/>
      <c r="AH833" s="350"/>
      <c r="AI833" s="350"/>
      <c r="AJ833" s="350"/>
      <c r="AK833" s="350"/>
      <c r="AL833" s="350"/>
      <c r="AM833" s="350"/>
      <c r="AN833" s="350"/>
      <c r="AO833" s="350"/>
      <c r="AP833" s="350"/>
      <c r="AQ833" s="350"/>
      <c r="AR833" s="350"/>
      <c r="AS833" s="350"/>
      <c r="AT833" s="350"/>
      <c r="AU833" s="350"/>
      <c r="AV833" s="350"/>
      <c r="AW833" s="350"/>
      <c r="AX833" s="350"/>
      <c r="AY833" s="350"/>
      <c r="AZ833" s="350"/>
      <c r="BA833" s="350"/>
    </row>
    <row r="834" spans="1:53" x14ac:dyDescent="0.3">
      <c r="A834" s="350"/>
      <c r="B834" s="350"/>
      <c r="C834" s="351"/>
      <c r="D834" s="352"/>
      <c r="E834" s="431"/>
      <c r="F834" s="431"/>
      <c r="G834" s="350"/>
      <c r="H834" s="350"/>
      <c r="I834" s="350"/>
      <c r="J834" s="350"/>
      <c r="K834" s="350"/>
      <c r="L834" s="350"/>
      <c r="M834" s="350"/>
      <c r="N834" s="350"/>
      <c r="O834" s="350"/>
      <c r="P834" s="350"/>
      <c r="Q834" s="353"/>
      <c r="R834" s="354"/>
      <c r="S834" s="350"/>
      <c r="T834" s="350"/>
      <c r="U834" s="350"/>
      <c r="V834" s="350"/>
      <c r="W834" s="350"/>
      <c r="Y834" s="350"/>
      <c r="Z834" s="350"/>
      <c r="AA834" s="350"/>
      <c r="AB834" s="350"/>
      <c r="AC834" s="350"/>
      <c r="AD834" s="350"/>
      <c r="AE834" s="350"/>
      <c r="AF834" s="350"/>
      <c r="AG834" s="350"/>
      <c r="AH834" s="350"/>
      <c r="AI834" s="350"/>
      <c r="AJ834" s="350"/>
      <c r="AK834" s="350"/>
      <c r="AL834" s="350"/>
      <c r="AM834" s="350"/>
      <c r="AN834" s="350"/>
      <c r="AO834" s="350"/>
      <c r="AP834" s="350"/>
      <c r="AQ834" s="350"/>
      <c r="AR834" s="350"/>
      <c r="AS834" s="350"/>
      <c r="AT834" s="350"/>
      <c r="AU834" s="350"/>
      <c r="AV834" s="350"/>
      <c r="AW834" s="350"/>
      <c r="AX834" s="350"/>
      <c r="AY834" s="350"/>
      <c r="AZ834" s="350"/>
      <c r="BA834" s="350"/>
    </row>
    <row r="835" spans="1:53" x14ac:dyDescent="0.3">
      <c r="A835" s="350"/>
      <c r="B835" s="350"/>
      <c r="C835" s="351"/>
      <c r="D835" s="352"/>
      <c r="E835" s="431"/>
      <c r="F835" s="431"/>
      <c r="G835" s="350"/>
      <c r="H835" s="350"/>
      <c r="I835" s="350"/>
      <c r="J835" s="350"/>
      <c r="K835" s="350"/>
      <c r="L835" s="350"/>
      <c r="M835" s="350"/>
      <c r="N835" s="350"/>
      <c r="O835" s="350"/>
      <c r="P835" s="350"/>
      <c r="Q835" s="353"/>
      <c r="R835" s="354"/>
      <c r="S835" s="350"/>
      <c r="T835" s="350"/>
      <c r="U835" s="350"/>
      <c r="V835" s="350"/>
      <c r="W835" s="350"/>
      <c r="Y835" s="350"/>
      <c r="Z835" s="350"/>
      <c r="AA835" s="350"/>
      <c r="AB835" s="350"/>
      <c r="AC835" s="350"/>
      <c r="AD835" s="350"/>
      <c r="AE835" s="350"/>
      <c r="AF835" s="350"/>
      <c r="AG835" s="350"/>
      <c r="AH835" s="350"/>
      <c r="AI835" s="350"/>
      <c r="AJ835" s="350"/>
      <c r="AK835" s="350"/>
      <c r="AL835" s="350"/>
      <c r="AM835" s="350"/>
      <c r="AN835" s="350"/>
      <c r="AO835" s="350"/>
      <c r="AP835" s="350"/>
      <c r="AQ835" s="350"/>
      <c r="AR835" s="350"/>
      <c r="AS835" s="350"/>
      <c r="AT835" s="350"/>
      <c r="AU835" s="350"/>
      <c r="AV835" s="350"/>
      <c r="AW835" s="350"/>
      <c r="AX835" s="350"/>
      <c r="AY835" s="350"/>
      <c r="AZ835" s="350"/>
      <c r="BA835" s="350"/>
    </row>
    <row r="836" spans="1:53" x14ac:dyDescent="0.3">
      <c r="A836" s="350"/>
      <c r="B836" s="350"/>
      <c r="C836" s="351"/>
      <c r="D836" s="352"/>
      <c r="E836" s="431"/>
      <c r="F836" s="431"/>
      <c r="G836" s="350"/>
      <c r="H836" s="350"/>
      <c r="I836" s="350"/>
      <c r="J836" s="350"/>
      <c r="K836" s="350"/>
      <c r="L836" s="350"/>
      <c r="M836" s="350"/>
      <c r="N836" s="350"/>
      <c r="O836" s="350"/>
      <c r="P836" s="350"/>
      <c r="Q836" s="353"/>
      <c r="R836" s="354"/>
      <c r="S836" s="350"/>
      <c r="T836" s="350"/>
      <c r="U836" s="350"/>
      <c r="V836" s="350"/>
      <c r="W836" s="350"/>
      <c r="Y836" s="350"/>
      <c r="Z836" s="350"/>
      <c r="AA836" s="350"/>
      <c r="AB836" s="350"/>
      <c r="AC836" s="350"/>
      <c r="AD836" s="350"/>
      <c r="AE836" s="350"/>
      <c r="AF836" s="350"/>
      <c r="AG836" s="350"/>
      <c r="AH836" s="350"/>
      <c r="AI836" s="350"/>
      <c r="AJ836" s="350"/>
      <c r="AK836" s="350"/>
      <c r="AL836" s="350"/>
      <c r="AM836" s="350"/>
      <c r="AN836" s="350"/>
      <c r="AO836" s="350"/>
      <c r="AP836" s="350"/>
      <c r="AQ836" s="350"/>
      <c r="AR836" s="350"/>
      <c r="AS836" s="350"/>
      <c r="AT836" s="350"/>
      <c r="AU836" s="350"/>
      <c r="AV836" s="350"/>
      <c r="AW836" s="350"/>
      <c r="AX836" s="350"/>
      <c r="AY836" s="350"/>
      <c r="AZ836" s="350"/>
      <c r="BA836" s="350"/>
    </row>
    <row r="837" spans="1:53" x14ac:dyDescent="0.3">
      <c r="A837" s="350"/>
      <c r="B837" s="350"/>
      <c r="C837" s="351"/>
      <c r="D837" s="352"/>
      <c r="E837" s="431"/>
      <c r="F837" s="431"/>
      <c r="G837" s="350"/>
      <c r="H837" s="350"/>
      <c r="I837" s="350"/>
      <c r="J837" s="350"/>
      <c r="K837" s="350"/>
      <c r="L837" s="350"/>
      <c r="M837" s="350"/>
      <c r="N837" s="350"/>
      <c r="O837" s="350"/>
      <c r="P837" s="350"/>
      <c r="Q837" s="353"/>
      <c r="R837" s="354"/>
      <c r="S837" s="350"/>
      <c r="T837" s="350"/>
      <c r="U837" s="350"/>
      <c r="V837" s="350"/>
      <c r="W837" s="350"/>
      <c r="Y837" s="350"/>
      <c r="Z837" s="350"/>
      <c r="AA837" s="350"/>
      <c r="AB837" s="350"/>
      <c r="AC837" s="350"/>
      <c r="AD837" s="350"/>
      <c r="AE837" s="350"/>
      <c r="AF837" s="350"/>
      <c r="AG837" s="350"/>
      <c r="AH837" s="350"/>
      <c r="AI837" s="350"/>
      <c r="AJ837" s="350"/>
      <c r="AK837" s="350"/>
      <c r="AL837" s="350"/>
      <c r="AM837" s="350"/>
      <c r="AN837" s="350"/>
      <c r="AO837" s="350"/>
      <c r="AP837" s="350"/>
      <c r="AQ837" s="350"/>
      <c r="AR837" s="350"/>
      <c r="AS837" s="350"/>
      <c r="AT837" s="350"/>
      <c r="AU837" s="350"/>
      <c r="AV837" s="350"/>
      <c r="AW837" s="350"/>
      <c r="AX837" s="350"/>
      <c r="AY837" s="350"/>
      <c r="AZ837" s="350"/>
      <c r="BA837" s="350"/>
    </row>
    <row r="838" spans="1:53" x14ac:dyDescent="0.3">
      <c r="A838" s="350"/>
      <c r="B838" s="350"/>
      <c r="C838" s="351"/>
      <c r="D838" s="352"/>
      <c r="E838" s="431"/>
      <c r="F838" s="431"/>
      <c r="G838" s="350"/>
      <c r="H838" s="350"/>
      <c r="I838" s="350"/>
      <c r="J838" s="350"/>
      <c r="K838" s="350"/>
      <c r="L838" s="350"/>
      <c r="M838" s="350"/>
      <c r="N838" s="350"/>
      <c r="O838" s="350"/>
      <c r="P838" s="350"/>
      <c r="Q838" s="353"/>
      <c r="R838" s="354"/>
      <c r="S838" s="350"/>
      <c r="T838" s="350"/>
      <c r="U838" s="350"/>
      <c r="V838" s="350"/>
      <c r="W838" s="350"/>
      <c r="Y838" s="350"/>
      <c r="Z838" s="350"/>
      <c r="AA838" s="350"/>
      <c r="AB838" s="350"/>
      <c r="AC838" s="350"/>
      <c r="AD838" s="350"/>
      <c r="AE838" s="350"/>
      <c r="AF838" s="350"/>
      <c r="AG838" s="350"/>
      <c r="AH838" s="350"/>
      <c r="AI838" s="350"/>
      <c r="AJ838" s="350"/>
      <c r="AK838" s="350"/>
      <c r="AL838" s="350"/>
      <c r="AM838" s="350"/>
      <c r="AN838" s="350"/>
      <c r="AO838" s="350"/>
      <c r="AP838" s="350"/>
      <c r="AQ838" s="350"/>
      <c r="AR838" s="350"/>
      <c r="AS838" s="350"/>
      <c r="AT838" s="350"/>
      <c r="AU838" s="350"/>
      <c r="AV838" s="350"/>
      <c r="AW838" s="350"/>
      <c r="AX838" s="350"/>
      <c r="AY838" s="350"/>
      <c r="AZ838" s="350"/>
      <c r="BA838" s="350"/>
    </row>
    <row r="839" spans="1:53" x14ac:dyDescent="0.3">
      <c r="A839" s="350"/>
      <c r="B839" s="350"/>
      <c r="C839" s="351"/>
      <c r="D839" s="352"/>
      <c r="E839" s="431"/>
      <c r="F839" s="431"/>
      <c r="G839" s="350"/>
      <c r="H839" s="350"/>
      <c r="I839" s="350"/>
      <c r="J839" s="350"/>
      <c r="K839" s="350"/>
      <c r="L839" s="350"/>
      <c r="M839" s="350"/>
      <c r="N839" s="350"/>
      <c r="O839" s="350"/>
      <c r="P839" s="350"/>
      <c r="Q839" s="353"/>
      <c r="R839" s="354"/>
      <c r="S839" s="350"/>
      <c r="T839" s="350"/>
      <c r="U839" s="350"/>
      <c r="V839" s="350"/>
      <c r="W839" s="350"/>
      <c r="Y839" s="350"/>
      <c r="Z839" s="350"/>
      <c r="AA839" s="350"/>
      <c r="AB839" s="350"/>
      <c r="AC839" s="350"/>
      <c r="AD839" s="350"/>
      <c r="AE839" s="350"/>
      <c r="AF839" s="350"/>
      <c r="AG839" s="350"/>
      <c r="AH839" s="350"/>
      <c r="AI839" s="350"/>
      <c r="AJ839" s="350"/>
      <c r="AK839" s="350"/>
      <c r="AL839" s="350"/>
      <c r="AM839" s="350"/>
      <c r="AN839" s="350"/>
      <c r="AO839" s="350"/>
      <c r="AP839" s="350"/>
      <c r="AQ839" s="350"/>
      <c r="AR839" s="350"/>
      <c r="AS839" s="350"/>
      <c r="AT839" s="350"/>
      <c r="AU839" s="350"/>
      <c r="AV839" s="350"/>
      <c r="AW839" s="350"/>
      <c r="AX839" s="350"/>
      <c r="AY839" s="350"/>
      <c r="AZ839" s="350"/>
      <c r="BA839" s="350"/>
    </row>
    <row r="840" spans="1:53" x14ac:dyDescent="0.3">
      <c r="A840" s="350"/>
      <c r="B840" s="350"/>
      <c r="C840" s="351"/>
      <c r="D840" s="352"/>
      <c r="E840" s="431"/>
      <c r="F840" s="431"/>
      <c r="G840" s="350"/>
      <c r="H840" s="350"/>
      <c r="I840" s="350"/>
      <c r="J840" s="350"/>
      <c r="K840" s="350"/>
      <c r="L840" s="350"/>
      <c r="M840" s="350"/>
      <c r="N840" s="350"/>
      <c r="O840" s="350"/>
      <c r="P840" s="350"/>
      <c r="Q840" s="353"/>
      <c r="R840" s="354"/>
      <c r="S840" s="350"/>
      <c r="T840" s="350"/>
      <c r="U840" s="350"/>
      <c r="V840" s="350"/>
      <c r="W840" s="350"/>
      <c r="Y840" s="350"/>
      <c r="Z840" s="350"/>
      <c r="AA840" s="350"/>
      <c r="AB840" s="350"/>
      <c r="AC840" s="350"/>
      <c r="AD840" s="350"/>
      <c r="AE840" s="350"/>
      <c r="AF840" s="350"/>
      <c r="AG840" s="350"/>
      <c r="AH840" s="350"/>
      <c r="AI840" s="350"/>
      <c r="AJ840" s="350"/>
      <c r="AK840" s="350"/>
      <c r="AL840" s="350"/>
      <c r="AM840" s="350"/>
      <c r="AN840" s="350"/>
      <c r="AO840" s="350"/>
      <c r="AP840" s="350"/>
      <c r="AQ840" s="350"/>
      <c r="AR840" s="350"/>
      <c r="AS840" s="350"/>
      <c r="AT840" s="350"/>
      <c r="AU840" s="350"/>
      <c r="AV840" s="350"/>
      <c r="AW840" s="350"/>
      <c r="AX840" s="350"/>
      <c r="AY840" s="350"/>
      <c r="AZ840" s="350"/>
      <c r="BA840" s="350"/>
    </row>
    <row r="841" spans="1:53" x14ac:dyDescent="0.3">
      <c r="A841" s="350"/>
      <c r="B841" s="350"/>
      <c r="C841" s="351"/>
      <c r="D841" s="352"/>
      <c r="E841" s="431"/>
      <c r="F841" s="431"/>
      <c r="G841" s="350"/>
      <c r="H841" s="350"/>
      <c r="I841" s="350"/>
      <c r="J841" s="350"/>
      <c r="K841" s="350"/>
      <c r="L841" s="350"/>
      <c r="M841" s="350"/>
      <c r="N841" s="350"/>
      <c r="O841" s="350"/>
      <c r="P841" s="350"/>
      <c r="Q841" s="353"/>
      <c r="R841" s="354"/>
      <c r="S841" s="350"/>
      <c r="T841" s="350"/>
      <c r="U841" s="350"/>
      <c r="V841" s="350"/>
      <c r="W841" s="350"/>
      <c r="Y841" s="350"/>
      <c r="Z841" s="350"/>
      <c r="AA841" s="350"/>
      <c r="AB841" s="350"/>
      <c r="AC841" s="350"/>
      <c r="AD841" s="350"/>
      <c r="AE841" s="350"/>
      <c r="AF841" s="350"/>
      <c r="AG841" s="350"/>
      <c r="AH841" s="350"/>
      <c r="AI841" s="350"/>
      <c r="AJ841" s="350"/>
      <c r="AK841" s="350"/>
      <c r="AL841" s="350"/>
      <c r="AM841" s="350"/>
      <c r="AN841" s="350"/>
      <c r="AO841" s="350"/>
      <c r="AP841" s="350"/>
      <c r="AQ841" s="350"/>
      <c r="AR841" s="350"/>
      <c r="AS841" s="350"/>
      <c r="AT841" s="350"/>
      <c r="AU841" s="350"/>
      <c r="AV841" s="350"/>
      <c r="AW841" s="350"/>
      <c r="AX841" s="350"/>
      <c r="AY841" s="350"/>
      <c r="AZ841" s="350"/>
      <c r="BA841" s="350"/>
    </row>
    <row r="842" spans="1:53" x14ac:dyDescent="0.3">
      <c r="A842" s="350"/>
      <c r="B842" s="350"/>
      <c r="C842" s="351"/>
      <c r="D842" s="352"/>
      <c r="E842" s="431"/>
      <c r="F842" s="431"/>
      <c r="G842" s="350"/>
      <c r="H842" s="350"/>
      <c r="I842" s="350"/>
      <c r="J842" s="350"/>
      <c r="K842" s="350"/>
      <c r="L842" s="350"/>
      <c r="M842" s="350"/>
      <c r="N842" s="350"/>
      <c r="O842" s="350"/>
      <c r="P842" s="350"/>
      <c r="Q842" s="353"/>
      <c r="R842" s="354"/>
      <c r="S842" s="350"/>
      <c r="T842" s="350"/>
      <c r="U842" s="350"/>
      <c r="V842" s="350"/>
      <c r="W842" s="350"/>
      <c r="Y842" s="350"/>
      <c r="Z842" s="350"/>
      <c r="AA842" s="350"/>
      <c r="AB842" s="350"/>
      <c r="AC842" s="350"/>
      <c r="AD842" s="350"/>
      <c r="AE842" s="350"/>
      <c r="AF842" s="350"/>
      <c r="AG842" s="350"/>
      <c r="AH842" s="350"/>
      <c r="AI842" s="350"/>
      <c r="AJ842" s="350"/>
      <c r="AK842" s="350"/>
      <c r="AL842" s="350"/>
      <c r="AM842" s="350"/>
      <c r="AN842" s="350"/>
      <c r="AO842" s="350"/>
      <c r="AP842" s="350"/>
      <c r="AQ842" s="350"/>
      <c r="AR842" s="350"/>
      <c r="AS842" s="350"/>
      <c r="AT842" s="350"/>
      <c r="AU842" s="350"/>
      <c r="AV842" s="350"/>
      <c r="AW842" s="350"/>
      <c r="AX842" s="350"/>
      <c r="AY842" s="350"/>
      <c r="AZ842" s="350"/>
      <c r="BA842" s="350"/>
    </row>
    <row r="843" spans="1:53" x14ac:dyDescent="0.3">
      <c r="A843" s="350"/>
      <c r="B843" s="350"/>
      <c r="C843" s="351"/>
      <c r="D843" s="352"/>
      <c r="E843" s="431"/>
      <c r="F843" s="431"/>
      <c r="G843" s="350"/>
      <c r="H843" s="350"/>
      <c r="I843" s="350"/>
      <c r="J843" s="350"/>
      <c r="K843" s="350"/>
      <c r="L843" s="350"/>
      <c r="M843" s="350"/>
      <c r="N843" s="350"/>
      <c r="O843" s="350"/>
      <c r="P843" s="350"/>
      <c r="Q843" s="353"/>
      <c r="R843" s="354"/>
      <c r="S843" s="350"/>
      <c r="T843" s="350"/>
      <c r="U843" s="350"/>
      <c r="V843" s="350"/>
      <c r="W843" s="350"/>
      <c r="Y843" s="350"/>
      <c r="Z843" s="350"/>
      <c r="AA843" s="350"/>
      <c r="AB843" s="350"/>
      <c r="AC843" s="350"/>
      <c r="AD843" s="350"/>
      <c r="AE843" s="350"/>
      <c r="AF843" s="350"/>
      <c r="AG843" s="350"/>
      <c r="AH843" s="350"/>
      <c r="AI843" s="350"/>
      <c r="AJ843" s="350"/>
      <c r="AK843" s="350"/>
      <c r="AL843" s="350"/>
      <c r="AM843" s="350"/>
      <c r="AN843" s="350"/>
      <c r="AO843" s="350"/>
      <c r="AP843" s="350"/>
      <c r="AQ843" s="350"/>
      <c r="AR843" s="350"/>
      <c r="AS843" s="350"/>
      <c r="AT843" s="350"/>
      <c r="AU843" s="350"/>
      <c r="AV843" s="350"/>
      <c r="AW843" s="350"/>
      <c r="AX843" s="350"/>
      <c r="AY843" s="350"/>
      <c r="AZ843" s="350"/>
      <c r="BA843" s="350"/>
    </row>
    <row r="844" spans="1:53" x14ac:dyDescent="0.3">
      <c r="A844" s="350"/>
      <c r="B844" s="350"/>
      <c r="C844" s="351"/>
      <c r="D844" s="352"/>
      <c r="E844" s="431"/>
      <c r="F844" s="431"/>
      <c r="G844" s="350"/>
      <c r="H844" s="350"/>
      <c r="I844" s="350"/>
      <c r="J844" s="350"/>
      <c r="K844" s="350"/>
      <c r="L844" s="350"/>
      <c r="M844" s="350"/>
      <c r="N844" s="350"/>
      <c r="O844" s="350"/>
      <c r="P844" s="350"/>
      <c r="Q844" s="353"/>
      <c r="R844" s="354"/>
      <c r="S844" s="350"/>
      <c r="T844" s="350"/>
      <c r="U844" s="350"/>
      <c r="V844" s="350"/>
      <c r="W844" s="350"/>
      <c r="Y844" s="350"/>
      <c r="Z844" s="350"/>
      <c r="AA844" s="350"/>
      <c r="AB844" s="350"/>
      <c r="AC844" s="350"/>
      <c r="AD844" s="350"/>
      <c r="AE844" s="350"/>
      <c r="AF844" s="350"/>
      <c r="AG844" s="350"/>
      <c r="AH844" s="350"/>
      <c r="AI844" s="350"/>
      <c r="AJ844" s="350"/>
      <c r="AK844" s="350"/>
      <c r="AL844" s="350"/>
      <c r="AM844" s="350"/>
      <c r="AN844" s="350"/>
      <c r="AO844" s="350"/>
      <c r="AP844" s="350"/>
      <c r="AQ844" s="350"/>
      <c r="AR844" s="350"/>
      <c r="AS844" s="350"/>
      <c r="AT844" s="350"/>
      <c r="AU844" s="350"/>
      <c r="AV844" s="350"/>
      <c r="AW844" s="350"/>
      <c r="AX844" s="350"/>
      <c r="AY844" s="350"/>
      <c r="AZ844" s="350"/>
      <c r="BA844" s="350"/>
    </row>
    <row r="845" spans="1:53" x14ac:dyDescent="0.3">
      <c r="A845" s="350"/>
      <c r="B845" s="350"/>
      <c r="C845" s="351"/>
      <c r="D845" s="352"/>
      <c r="E845" s="431"/>
      <c r="F845" s="431"/>
      <c r="G845" s="350"/>
      <c r="H845" s="350"/>
      <c r="I845" s="350"/>
      <c r="J845" s="350"/>
      <c r="K845" s="350"/>
      <c r="L845" s="350"/>
      <c r="M845" s="350"/>
      <c r="N845" s="350"/>
      <c r="O845" s="350"/>
      <c r="P845" s="350"/>
      <c r="Q845" s="353"/>
      <c r="R845" s="354"/>
      <c r="S845" s="350"/>
      <c r="T845" s="350"/>
      <c r="U845" s="350"/>
      <c r="V845" s="350"/>
      <c r="W845" s="350"/>
      <c r="Y845" s="350"/>
      <c r="Z845" s="350"/>
      <c r="AA845" s="350"/>
      <c r="AB845" s="350"/>
      <c r="AC845" s="350"/>
      <c r="AD845" s="350"/>
      <c r="AE845" s="350"/>
      <c r="AF845" s="350"/>
      <c r="AG845" s="350"/>
      <c r="AH845" s="350"/>
      <c r="AI845" s="350"/>
      <c r="AJ845" s="350"/>
      <c r="AK845" s="350"/>
      <c r="AL845" s="350"/>
      <c r="AM845" s="350"/>
      <c r="AN845" s="350"/>
      <c r="AO845" s="350"/>
      <c r="AP845" s="350"/>
      <c r="AQ845" s="350"/>
      <c r="AR845" s="350"/>
      <c r="AS845" s="350"/>
      <c r="AT845" s="350"/>
      <c r="AU845" s="350"/>
      <c r="AV845" s="350"/>
      <c r="AW845" s="350"/>
      <c r="AX845" s="350"/>
      <c r="AY845" s="350"/>
      <c r="AZ845" s="350"/>
      <c r="BA845" s="350"/>
    </row>
    <row r="846" spans="1:53" x14ac:dyDescent="0.3">
      <c r="A846" s="350"/>
      <c r="B846" s="350"/>
      <c r="C846" s="351"/>
      <c r="D846" s="352"/>
      <c r="E846" s="431"/>
      <c r="F846" s="431"/>
      <c r="G846" s="350"/>
      <c r="H846" s="350"/>
      <c r="I846" s="350"/>
      <c r="J846" s="350"/>
      <c r="K846" s="350"/>
      <c r="L846" s="350"/>
      <c r="M846" s="350"/>
      <c r="N846" s="350"/>
      <c r="O846" s="350"/>
      <c r="P846" s="350"/>
      <c r="Q846" s="353"/>
      <c r="R846" s="354"/>
      <c r="S846" s="350"/>
      <c r="T846" s="350"/>
      <c r="U846" s="350"/>
      <c r="V846" s="350"/>
      <c r="W846" s="350"/>
      <c r="Y846" s="350"/>
      <c r="Z846" s="350"/>
      <c r="AA846" s="350"/>
      <c r="AB846" s="350"/>
      <c r="AC846" s="350"/>
      <c r="AD846" s="350"/>
      <c r="AE846" s="350"/>
      <c r="AF846" s="350"/>
      <c r="AG846" s="350"/>
      <c r="AH846" s="350"/>
      <c r="AI846" s="350"/>
      <c r="AJ846" s="350"/>
      <c r="AK846" s="350"/>
      <c r="AL846" s="350"/>
      <c r="AM846" s="350"/>
      <c r="AN846" s="350"/>
      <c r="AO846" s="350"/>
      <c r="AP846" s="350"/>
      <c r="AQ846" s="350"/>
      <c r="AR846" s="350"/>
      <c r="AS846" s="350"/>
      <c r="AT846" s="350"/>
      <c r="AU846" s="350"/>
      <c r="AV846" s="350"/>
      <c r="AW846" s="350"/>
      <c r="AX846" s="350"/>
      <c r="AY846" s="350"/>
      <c r="AZ846" s="350"/>
      <c r="BA846" s="350"/>
    </row>
    <row r="847" spans="1:53" x14ac:dyDescent="0.3">
      <c r="A847" s="350"/>
      <c r="B847" s="350"/>
      <c r="C847" s="351"/>
      <c r="D847" s="352"/>
      <c r="E847" s="431"/>
      <c r="F847" s="431"/>
      <c r="G847" s="350"/>
      <c r="H847" s="350"/>
      <c r="I847" s="350"/>
      <c r="J847" s="350"/>
      <c r="K847" s="350"/>
      <c r="L847" s="350"/>
      <c r="M847" s="350"/>
      <c r="N847" s="350"/>
      <c r="O847" s="350"/>
      <c r="P847" s="350"/>
      <c r="Q847" s="353"/>
      <c r="R847" s="354"/>
      <c r="S847" s="350"/>
      <c r="T847" s="350"/>
      <c r="U847" s="350"/>
      <c r="V847" s="350"/>
      <c r="W847" s="350"/>
      <c r="Y847" s="350"/>
      <c r="Z847" s="350"/>
      <c r="AA847" s="350"/>
      <c r="AB847" s="350"/>
      <c r="AC847" s="350"/>
      <c r="AD847" s="350"/>
      <c r="AE847" s="350"/>
      <c r="AF847" s="350"/>
      <c r="AG847" s="350"/>
      <c r="AH847" s="350"/>
      <c r="AI847" s="350"/>
      <c r="AJ847" s="350"/>
      <c r="AK847" s="350"/>
      <c r="AL847" s="350"/>
      <c r="AM847" s="350"/>
      <c r="AN847" s="350"/>
      <c r="AO847" s="350"/>
      <c r="AP847" s="350"/>
      <c r="AQ847" s="350"/>
      <c r="AR847" s="350"/>
      <c r="AS847" s="350"/>
      <c r="AT847" s="350"/>
      <c r="AU847" s="350"/>
      <c r="AV847" s="350"/>
      <c r="AW847" s="350"/>
      <c r="AX847" s="350"/>
      <c r="AY847" s="350"/>
      <c r="AZ847" s="350"/>
      <c r="BA847" s="350"/>
    </row>
    <row r="848" spans="1:53" x14ac:dyDescent="0.3">
      <c r="A848" s="350"/>
      <c r="B848" s="350"/>
      <c r="C848" s="351"/>
      <c r="D848" s="352"/>
      <c r="E848" s="431"/>
      <c r="F848" s="431"/>
      <c r="G848" s="350"/>
      <c r="H848" s="350"/>
      <c r="I848" s="350"/>
      <c r="J848" s="350"/>
      <c r="K848" s="350"/>
      <c r="L848" s="350"/>
      <c r="M848" s="350"/>
      <c r="N848" s="350"/>
      <c r="O848" s="350"/>
      <c r="P848" s="350"/>
      <c r="Q848" s="353"/>
      <c r="R848" s="354"/>
      <c r="S848" s="350"/>
      <c r="T848" s="350"/>
      <c r="U848" s="350"/>
      <c r="V848" s="350"/>
      <c r="W848" s="350"/>
      <c r="Y848" s="350"/>
      <c r="Z848" s="350"/>
      <c r="AA848" s="350"/>
      <c r="AB848" s="350"/>
      <c r="AC848" s="350"/>
      <c r="AD848" s="350"/>
      <c r="AE848" s="350"/>
      <c r="AF848" s="350"/>
      <c r="AG848" s="350"/>
      <c r="AH848" s="350"/>
      <c r="AI848" s="350"/>
      <c r="AJ848" s="350"/>
      <c r="AK848" s="350"/>
      <c r="AL848" s="350"/>
      <c r="AM848" s="350"/>
      <c r="AN848" s="350"/>
      <c r="AO848" s="350"/>
      <c r="AP848" s="350"/>
      <c r="AQ848" s="350"/>
      <c r="AR848" s="350"/>
      <c r="AS848" s="350"/>
      <c r="AT848" s="350"/>
      <c r="AU848" s="350"/>
      <c r="AV848" s="350"/>
      <c r="AW848" s="350"/>
      <c r="AX848" s="350"/>
      <c r="AY848" s="350"/>
      <c r="AZ848" s="350"/>
      <c r="BA848" s="350"/>
    </row>
    <row r="849" spans="1:53" x14ac:dyDescent="0.3">
      <c r="A849" s="350"/>
      <c r="B849" s="350"/>
      <c r="C849" s="351"/>
      <c r="D849" s="352"/>
      <c r="E849" s="431"/>
      <c r="F849" s="431"/>
      <c r="G849" s="350"/>
      <c r="H849" s="350"/>
      <c r="I849" s="350"/>
      <c r="J849" s="350"/>
      <c r="K849" s="350"/>
      <c r="L849" s="350"/>
      <c r="M849" s="350"/>
      <c r="N849" s="350"/>
      <c r="O849" s="350"/>
      <c r="P849" s="350"/>
      <c r="Q849" s="353"/>
      <c r="R849" s="354"/>
      <c r="S849" s="350"/>
      <c r="T849" s="350"/>
      <c r="U849" s="350"/>
      <c r="V849" s="350"/>
      <c r="W849" s="350"/>
      <c r="Y849" s="350"/>
      <c r="Z849" s="350"/>
      <c r="AA849" s="350"/>
      <c r="AB849" s="350"/>
      <c r="AC849" s="350"/>
      <c r="AD849" s="350"/>
      <c r="AE849" s="350"/>
      <c r="AF849" s="350"/>
      <c r="AG849" s="350"/>
      <c r="AH849" s="350"/>
      <c r="AI849" s="350"/>
      <c r="AJ849" s="350"/>
      <c r="AK849" s="350"/>
      <c r="AL849" s="350"/>
      <c r="AM849" s="350"/>
      <c r="AN849" s="350"/>
      <c r="AO849" s="350"/>
      <c r="AP849" s="350"/>
      <c r="AQ849" s="350"/>
      <c r="AR849" s="350"/>
      <c r="AS849" s="350"/>
      <c r="AT849" s="350"/>
      <c r="AU849" s="350"/>
      <c r="AV849" s="350"/>
      <c r="AW849" s="350"/>
      <c r="AX849" s="350"/>
      <c r="AY849" s="350"/>
      <c r="AZ849" s="350"/>
      <c r="BA849" s="350"/>
    </row>
    <row r="850" spans="1:53" x14ac:dyDescent="0.3">
      <c r="A850" s="350"/>
      <c r="B850" s="350"/>
      <c r="C850" s="351"/>
      <c r="D850" s="352"/>
      <c r="E850" s="431"/>
      <c r="F850" s="431"/>
      <c r="G850" s="350"/>
      <c r="H850" s="350"/>
      <c r="I850" s="350"/>
      <c r="J850" s="350"/>
      <c r="K850" s="350"/>
      <c r="L850" s="350"/>
      <c r="M850" s="350"/>
      <c r="N850" s="350"/>
      <c r="O850" s="350"/>
      <c r="P850" s="350"/>
      <c r="Q850" s="353"/>
      <c r="R850" s="354"/>
      <c r="S850" s="350"/>
      <c r="T850" s="350"/>
      <c r="U850" s="350"/>
      <c r="V850" s="350"/>
      <c r="W850" s="350"/>
      <c r="Y850" s="350"/>
      <c r="Z850" s="350"/>
      <c r="AA850" s="350"/>
      <c r="AB850" s="350"/>
      <c r="AC850" s="350"/>
      <c r="AD850" s="350"/>
      <c r="AE850" s="350"/>
      <c r="AF850" s="350"/>
      <c r="AG850" s="350"/>
      <c r="AH850" s="350"/>
      <c r="AI850" s="350"/>
      <c r="AJ850" s="350"/>
      <c r="AK850" s="350"/>
      <c r="AL850" s="350"/>
      <c r="AM850" s="350"/>
      <c r="AN850" s="350"/>
      <c r="AO850" s="350"/>
      <c r="AP850" s="350"/>
      <c r="AQ850" s="350"/>
      <c r="AR850" s="350"/>
      <c r="AS850" s="350"/>
      <c r="AT850" s="350"/>
      <c r="AU850" s="350"/>
      <c r="AV850" s="350"/>
      <c r="AW850" s="350"/>
      <c r="AX850" s="350"/>
      <c r="AY850" s="350"/>
      <c r="AZ850" s="350"/>
      <c r="BA850" s="350"/>
    </row>
    <row r="851" spans="1:53" x14ac:dyDescent="0.3">
      <c r="A851" s="350"/>
      <c r="B851" s="350"/>
      <c r="C851" s="351"/>
      <c r="D851" s="352"/>
      <c r="E851" s="431"/>
      <c r="F851" s="431"/>
      <c r="G851" s="350"/>
      <c r="H851" s="350"/>
      <c r="I851" s="350"/>
      <c r="J851" s="350"/>
      <c r="K851" s="350"/>
      <c r="L851" s="350"/>
      <c r="M851" s="350"/>
      <c r="N851" s="350"/>
      <c r="O851" s="350"/>
      <c r="P851" s="350"/>
      <c r="Q851" s="353"/>
      <c r="R851" s="354"/>
      <c r="S851" s="350"/>
      <c r="T851" s="350"/>
      <c r="U851" s="350"/>
      <c r="V851" s="350"/>
      <c r="W851" s="350"/>
      <c r="Y851" s="350"/>
      <c r="Z851" s="350"/>
      <c r="AA851" s="350"/>
      <c r="AB851" s="350"/>
      <c r="AC851" s="350"/>
      <c r="AD851" s="350"/>
      <c r="AE851" s="350"/>
      <c r="AF851" s="350"/>
      <c r="AG851" s="350"/>
      <c r="AH851" s="350"/>
      <c r="AI851" s="350"/>
      <c r="AJ851" s="350"/>
      <c r="AK851" s="350"/>
      <c r="AL851" s="350"/>
      <c r="AM851" s="350"/>
      <c r="AN851" s="350"/>
      <c r="AO851" s="350"/>
      <c r="AP851" s="350"/>
      <c r="AQ851" s="350"/>
      <c r="AR851" s="350"/>
      <c r="AS851" s="350"/>
      <c r="AT851" s="350"/>
      <c r="AU851" s="350"/>
      <c r="AV851" s="350"/>
      <c r="AW851" s="350"/>
      <c r="AX851" s="350"/>
      <c r="AY851" s="350"/>
      <c r="AZ851" s="350"/>
      <c r="BA851" s="350"/>
    </row>
    <row r="852" spans="1:53" x14ac:dyDescent="0.3">
      <c r="A852" s="350"/>
      <c r="B852" s="350"/>
      <c r="C852" s="351"/>
      <c r="D852" s="352"/>
      <c r="E852" s="431"/>
      <c r="F852" s="431"/>
      <c r="G852" s="350"/>
      <c r="H852" s="350"/>
      <c r="I852" s="350"/>
      <c r="J852" s="350"/>
      <c r="K852" s="350"/>
      <c r="L852" s="350"/>
      <c r="M852" s="350"/>
      <c r="N852" s="350"/>
      <c r="O852" s="350"/>
      <c r="P852" s="350"/>
      <c r="Q852" s="353"/>
      <c r="R852" s="354"/>
      <c r="S852" s="350"/>
      <c r="T852" s="350"/>
      <c r="U852" s="350"/>
      <c r="V852" s="350"/>
      <c r="W852" s="350"/>
      <c r="Y852" s="350"/>
      <c r="Z852" s="350"/>
      <c r="AA852" s="350"/>
      <c r="AB852" s="350"/>
      <c r="AC852" s="350"/>
      <c r="AD852" s="350"/>
      <c r="AE852" s="350"/>
      <c r="AF852" s="350"/>
      <c r="AG852" s="350"/>
      <c r="AH852" s="350"/>
      <c r="AI852" s="350"/>
      <c r="AJ852" s="350"/>
      <c r="AK852" s="350"/>
      <c r="AL852" s="350"/>
      <c r="AM852" s="350"/>
      <c r="AN852" s="350"/>
      <c r="AO852" s="350"/>
      <c r="AP852" s="350"/>
      <c r="AQ852" s="350"/>
      <c r="AR852" s="350"/>
      <c r="AS852" s="350"/>
      <c r="AT852" s="350"/>
      <c r="AU852" s="350"/>
      <c r="AV852" s="350"/>
      <c r="AW852" s="350"/>
      <c r="AX852" s="350"/>
      <c r="AY852" s="350"/>
      <c r="AZ852" s="350"/>
      <c r="BA852" s="350"/>
    </row>
    <row r="853" spans="1:53" x14ac:dyDescent="0.3">
      <c r="A853" s="350"/>
      <c r="B853" s="350"/>
      <c r="C853" s="351"/>
      <c r="D853" s="352"/>
      <c r="E853" s="431"/>
      <c r="F853" s="431"/>
      <c r="G853" s="350"/>
      <c r="H853" s="350"/>
      <c r="I853" s="350"/>
      <c r="J853" s="350"/>
      <c r="K853" s="350"/>
      <c r="L853" s="350"/>
      <c r="M853" s="350"/>
      <c r="N853" s="350"/>
      <c r="O853" s="350"/>
      <c r="P853" s="350"/>
      <c r="Q853" s="353"/>
      <c r="R853" s="354"/>
      <c r="S853" s="350"/>
      <c r="T853" s="350"/>
      <c r="U853" s="350"/>
      <c r="V853" s="350"/>
      <c r="W853" s="350"/>
      <c r="Y853" s="350"/>
      <c r="Z853" s="350"/>
      <c r="AA853" s="350"/>
      <c r="AB853" s="350"/>
      <c r="AC853" s="350"/>
      <c r="AD853" s="350"/>
      <c r="AE853" s="350"/>
      <c r="AF853" s="350"/>
      <c r="AG853" s="350"/>
      <c r="AH853" s="350"/>
      <c r="AI853" s="350"/>
      <c r="AJ853" s="350"/>
      <c r="AK853" s="350"/>
      <c r="AL853" s="350"/>
      <c r="AM853" s="350"/>
      <c r="AN853" s="350"/>
      <c r="AO853" s="350"/>
      <c r="AP853" s="350"/>
      <c r="AQ853" s="350"/>
      <c r="AR853" s="350"/>
      <c r="AS853" s="350"/>
      <c r="AT853" s="350"/>
      <c r="AU853" s="350"/>
      <c r="AV853" s="350"/>
      <c r="AW853" s="350"/>
      <c r="AX853" s="350"/>
      <c r="AY853" s="350"/>
      <c r="AZ853" s="350"/>
      <c r="BA853" s="350"/>
    </row>
    <row r="854" spans="1:53" x14ac:dyDescent="0.3">
      <c r="A854" s="350"/>
      <c r="B854" s="350"/>
      <c r="C854" s="351"/>
      <c r="D854" s="352"/>
      <c r="E854" s="431"/>
      <c r="F854" s="431"/>
      <c r="G854" s="350"/>
      <c r="H854" s="350"/>
      <c r="I854" s="350"/>
      <c r="J854" s="350"/>
      <c r="K854" s="350"/>
      <c r="L854" s="350"/>
      <c r="M854" s="350"/>
      <c r="N854" s="350"/>
      <c r="O854" s="350"/>
      <c r="P854" s="350"/>
      <c r="Q854" s="353"/>
      <c r="R854" s="354"/>
      <c r="S854" s="350"/>
      <c r="T854" s="350"/>
      <c r="U854" s="350"/>
      <c r="V854" s="350"/>
      <c r="W854" s="350"/>
      <c r="Y854" s="350"/>
      <c r="Z854" s="350"/>
      <c r="AA854" s="350"/>
      <c r="AB854" s="350"/>
      <c r="AC854" s="350"/>
      <c r="AD854" s="350"/>
      <c r="AE854" s="350"/>
      <c r="AF854" s="350"/>
      <c r="AG854" s="350"/>
      <c r="AH854" s="350"/>
      <c r="AI854" s="350"/>
      <c r="AJ854" s="350"/>
      <c r="AK854" s="350"/>
      <c r="AL854" s="350"/>
      <c r="AM854" s="350"/>
      <c r="AN854" s="350"/>
      <c r="AO854" s="350"/>
      <c r="AP854" s="350"/>
      <c r="AQ854" s="350"/>
      <c r="AR854" s="350"/>
      <c r="AS854" s="350"/>
      <c r="AT854" s="350"/>
      <c r="AU854" s="350"/>
      <c r="AV854" s="350"/>
      <c r="AW854" s="350"/>
      <c r="AX854" s="350"/>
      <c r="AY854" s="350"/>
      <c r="AZ854" s="350"/>
      <c r="BA854" s="350"/>
    </row>
    <row r="855" spans="1:53" x14ac:dyDescent="0.3">
      <c r="A855" s="350"/>
      <c r="B855" s="350"/>
      <c r="C855" s="351"/>
      <c r="D855" s="352"/>
      <c r="E855" s="431"/>
      <c r="F855" s="431"/>
      <c r="G855" s="350"/>
      <c r="H855" s="350"/>
      <c r="I855" s="350"/>
      <c r="J855" s="350"/>
      <c r="K855" s="350"/>
      <c r="L855" s="350"/>
      <c r="M855" s="350"/>
      <c r="N855" s="350"/>
      <c r="O855" s="350"/>
      <c r="P855" s="350"/>
      <c r="Q855" s="353"/>
      <c r="R855" s="354"/>
      <c r="S855" s="350"/>
      <c r="T855" s="350"/>
      <c r="U855" s="350"/>
      <c r="V855" s="350"/>
      <c r="W855" s="350"/>
      <c r="Y855" s="350"/>
      <c r="Z855" s="350"/>
      <c r="AA855" s="350"/>
      <c r="AB855" s="350"/>
      <c r="AC855" s="350"/>
      <c r="AD855" s="350"/>
      <c r="AE855" s="350"/>
      <c r="AF855" s="350"/>
      <c r="AG855" s="350"/>
      <c r="AH855" s="350"/>
      <c r="AI855" s="350"/>
      <c r="AJ855" s="350"/>
      <c r="AK855" s="350"/>
      <c r="AL855" s="350"/>
      <c r="AM855" s="350"/>
      <c r="AN855" s="350"/>
      <c r="AO855" s="350"/>
      <c r="AP855" s="350"/>
      <c r="AQ855" s="350"/>
      <c r="AR855" s="350"/>
      <c r="AS855" s="350"/>
      <c r="AT855" s="350"/>
      <c r="AU855" s="350"/>
      <c r="AV855" s="350"/>
      <c r="AW855" s="350"/>
      <c r="AX855" s="350"/>
      <c r="AY855" s="350"/>
      <c r="AZ855" s="350"/>
      <c r="BA855" s="350"/>
    </row>
    <row r="856" spans="1:53" x14ac:dyDescent="0.3">
      <c r="A856" s="350"/>
      <c r="B856" s="350"/>
      <c r="C856" s="351"/>
      <c r="D856" s="352"/>
      <c r="E856" s="431"/>
      <c r="F856" s="431"/>
      <c r="G856" s="350"/>
      <c r="H856" s="350"/>
      <c r="I856" s="350"/>
      <c r="J856" s="350"/>
      <c r="K856" s="350"/>
      <c r="L856" s="350"/>
      <c r="M856" s="350"/>
      <c r="N856" s="350"/>
      <c r="O856" s="350"/>
      <c r="P856" s="350"/>
      <c r="Q856" s="353"/>
      <c r="R856" s="354"/>
      <c r="S856" s="350"/>
      <c r="T856" s="350"/>
      <c r="U856" s="350"/>
      <c r="V856" s="350"/>
      <c r="W856" s="350"/>
      <c r="Y856" s="350"/>
      <c r="Z856" s="350"/>
      <c r="AA856" s="350"/>
      <c r="AB856" s="350"/>
      <c r="AC856" s="350"/>
      <c r="AD856" s="350"/>
      <c r="AE856" s="350"/>
      <c r="AF856" s="350"/>
      <c r="AG856" s="350"/>
      <c r="AH856" s="350"/>
      <c r="AI856" s="350"/>
      <c r="AJ856" s="350"/>
      <c r="AK856" s="350"/>
      <c r="AL856" s="350"/>
      <c r="AM856" s="350"/>
      <c r="AN856" s="350"/>
      <c r="AO856" s="350"/>
      <c r="AP856" s="350"/>
      <c r="AQ856" s="350"/>
      <c r="AR856" s="350"/>
      <c r="AS856" s="350"/>
      <c r="AT856" s="350"/>
      <c r="AU856" s="350"/>
      <c r="AV856" s="350"/>
      <c r="AW856" s="350"/>
      <c r="AX856" s="350"/>
      <c r="AY856" s="350"/>
      <c r="AZ856" s="350"/>
      <c r="BA856" s="350"/>
    </row>
    <row r="857" spans="1:53" x14ac:dyDescent="0.3">
      <c r="A857" s="350"/>
      <c r="B857" s="350"/>
      <c r="C857" s="351"/>
      <c r="D857" s="352"/>
      <c r="E857" s="431"/>
      <c r="F857" s="431"/>
      <c r="G857" s="350"/>
      <c r="H857" s="350"/>
      <c r="I857" s="350"/>
      <c r="J857" s="350"/>
      <c r="K857" s="350"/>
      <c r="L857" s="350"/>
      <c r="M857" s="350"/>
      <c r="N857" s="350"/>
      <c r="O857" s="350"/>
      <c r="P857" s="350"/>
      <c r="Q857" s="353"/>
      <c r="R857" s="354"/>
      <c r="S857" s="350"/>
      <c r="T857" s="350"/>
      <c r="U857" s="350"/>
      <c r="V857" s="350"/>
      <c r="W857" s="350"/>
      <c r="Y857" s="350"/>
      <c r="Z857" s="350"/>
      <c r="AA857" s="350"/>
      <c r="AB857" s="350"/>
      <c r="AC857" s="350"/>
      <c r="AD857" s="350"/>
      <c r="AE857" s="350"/>
      <c r="AF857" s="350"/>
      <c r="AG857" s="350"/>
      <c r="AH857" s="350"/>
      <c r="AI857" s="350"/>
      <c r="AJ857" s="350"/>
      <c r="AK857" s="350"/>
      <c r="AL857" s="350"/>
      <c r="AM857" s="350"/>
      <c r="AN857" s="350"/>
      <c r="AO857" s="350"/>
      <c r="AP857" s="350"/>
      <c r="AQ857" s="350"/>
      <c r="AR857" s="350"/>
      <c r="AS857" s="350"/>
      <c r="AT857" s="350"/>
      <c r="AU857" s="350"/>
      <c r="AV857" s="350"/>
      <c r="AW857" s="350"/>
      <c r="AX857" s="350"/>
      <c r="AY857" s="350"/>
      <c r="AZ857" s="350"/>
      <c r="BA857" s="350"/>
    </row>
    <row r="858" spans="1:53" x14ac:dyDescent="0.3">
      <c r="A858" s="350"/>
      <c r="B858" s="350"/>
      <c r="C858" s="351"/>
      <c r="D858" s="352"/>
      <c r="E858" s="431"/>
      <c r="F858" s="431"/>
      <c r="G858" s="350"/>
      <c r="H858" s="350"/>
      <c r="I858" s="350"/>
      <c r="J858" s="350"/>
      <c r="K858" s="350"/>
      <c r="L858" s="350"/>
      <c r="M858" s="350"/>
      <c r="N858" s="350"/>
      <c r="O858" s="350"/>
      <c r="P858" s="350"/>
      <c r="Q858" s="353"/>
      <c r="R858" s="354"/>
      <c r="S858" s="350"/>
      <c r="T858" s="350"/>
      <c r="U858" s="350"/>
      <c r="V858" s="350"/>
      <c r="W858" s="350"/>
      <c r="Y858" s="350"/>
      <c r="Z858" s="350"/>
      <c r="AA858" s="350"/>
      <c r="AB858" s="350"/>
      <c r="AC858" s="350"/>
      <c r="AD858" s="350"/>
      <c r="AE858" s="350"/>
      <c r="AF858" s="350"/>
      <c r="AG858" s="350"/>
      <c r="AH858" s="350"/>
      <c r="AI858" s="350"/>
      <c r="AJ858" s="350"/>
      <c r="AK858" s="350"/>
      <c r="AL858" s="350"/>
      <c r="AM858" s="350"/>
      <c r="AN858" s="350"/>
      <c r="AO858" s="350"/>
      <c r="AP858" s="350"/>
      <c r="AQ858" s="350"/>
      <c r="AR858" s="350"/>
      <c r="AS858" s="350"/>
      <c r="AT858" s="350"/>
      <c r="AU858" s="350"/>
      <c r="AV858" s="350"/>
      <c r="AW858" s="350"/>
      <c r="AX858" s="350"/>
      <c r="AY858" s="350"/>
      <c r="AZ858" s="350"/>
      <c r="BA858" s="350"/>
    </row>
    <row r="859" spans="1:53" x14ac:dyDescent="0.3">
      <c r="A859" s="350"/>
      <c r="B859" s="350"/>
      <c r="C859" s="351"/>
      <c r="D859" s="352"/>
      <c r="E859" s="431"/>
      <c r="F859" s="431"/>
      <c r="G859" s="350"/>
      <c r="H859" s="350"/>
      <c r="I859" s="350"/>
      <c r="J859" s="350"/>
      <c r="K859" s="350"/>
      <c r="L859" s="350"/>
      <c r="M859" s="350"/>
      <c r="N859" s="350"/>
      <c r="O859" s="350"/>
      <c r="P859" s="350"/>
      <c r="Q859" s="353"/>
      <c r="R859" s="354"/>
      <c r="S859" s="350"/>
      <c r="T859" s="350"/>
      <c r="U859" s="350"/>
      <c r="V859" s="350"/>
      <c r="W859" s="350"/>
      <c r="Y859" s="350"/>
      <c r="Z859" s="350"/>
      <c r="AA859" s="350"/>
      <c r="AB859" s="350"/>
      <c r="AC859" s="350"/>
      <c r="AD859" s="350"/>
      <c r="AE859" s="350"/>
      <c r="AF859" s="350"/>
      <c r="AG859" s="350"/>
      <c r="AH859" s="350"/>
      <c r="AI859" s="350"/>
      <c r="AJ859" s="350"/>
      <c r="AK859" s="350"/>
      <c r="AL859" s="350"/>
      <c r="AM859" s="350"/>
      <c r="AN859" s="350"/>
      <c r="AO859" s="350"/>
      <c r="AP859" s="350"/>
      <c r="AQ859" s="350"/>
      <c r="AR859" s="350"/>
      <c r="AS859" s="350"/>
      <c r="AT859" s="350"/>
      <c r="AU859" s="350"/>
      <c r="AV859" s="350"/>
      <c r="AW859" s="350"/>
      <c r="AX859" s="350"/>
      <c r="AY859" s="350"/>
      <c r="AZ859" s="350"/>
      <c r="BA859" s="350"/>
    </row>
    <row r="860" spans="1:53" x14ac:dyDescent="0.3">
      <c r="A860" s="350"/>
      <c r="B860" s="350"/>
      <c r="C860" s="351"/>
      <c r="D860" s="352"/>
      <c r="E860" s="431"/>
      <c r="F860" s="431"/>
      <c r="G860" s="350"/>
      <c r="H860" s="350"/>
      <c r="I860" s="350"/>
      <c r="J860" s="350"/>
      <c r="K860" s="350"/>
      <c r="L860" s="350"/>
      <c r="M860" s="350"/>
      <c r="N860" s="350"/>
      <c r="O860" s="350"/>
      <c r="P860" s="350"/>
      <c r="Q860" s="353"/>
      <c r="R860" s="354"/>
      <c r="S860" s="350"/>
      <c r="T860" s="350"/>
      <c r="U860" s="350"/>
      <c r="V860" s="350"/>
      <c r="W860" s="350"/>
      <c r="Y860" s="350"/>
      <c r="Z860" s="350"/>
      <c r="AA860" s="350"/>
      <c r="AB860" s="350"/>
      <c r="AC860" s="350"/>
      <c r="AD860" s="350"/>
      <c r="AE860" s="350"/>
      <c r="AF860" s="350"/>
      <c r="AG860" s="350"/>
      <c r="AH860" s="350"/>
      <c r="AI860" s="350"/>
      <c r="AJ860" s="350"/>
      <c r="AK860" s="350"/>
      <c r="AL860" s="350"/>
      <c r="AM860" s="350"/>
      <c r="AN860" s="350"/>
      <c r="AO860" s="350"/>
      <c r="AP860" s="350"/>
      <c r="AQ860" s="350"/>
      <c r="AR860" s="350"/>
      <c r="AS860" s="350"/>
      <c r="AT860" s="350"/>
      <c r="AU860" s="350"/>
      <c r="AV860" s="350"/>
      <c r="AW860" s="350"/>
      <c r="AX860" s="350"/>
      <c r="AY860" s="350"/>
      <c r="AZ860" s="350"/>
      <c r="BA860" s="350"/>
    </row>
    <row r="861" spans="1:53" x14ac:dyDescent="0.3">
      <c r="A861" s="350"/>
      <c r="B861" s="350"/>
      <c r="C861" s="351"/>
      <c r="D861" s="352"/>
      <c r="E861" s="431"/>
      <c r="F861" s="431"/>
      <c r="G861" s="350"/>
      <c r="H861" s="350"/>
      <c r="I861" s="350"/>
      <c r="J861" s="350"/>
      <c r="K861" s="350"/>
      <c r="L861" s="350"/>
      <c r="M861" s="350"/>
      <c r="N861" s="350"/>
      <c r="O861" s="350"/>
      <c r="P861" s="350"/>
      <c r="Q861" s="353"/>
      <c r="R861" s="354"/>
      <c r="S861" s="350"/>
      <c r="T861" s="350"/>
      <c r="U861" s="350"/>
      <c r="V861" s="350"/>
      <c r="W861" s="350"/>
      <c r="Y861" s="350"/>
      <c r="Z861" s="350"/>
      <c r="AA861" s="350"/>
      <c r="AB861" s="350"/>
      <c r="AC861" s="350"/>
      <c r="AD861" s="350"/>
      <c r="AE861" s="350"/>
      <c r="AF861" s="350"/>
      <c r="AG861" s="350"/>
      <c r="AH861" s="350"/>
      <c r="AI861" s="350"/>
      <c r="AJ861" s="350"/>
      <c r="AK861" s="350"/>
      <c r="AL861" s="350"/>
      <c r="AM861" s="350"/>
      <c r="AN861" s="350"/>
      <c r="AO861" s="350"/>
      <c r="AP861" s="350"/>
      <c r="AQ861" s="350"/>
      <c r="AR861" s="350"/>
      <c r="AS861" s="350"/>
      <c r="AT861" s="350"/>
      <c r="AU861" s="350"/>
      <c r="AV861" s="350"/>
      <c r="AW861" s="350"/>
      <c r="AX861" s="350"/>
      <c r="AY861" s="350"/>
      <c r="AZ861" s="350"/>
      <c r="BA861" s="350"/>
    </row>
    <row r="862" spans="1:53" x14ac:dyDescent="0.3">
      <c r="A862" s="350"/>
      <c r="B862" s="350"/>
      <c r="C862" s="351"/>
      <c r="D862" s="352"/>
      <c r="E862" s="431"/>
      <c r="F862" s="431"/>
      <c r="G862" s="350"/>
      <c r="H862" s="350"/>
      <c r="I862" s="350"/>
      <c r="J862" s="350"/>
      <c r="K862" s="350"/>
      <c r="L862" s="350"/>
      <c r="M862" s="350"/>
      <c r="N862" s="350"/>
      <c r="O862" s="350"/>
      <c r="P862" s="350"/>
      <c r="Q862" s="353"/>
      <c r="R862" s="354"/>
      <c r="S862" s="350"/>
      <c r="T862" s="350"/>
      <c r="U862" s="350"/>
      <c r="V862" s="350"/>
      <c r="W862" s="350"/>
      <c r="Y862" s="350"/>
      <c r="Z862" s="350"/>
      <c r="AA862" s="350"/>
      <c r="AB862" s="350"/>
      <c r="AC862" s="350"/>
      <c r="AD862" s="350"/>
      <c r="AE862" s="350"/>
      <c r="AF862" s="350"/>
      <c r="AG862" s="350"/>
      <c r="AH862" s="350"/>
      <c r="AI862" s="350"/>
      <c r="AJ862" s="350"/>
      <c r="AK862" s="350"/>
      <c r="AL862" s="350"/>
      <c r="AM862" s="350"/>
      <c r="AN862" s="350"/>
      <c r="AO862" s="350"/>
      <c r="AP862" s="350"/>
      <c r="AQ862" s="350"/>
      <c r="AR862" s="350"/>
      <c r="AS862" s="350"/>
      <c r="AT862" s="350"/>
      <c r="AU862" s="350"/>
      <c r="AV862" s="350"/>
      <c r="AW862" s="350"/>
      <c r="AX862" s="350"/>
      <c r="AY862" s="350"/>
      <c r="AZ862" s="350"/>
      <c r="BA862" s="350"/>
    </row>
    <row r="863" spans="1:53" x14ac:dyDescent="0.3">
      <c r="A863" s="350"/>
      <c r="B863" s="350"/>
      <c r="C863" s="351"/>
      <c r="D863" s="352"/>
      <c r="E863" s="431"/>
      <c r="F863" s="431"/>
      <c r="G863" s="350"/>
      <c r="H863" s="350"/>
      <c r="I863" s="350"/>
      <c r="J863" s="350"/>
      <c r="K863" s="350"/>
      <c r="L863" s="350"/>
      <c r="M863" s="350"/>
      <c r="N863" s="350"/>
      <c r="O863" s="350"/>
      <c r="P863" s="350"/>
      <c r="Q863" s="353"/>
      <c r="R863" s="354"/>
      <c r="S863" s="350"/>
      <c r="T863" s="350"/>
      <c r="U863" s="350"/>
      <c r="V863" s="350"/>
      <c r="W863" s="350"/>
      <c r="Y863" s="350"/>
      <c r="Z863" s="350"/>
      <c r="AA863" s="350"/>
      <c r="AB863" s="350"/>
      <c r="AC863" s="350"/>
      <c r="AD863" s="350"/>
      <c r="AE863" s="350"/>
      <c r="AF863" s="350"/>
      <c r="AG863" s="350"/>
      <c r="AH863" s="350"/>
      <c r="AI863" s="350"/>
      <c r="AJ863" s="350"/>
      <c r="AK863" s="350"/>
      <c r="AL863" s="350"/>
      <c r="AM863" s="350"/>
      <c r="AN863" s="350"/>
      <c r="AO863" s="350"/>
      <c r="AP863" s="350"/>
      <c r="AQ863" s="350"/>
      <c r="AR863" s="350"/>
      <c r="AS863" s="350"/>
      <c r="AT863" s="350"/>
      <c r="AU863" s="350"/>
      <c r="AV863" s="350"/>
      <c r="AW863" s="350"/>
      <c r="AX863" s="350"/>
      <c r="AY863" s="350"/>
      <c r="AZ863" s="350"/>
      <c r="BA863" s="350"/>
    </row>
    <row r="864" spans="1:53" x14ac:dyDescent="0.3">
      <c r="A864" s="350"/>
      <c r="B864" s="350"/>
      <c r="C864" s="351"/>
      <c r="D864" s="352"/>
      <c r="E864" s="431"/>
      <c r="F864" s="431"/>
      <c r="G864" s="350"/>
      <c r="H864" s="350"/>
      <c r="I864" s="350"/>
      <c r="J864" s="350"/>
      <c r="K864" s="350"/>
      <c r="L864" s="350"/>
      <c r="M864" s="350"/>
      <c r="N864" s="350"/>
      <c r="O864" s="350"/>
      <c r="P864" s="350"/>
      <c r="Q864" s="353"/>
      <c r="R864" s="354"/>
      <c r="S864" s="350"/>
      <c r="T864" s="350"/>
      <c r="U864" s="350"/>
      <c r="V864" s="350"/>
      <c r="W864" s="350"/>
      <c r="Y864" s="350"/>
      <c r="Z864" s="350"/>
      <c r="AA864" s="350"/>
      <c r="AB864" s="350"/>
      <c r="AC864" s="350"/>
      <c r="AD864" s="350"/>
      <c r="AE864" s="350"/>
      <c r="AF864" s="350"/>
      <c r="AG864" s="350"/>
      <c r="AH864" s="350"/>
      <c r="AI864" s="350"/>
      <c r="AJ864" s="350"/>
      <c r="AK864" s="350"/>
      <c r="AL864" s="350"/>
      <c r="AM864" s="350"/>
      <c r="AN864" s="350"/>
      <c r="AO864" s="350"/>
      <c r="AP864" s="350"/>
      <c r="AQ864" s="350"/>
      <c r="AR864" s="350"/>
      <c r="AS864" s="350"/>
      <c r="AT864" s="350"/>
      <c r="AU864" s="350"/>
      <c r="AV864" s="350"/>
      <c r="AW864" s="350"/>
      <c r="AX864" s="350"/>
      <c r="AY864" s="350"/>
      <c r="AZ864" s="350"/>
      <c r="BA864" s="350"/>
    </row>
    <row r="865" spans="1:53" x14ac:dyDescent="0.3">
      <c r="A865" s="350"/>
      <c r="B865" s="350"/>
      <c r="C865" s="351"/>
      <c r="D865" s="352"/>
      <c r="E865" s="431"/>
      <c r="F865" s="431"/>
      <c r="G865" s="350"/>
      <c r="H865" s="350"/>
      <c r="I865" s="350"/>
      <c r="J865" s="350"/>
      <c r="K865" s="350"/>
      <c r="L865" s="350"/>
      <c r="M865" s="350"/>
      <c r="N865" s="350"/>
      <c r="O865" s="350"/>
      <c r="P865" s="350"/>
      <c r="Q865" s="353"/>
      <c r="R865" s="354"/>
      <c r="S865" s="350"/>
      <c r="T865" s="350"/>
      <c r="U865" s="350"/>
      <c r="V865" s="350"/>
      <c r="W865" s="350"/>
      <c r="Y865" s="350"/>
      <c r="Z865" s="350"/>
      <c r="AA865" s="350"/>
      <c r="AB865" s="350"/>
      <c r="AC865" s="350"/>
      <c r="AD865" s="350"/>
      <c r="AE865" s="350"/>
      <c r="AF865" s="350"/>
      <c r="AG865" s="350"/>
      <c r="AH865" s="350"/>
      <c r="AI865" s="350"/>
      <c r="AJ865" s="350"/>
      <c r="AK865" s="350"/>
      <c r="AL865" s="350"/>
      <c r="AM865" s="350"/>
      <c r="AN865" s="350"/>
      <c r="AO865" s="350"/>
      <c r="AP865" s="350"/>
      <c r="AQ865" s="350"/>
      <c r="AR865" s="350"/>
      <c r="AS865" s="350"/>
      <c r="AT865" s="350"/>
      <c r="AU865" s="350"/>
      <c r="AV865" s="350"/>
      <c r="AW865" s="350"/>
      <c r="AX865" s="350"/>
      <c r="AY865" s="350"/>
      <c r="AZ865" s="350"/>
      <c r="BA865" s="350"/>
    </row>
    <row r="866" spans="1:53" x14ac:dyDescent="0.3">
      <c r="A866" s="350"/>
      <c r="B866" s="350"/>
      <c r="C866" s="351"/>
      <c r="D866" s="352"/>
      <c r="E866" s="431"/>
      <c r="F866" s="431"/>
      <c r="G866" s="350"/>
      <c r="H866" s="350"/>
      <c r="I866" s="350"/>
      <c r="J866" s="350"/>
      <c r="K866" s="350"/>
      <c r="L866" s="350"/>
      <c r="M866" s="350"/>
      <c r="N866" s="350"/>
      <c r="O866" s="350"/>
      <c r="P866" s="350"/>
      <c r="Q866" s="353"/>
      <c r="R866" s="354"/>
      <c r="S866" s="350"/>
      <c r="T866" s="350"/>
      <c r="U866" s="350"/>
      <c r="V866" s="350"/>
      <c r="W866" s="350"/>
      <c r="Y866" s="350"/>
      <c r="Z866" s="350"/>
      <c r="AA866" s="350"/>
      <c r="AB866" s="350"/>
      <c r="AC866" s="350"/>
      <c r="AD866" s="350"/>
      <c r="AE866" s="350"/>
      <c r="AF866" s="350"/>
      <c r="AG866" s="350"/>
      <c r="AH866" s="350"/>
      <c r="AI866" s="350"/>
      <c r="AJ866" s="350"/>
      <c r="AK866" s="350"/>
      <c r="AL866" s="350"/>
      <c r="AM866" s="350"/>
      <c r="AN866" s="350"/>
      <c r="AO866" s="350"/>
      <c r="AP866" s="350"/>
      <c r="AQ866" s="350"/>
      <c r="AR866" s="350"/>
      <c r="AS866" s="350"/>
      <c r="AT866" s="350"/>
      <c r="AU866" s="350"/>
      <c r="AV866" s="350"/>
      <c r="AW866" s="350"/>
      <c r="AX866" s="350"/>
      <c r="AY866" s="350"/>
      <c r="AZ866" s="350"/>
      <c r="BA866" s="350"/>
    </row>
    <row r="867" spans="1:53" x14ac:dyDescent="0.3">
      <c r="A867" s="350"/>
      <c r="B867" s="350"/>
      <c r="C867" s="351"/>
      <c r="D867" s="352"/>
      <c r="E867" s="431"/>
      <c r="F867" s="431"/>
      <c r="G867" s="350"/>
      <c r="H867" s="350"/>
      <c r="I867" s="350"/>
      <c r="J867" s="350"/>
      <c r="K867" s="350"/>
      <c r="L867" s="350"/>
      <c r="M867" s="350"/>
      <c r="N867" s="350"/>
      <c r="O867" s="350"/>
      <c r="P867" s="350"/>
      <c r="Q867" s="353"/>
      <c r="R867" s="354"/>
      <c r="S867" s="350"/>
      <c r="T867" s="350"/>
      <c r="U867" s="350"/>
      <c r="V867" s="350"/>
      <c r="W867" s="350"/>
      <c r="Y867" s="350"/>
      <c r="Z867" s="350"/>
      <c r="AA867" s="350"/>
      <c r="AB867" s="350"/>
      <c r="AC867" s="350"/>
      <c r="AD867" s="350"/>
      <c r="AE867" s="350"/>
      <c r="AF867" s="350"/>
      <c r="AG867" s="350"/>
      <c r="AH867" s="350"/>
      <c r="AI867" s="350"/>
      <c r="AJ867" s="350"/>
      <c r="AK867" s="350"/>
      <c r="AL867" s="350"/>
      <c r="AM867" s="350"/>
      <c r="AN867" s="350"/>
      <c r="AO867" s="350"/>
      <c r="AP867" s="350"/>
      <c r="AQ867" s="350"/>
      <c r="AR867" s="350"/>
      <c r="AS867" s="350"/>
      <c r="AT867" s="350"/>
      <c r="AU867" s="350"/>
      <c r="AV867" s="350"/>
      <c r="AW867" s="350"/>
      <c r="AX867" s="350"/>
      <c r="AY867" s="350"/>
      <c r="AZ867" s="350"/>
      <c r="BA867" s="350"/>
    </row>
    <row r="868" spans="1:53" x14ac:dyDescent="0.3">
      <c r="A868" s="350"/>
      <c r="B868" s="350"/>
      <c r="C868" s="351"/>
      <c r="D868" s="352"/>
      <c r="E868" s="431"/>
      <c r="F868" s="431"/>
      <c r="G868" s="350"/>
      <c r="H868" s="350"/>
      <c r="I868" s="350"/>
      <c r="J868" s="350"/>
      <c r="K868" s="350"/>
      <c r="L868" s="350"/>
      <c r="M868" s="350"/>
      <c r="N868" s="350"/>
      <c r="O868" s="350"/>
      <c r="P868" s="350"/>
      <c r="Q868" s="353"/>
      <c r="R868" s="354"/>
      <c r="S868" s="350"/>
      <c r="T868" s="350"/>
      <c r="U868" s="350"/>
      <c r="V868" s="350"/>
      <c r="W868" s="350"/>
      <c r="Y868" s="350"/>
      <c r="Z868" s="350"/>
      <c r="AA868" s="350"/>
      <c r="AB868" s="350"/>
      <c r="AC868" s="350"/>
      <c r="AD868" s="350"/>
      <c r="AE868" s="350"/>
      <c r="AF868" s="350"/>
      <c r="AG868" s="350"/>
      <c r="AH868" s="350"/>
      <c r="AI868" s="350"/>
      <c r="AJ868" s="350"/>
      <c r="AK868" s="350"/>
      <c r="AL868" s="350"/>
      <c r="AM868" s="350"/>
      <c r="AN868" s="350"/>
      <c r="AO868" s="350"/>
      <c r="AP868" s="350"/>
      <c r="AQ868" s="350"/>
      <c r="AR868" s="350"/>
      <c r="AS868" s="350"/>
      <c r="AT868" s="350"/>
      <c r="AU868" s="350"/>
      <c r="AV868" s="350"/>
      <c r="AW868" s="350"/>
      <c r="AX868" s="350"/>
      <c r="AY868" s="350"/>
      <c r="AZ868" s="350"/>
      <c r="BA868" s="350"/>
    </row>
    <row r="869" spans="1:53" x14ac:dyDescent="0.3">
      <c r="A869" s="350"/>
      <c r="B869" s="350"/>
      <c r="C869" s="351"/>
      <c r="D869" s="352"/>
      <c r="E869" s="431"/>
      <c r="F869" s="431"/>
      <c r="G869" s="350"/>
      <c r="H869" s="350"/>
      <c r="I869" s="350"/>
      <c r="J869" s="350"/>
      <c r="K869" s="350"/>
      <c r="L869" s="350"/>
      <c r="M869" s="350"/>
      <c r="N869" s="350"/>
      <c r="O869" s="350"/>
      <c r="P869" s="350"/>
      <c r="Q869" s="353"/>
      <c r="R869" s="354"/>
      <c r="S869" s="350"/>
      <c r="T869" s="350"/>
      <c r="U869" s="350"/>
      <c r="V869" s="350"/>
      <c r="W869" s="350"/>
      <c r="Y869" s="350"/>
      <c r="Z869" s="350"/>
      <c r="AA869" s="350"/>
      <c r="AB869" s="350"/>
      <c r="AC869" s="350"/>
      <c r="AD869" s="350"/>
      <c r="AE869" s="350"/>
      <c r="AF869" s="350"/>
      <c r="AG869" s="350"/>
      <c r="AH869" s="350"/>
      <c r="AI869" s="350"/>
      <c r="AJ869" s="350"/>
      <c r="AK869" s="350"/>
      <c r="AL869" s="350"/>
      <c r="AM869" s="350"/>
      <c r="AN869" s="350"/>
      <c r="AO869" s="350"/>
      <c r="AP869" s="350"/>
      <c r="AQ869" s="350"/>
      <c r="AR869" s="350"/>
      <c r="AS869" s="350"/>
      <c r="AT869" s="350"/>
      <c r="AU869" s="350"/>
      <c r="AV869" s="350"/>
      <c r="AW869" s="350"/>
      <c r="AX869" s="350"/>
      <c r="AY869" s="350"/>
      <c r="AZ869" s="350"/>
      <c r="BA869" s="350"/>
    </row>
    <row r="870" spans="1:53" x14ac:dyDescent="0.3">
      <c r="A870" s="350"/>
      <c r="B870" s="350"/>
      <c r="C870" s="351"/>
      <c r="D870" s="352"/>
      <c r="E870" s="431"/>
      <c r="F870" s="431"/>
      <c r="G870" s="350"/>
      <c r="H870" s="350"/>
      <c r="I870" s="350"/>
      <c r="J870" s="350"/>
      <c r="K870" s="350"/>
      <c r="L870" s="350"/>
      <c r="M870" s="350"/>
      <c r="N870" s="350"/>
      <c r="O870" s="350"/>
      <c r="P870" s="350"/>
      <c r="Q870" s="353"/>
      <c r="R870" s="354"/>
      <c r="S870" s="350"/>
      <c r="T870" s="350"/>
      <c r="U870" s="350"/>
      <c r="V870" s="350"/>
      <c r="W870" s="350"/>
      <c r="Y870" s="350"/>
      <c r="Z870" s="350"/>
      <c r="AA870" s="350"/>
      <c r="AB870" s="350"/>
      <c r="AC870" s="350"/>
      <c r="AD870" s="350"/>
      <c r="AE870" s="350"/>
      <c r="AF870" s="350"/>
      <c r="AG870" s="350"/>
      <c r="AH870" s="350"/>
      <c r="AI870" s="350"/>
      <c r="AJ870" s="350"/>
      <c r="AK870" s="350"/>
      <c r="AL870" s="350"/>
      <c r="AM870" s="350"/>
      <c r="AN870" s="350"/>
      <c r="AO870" s="350"/>
      <c r="AP870" s="350"/>
      <c r="AQ870" s="350"/>
      <c r="AR870" s="350"/>
      <c r="AS870" s="350"/>
      <c r="AT870" s="350"/>
      <c r="AU870" s="350"/>
      <c r="AV870" s="350"/>
      <c r="AW870" s="350"/>
      <c r="AX870" s="350"/>
      <c r="AY870" s="350"/>
      <c r="AZ870" s="350"/>
      <c r="BA870" s="350"/>
    </row>
    <row r="871" spans="1:53" x14ac:dyDescent="0.3">
      <c r="A871" s="350"/>
      <c r="B871" s="350"/>
      <c r="C871" s="351"/>
      <c r="D871" s="352"/>
      <c r="E871" s="431"/>
      <c r="F871" s="431"/>
      <c r="G871" s="350"/>
      <c r="H871" s="350"/>
      <c r="I871" s="350"/>
      <c r="J871" s="350"/>
      <c r="K871" s="350"/>
      <c r="L871" s="350"/>
      <c r="M871" s="350"/>
      <c r="N871" s="350"/>
      <c r="O871" s="350"/>
      <c r="P871" s="350"/>
      <c r="Q871" s="353"/>
      <c r="R871" s="354"/>
      <c r="S871" s="350"/>
      <c r="T871" s="350"/>
      <c r="U871" s="350"/>
      <c r="V871" s="350"/>
      <c r="W871" s="350"/>
      <c r="Y871" s="350"/>
      <c r="Z871" s="350"/>
      <c r="AA871" s="350"/>
      <c r="AB871" s="350"/>
      <c r="AC871" s="350"/>
      <c r="AD871" s="350"/>
      <c r="AE871" s="350"/>
      <c r="AF871" s="350"/>
      <c r="AG871" s="350"/>
      <c r="AH871" s="350"/>
      <c r="AI871" s="350"/>
      <c r="AJ871" s="350"/>
      <c r="AK871" s="350"/>
      <c r="AL871" s="350"/>
      <c r="AM871" s="350"/>
      <c r="AN871" s="350"/>
      <c r="AO871" s="350"/>
      <c r="AP871" s="350"/>
      <c r="AQ871" s="350"/>
      <c r="AR871" s="350"/>
      <c r="AS871" s="350"/>
      <c r="AT871" s="350"/>
      <c r="AU871" s="350"/>
      <c r="AV871" s="350"/>
      <c r="AW871" s="350"/>
      <c r="AX871" s="350"/>
      <c r="AY871" s="350"/>
      <c r="AZ871" s="350"/>
      <c r="BA871" s="350"/>
    </row>
    <row r="872" spans="1:53" x14ac:dyDescent="0.3">
      <c r="A872" s="350"/>
      <c r="B872" s="350"/>
      <c r="C872" s="351"/>
      <c r="D872" s="352"/>
      <c r="E872" s="431"/>
      <c r="F872" s="431"/>
      <c r="G872" s="350"/>
      <c r="H872" s="350"/>
      <c r="I872" s="350"/>
      <c r="J872" s="350"/>
      <c r="K872" s="350"/>
      <c r="L872" s="350"/>
      <c r="M872" s="350"/>
      <c r="N872" s="350"/>
      <c r="O872" s="350"/>
      <c r="P872" s="350"/>
      <c r="Q872" s="353"/>
      <c r="R872" s="354"/>
      <c r="S872" s="350"/>
      <c r="T872" s="350"/>
      <c r="U872" s="350"/>
      <c r="V872" s="350"/>
      <c r="W872" s="350"/>
      <c r="Y872" s="350"/>
      <c r="Z872" s="350"/>
      <c r="AA872" s="350"/>
      <c r="AB872" s="350"/>
      <c r="AC872" s="350"/>
      <c r="AD872" s="350"/>
      <c r="AE872" s="350"/>
      <c r="AF872" s="350"/>
      <c r="AG872" s="350"/>
      <c r="AH872" s="350"/>
      <c r="AI872" s="350"/>
      <c r="AJ872" s="350"/>
      <c r="AK872" s="350"/>
      <c r="AL872" s="350"/>
      <c r="AM872" s="350"/>
      <c r="AN872" s="350"/>
      <c r="AO872" s="350"/>
      <c r="AP872" s="350"/>
      <c r="AQ872" s="350"/>
      <c r="AR872" s="350"/>
      <c r="AS872" s="350"/>
      <c r="AT872" s="350"/>
      <c r="AU872" s="350"/>
      <c r="AV872" s="350"/>
      <c r="AW872" s="350"/>
      <c r="AX872" s="350"/>
      <c r="AY872" s="350"/>
      <c r="AZ872" s="350"/>
      <c r="BA872" s="350"/>
    </row>
    <row r="873" spans="1:53" x14ac:dyDescent="0.3">
      <c r="A873" s="350"/>
      <c r="B873" s="350"/>
      <c r="C873" s="351"/>
      <c r="D873" s="352"/>
      <c r="E873" s="431"/>
      <c r="F873" s="431"/>
      <c r="G873" s="350"/>
      <c r="H873" s="350"/>
      <c r="I873" s="350"/>
      <c r="J873" s="350"/>
      <c r="K873" s="350"/>
      <c r="L873" s="350"/>
      <c r="M873" s="350"/>
      <c r="N873" s="350"/>
      <c r="O873" s="350"/>
      <c r="P873" s="350"/>
      <c r="Q873" s="353"/>
      <c r="R873" s="354"/>
      <c r="S873" s="350"/>
      <c r="T873" s="350"/>
      <c r="U873" s="350"/>
      <c r="V873" s="350"/>
      <c r="W873" s="350"/>
      <c r="Y873" s="350"/>
      <c r="Z873" s="350"/>
      <c r="AA873" s="350"/>
      <c r="AB873" s="350"/>
      <c r="AC873" s="350"/>
      <c r="AD873" s="350"/>
      <c r="AE873" s="350"/>
      <c r="AF873" s="350"/>
      <c r="AG873" s="350"/>
      <c r="AH873" s="350"/>
      <c r="AI873" s="350"/>
      <c r="AJ873" s="350"/>
      <c r="AK873" s="350"/>
      <c r="AL873" s="350"/>
      <c r="AM873" s="350"/>
      <c r="AN873" s="350"/>
      <c r="AO873" s="350"/>
      <c r="AP873" s="350"/>
      <c r="AQ873" s="350"/>
      <c r="AR873" s="350"/>
      <c r="AS873" s="350"/>
      <c r="AT873" s="350"/>
      <c r="AU873" s="350"/>
      <c r="AV873" s="350"/>
      <c r="AW873" s="350"/>
      <c r="AX873" s="350"/>
      <c r="AY873" s="350"/>
      <c r="AZ873" s="350"/>
      <c r="BA873" s="350"/>
    </row>
    <row r="874" spans="1:53" x14ac:dyDescent="0.3">
      <c r="A874" s="350"/>
      <c r="B874" s="350"/>
      <c r="C874" s="351"/>
      <c r="D874" s="352"/>
      <c r="E874" s="431"/>
      <c r="F874" s="431"/>
      <c r="G874" s="350"/>
      <c r="H874" s="350"/>
      <c r="I874" s="350"/>
      <c r="J874" s="350"/>
      <c r="K874" s="350"/>
      <c r="L874" s="350"/>
      <c r="M874" s="350"/>
      <c r="N874" s="350"/>
      <c r="O874" s="350"/>
      <c r="P874" s="350"/>
      <c r="Q874" s="353"/>
      <c r="R874" s="354"/>
      <c r="S874" s="350"/>
      <c r="T874" s="350"/>
      <c r="U874" s="350"/>
      <c r="V874" s="350"/>
      <c r="W874" s="350"/>
      <c r="Y874" s="350"/>
      <c r="Z874" s="350"/>
      <c r="AA874" s="350"/>
      <c r="AB874" s="350"/>
      <c r="AC874" s="350"/>
      <c r="AD874" s="350"/>
      <c r="AE874" s="350"/>
      <c r="AF874" s="350"/>
      <c r="AG874" s="350"/>
      <c r="AH874" s="350"/>
      <c r="AI874" s="350"/>
      <c r="AJ874" s="350"/>
      <c r="AK874" s="350"/>
      <c r="AL874" s="350"/>
      <c r="AM874" s="350"/>
      <c r="AN874" s="350"/>
      <c r="AO874" s="350"/>
      <c r="AP874" s="350"/>
      <c r="AQ874" s="350"/>
      <c r="AR874" s="350"/>
      <c r="AS874" s="350"/>
      <c r="AT874" s="350"/>
      <c r="AU874" s="350"/>
      <c r="AV874" s="350"/>
      <c r="AW874" s="350"/>
      <c r="AX874" s="350"/>
      <c r="AY874" s="350"/>
      <c r="AZ874" s="350"/>
      <c r="BA874" s="350"/>
    </row>
    <row r="875" spans="1:53" x14ac:dyDescent="0.3">
      <c r="A875" s="350"/>
      <c r="B875" s="350"/>
      <c r="C875" s="351"/>
      <c r="D875" s="352"/>
      <c r="E875" s="431"/>
      <c r="F875" s="431"/>
      <c r="G875" s="350"/>
      <c r="H875" s="350"/>
      <c r="I875" s="350"/>
      <c r="J875" s="350"/>
      <c r="K875" s="350"/>
      <c r="L875" s="350"/>
      <c r="M875" s="350"/>
      <c r="N875" s="350"/>
      <c r="O875" s="350"/>
      <c r="P875" s="350"/>
      <c r="Q875" s="353"/>
      <c r="R875" s="354"/>
      <c r="S875" s="350"/>
      <c r="T875" s="350"/>
      <c r="U875" s="350"/>
      <c r="V875" s="350"/>
      <c r="W875" s="350"/>
      <c r="Y875" s="350"/>
      <c r="Z875" s="350"/>
      <c r="AA875" s="350"/>
      <c r="AB875" s="350"/>
      <c r="AC875" s="350"/>
      <c r="AD875" s="350"/>
      <c r="AE875" s="350"/>
      <c r="AF875" s="350"/>
      <c r="AG875" s="350"/>
      <c r="AH875" s="350"/>
      <c r="AI875" s="350"/>
      <c r="AJ875" s="350"/>
      <c r="AK875" s="350"/>
      <c r="AL875" s="350"/>
      <c r="AM875" s="350"/>
      <c r="AN875" s="350"/>
      <c r="AO875" s="350"/>
      <c r="AP875" s="350"/>
      <c r="AQ875" s="350"/>
      <c r="AR875" s="350"/>
      <c r="AS875" s="350"/>
      <c r="AT875" s="350"/>
      <c r="AU875" s="350"/>
      <c r="AV875" s="350"/>
      <c r="AW875" s="350"/>
      <c r="AX875" s="350"/>
      <c r="AY875" s="350"/>
      <c r="AZ875" s="350"/>
      <c r="BA875" s="350"/>
    </row>
    <row r="876" spans="1:53" x14ac:dyDescent="0.3">
      <c r="A876" s="350"/>
      <c r="B876" s="350"/>
      <c r="C876" s="351"/>
      <c r="D876" s="352"/>
      <c r="E876" s="431"/>
      <c r="F876" s="431"/>
      <c r="G876" s="350"/>
      <c r="H876" s="350"/>
      <c r="I876" s="350"/>
      <c r="J876" s="350"/>
      <c r="K876" s="350"/>
      <c r="L876" s="350"/>
      <c r="M876" s="350"/>
      <c r="N876" s="350"/>
      <c r="O876" s="350"/>
      <c r="P876" s="350"/>
      <c r="Q876" s="353"/>
      <c r="R876" s="354"/>
      <c r="S876" s="350"/>
      <c r="T876" s="350"/>
      <c r="U876" s="350"/>
      <c r="V876" s="350"/>
      <c r="W876" s="350"/>
      <c r="Y876" s="350"/>
      <c r="Z876" s="350"/>
      <c r="AA876" s="350"/>
      <c r="AB876" s="350"/>
      <c r="AC876" s="350"/>
      <c r="AD876" s="350"/>
      <c r="AE876" s="350"/>
      <c r="AF876" s="350"/>
      <c r="AG876" s="350"/>
      <c r="AH876" s="350"/>
      <c r="AI876" s="350"/>
      <c r="AJ876" s="350"/>
      <c r="AK876" s="350"/>
      <c r="AL876" s="350"/>
      <c r="AM876" s="350"/>
      <c r="AN876" s="350"/>
      <c r="AO876" s="350"/>
      <c r="AP876" s="350"/>
      <c r="AQ876" s="350"/>
      <c r="AR876" s="350"/>
      <c r="AS876" s="350"/>
      <c r="AT876" s="350"/>
      <c r="AU876" s="350"/>
      <c r="AV876" s="350"/>
      <c r="AW876" s="350"/>
      <c r="AX876" s="350"/>
      <c r="AY876" s="350"/>
      <c r="AZ876" s="350"/>
      <c r="BA876" s="350"/>
    </row>
    <row r="877" spans="1:53" x14ac:dyDescent="0.3">
      <c r="A877" s="350"/>
      <c r="B877" s="350"/>
      <c r="C877" s="351"/>
      <c r="D877" s="352"/>
      <c r="E877" s="431"/>
      <c r="F877" s="431"/>
      <c r="G877" s="350"/>
      <c r="H877" s="350"/>
      <c r="I877" s="350"/>
      <c r="J877" s="350"/>
      <c r="K877" s="350"/>
      <c r="L877" s="350"/>
      <c r="M877" s="350"/>
      <c r="N877" s="350"/>
      <c r="O877" s="350"/>
      <c r="P877" s="350"/>
      <c r="Q877" s="353"/>
      <c r="R877" s="354"/>
      <c r="S877" s="350"/>
      <c r="T877" s="350"/>
      <c r="U877" s="350"/>
      <c r="V877" s="350"/>
      <c r="W877" s="350"/>
      <c r="Y877" s="350"/>
      <c r="Z877" s="350"/>
      <c r="AA877" s="350"/>
      <c r="AB877" s="350"/>
      <c r="AC877" s="350"/>
      <c r="AD877" s="350"/>
      <c r="AE877" s="350"/>
      <c r="AF877" s="350"/>
      <c r="AG877" s="350"/>
      <c r="AH877" s="350"/>
      <c r="AI877" s="350"/>
      <c r="AJ877" s="350"/>
      <c r="AK877" s="350"/>
      <c r="AL877" s="350"/>
      <c r="AM877" s="350"/>
      <c r="AN877" s="350"/>
      <c r="AO877" s="350"/>
      <c r="AP877" s="350"/>
      <c r="AQ877" s="350"/>
      <c r="AR877" s="350"/>
      <c r="AS877" s="350"/>
      <c r="AT877" s="350"/>
      <c r="AU877" s="350"/>
      <c r="AV877" s="350"/>
      <c r="AW877" s="350"/>
      <c r="AX877" s="350"/>
      <c r="AY877" s="350"/>
      <c r="AZ877" s="350"/>
      <c r="BA877" s="350"/>
    </row>
    <row r="878" spans="1:53" x14ac:dyDescent="0.3">
      <c r="A878" s="350"/>
      <c r="B878" s="350"/>
      <c r="C878" s="351"/>
      <c r="D878" s="352"/>
      <c r="E878" s="431"/>
      <c r="F878" s="431"/>
      <c r="G878" s="350"/>
      <c r="H878" s="350"/>
      <c r="I878" s="350"/>
      <c r="J878" s="350"/>
      <c r="K878" s="350"/>
      <c r="L878" s="350"/>
      <c r="M878" s="350"/>
      <c r="N878" s="350"/>
      <c r="O878" s="350"/>
      <c r="P878" s="350"/>
      <c r="Q878" s="353"/>
      <c r="R878" s="354"/>
      <c r="S878" s="350"/>
      <c r="T878" s="350"/>
      <c r="U878" s="350"/>
      <c r="V878" s="350"/>
      <c r="W878" s="350"/>
      <c r="Y878" s="350"/>
      <c r="Z878" s="350"/>
      <c r="AA878" s="350"/>
      <c r="AB878" s="350"/>
      <c r="AC878" s="350"/>
      <c r="AD878" s="350"/>
      <c r="AE878" s="350"/>
      <c r="AF878" s="350"/>
      <c r="AG878" s="350"/>
      <c r="AH878" s="350"/>
      <c r="AI878" s="350"/>
      <c r="AJ878" s="350"/>
      <c r="AK878" s="350"/>
      <c r="AL878" s="350"/>
      <c r="AM878" s="350"/>
      <c r="AN878" s="350"/>
      <c r="AO878" s="350"/>
      <c r="AP878" s="350"/>
      <c r="AQ878" s="350"/>
      <c r="AR878" s="350"/>
      <c r="AS878" s="350"/>
      <c r="AT878" s="350"/>
      <c r="AU878" s="350"/>
      <c r="AV878" s="350"/>
      <c r="AW878" s="350"/>
      <c r="AX878" s="350"/>
      <c r="AY878" s="350"/>
      <c r="AZ878" s="350"/>
      <c r="BA878" s="350"/>
    </row>
    <row r="879" spans="1:53" x14ac:dyDescent="0.3">
      <c r="A879" s="350"/>
      <c r="B879" s="350"/>
      <c r="C879" s="351"/>
      <c r="D879" s="352"/>
      <c r="E879" s="431"/>
      <c r="F879" s="431"/>
      <c r="G879" s="350"/>
      <c r="H879" s="350"/>
      <c r="I879" s="350"/>
      <c r="J879" s="350"/>
      <c r="K879" s="350"/>
      <c r="L879" s="350"/>
      <c r="M879" s="350"/>
      <c r="N879" s="350"/>
      <c r="O879" s="350"/>
      <c r="P879" s="350"/>
      <c r="Q879" s="353"/>
      <c r="R879" s="354"/>
      <c r="S879" s="350"/>
      <c r="T879" s="350"/>
      <c r="U879" s="350"/>
      <c r="V879" s="350"/>
      <c r="W879" s="350"/>
      <c r="Y879" s="350"/>
      <c r="Z879" s="350"/>
      <c r="AA879" s="350"/>
      <c r="AB879" s="350"/>
      <c r="AC879" s="350"/>
      <c r="AD879" s="350"/>
      <c r="AE879" s="350"/>
      <c r="AF879" s="350"/>
      <c r="AG879" s="350"/>
      <c r="AH879" s="350"/>
      <c r="AI879" s="350"/>
      <c r="AJ879" s="350"/>
      <c r="AK879" s="350"/>
      <c r="AL879" s="350"/>
      <c r="AM879" s="350"/>
      <c r="AN879" s="350"/>
      <c r="AO879" s="350"/>
      <c r="AP879" s="350"/>
      <c r="AQ879" s="350"/>
      <c r="AR879" s="350"/>
      <c r="AS879" s="350"/>
      <c r="AT879" s="350"/>
      <c r="AU879" s="350"/>
      <c r="AV879" s="350"/>
      <c r="AW879" s="350"/>
      <c r="AX879" s="350"/>
      <c r="AY879" s="350"/>
      <c r="AZ879" s="350"/>
      <c r="BA879" s="350"/>
    </row>
    <row r="880" spans="1:53" x14ac:dyDescent="0.3">
      <c r="A880" s="350"/>
      <c r="B880" s="350"/>
      <c r="C880" s="351"/>
      <c r="D880" s="352"/>
      <c r="E880" s="431"/>
      <c r="F880" s="431"/>
      <c r="G880" s="350"/>
      <c r="H880" s="350"/>
      <c r="I880" s="350"/>
      <c r="J880" s="350"/>
      <c r="K880" s="350"/>
      <c r="L880" s="350"/>
      <c r="M880" s="350"/>
      <c r="N880" s="350"/>
      <c r="O880" s="350"/>
      <c r="P880" s="350"/>
      <c r="Q880" s="353"/>
      <c r="R880" s="354"/>
      <c r="S880" s="350"/>
      <c r="T880" s="350"/>
      <c r="U880" s="350"/>
      <c r="V880" s="350"/>
      <c r="W880" s="350"/>
      <c r="Y880" s="350"/>
      <c r="Z880" s="350"/>
      <c r="AA880" s="350"/>
      <c r="AB880" s="350"/>
      <c r="AC880" s="350"/>
      <c r="AD880" s="350"/>
      <c r="AE880" s="350"/>
      <c r="AF880" s="350"/>
      <c r="AG880" s="350"/>
      <c r="AH880" s="350"/>
      <c r="AI880" s="350"/>
      <c r="AJ880" s="350"/>
      <c r="AK880" s="350"/>
      <c r="AL880" s="350"/>
      <c r="AM880" s="350"/>
      <c r="AN880" s="350"/>
      <c r="AO880" s="350"/>
      <c r="AP880" s="350"/>
      <c r="AQ880" s="350"/>
      <c r="AR880" s="350"/>
      <c r="AS880" s="350"/>
      <c r="AT880" s="350"/>
      <c r="AU880" s="350"/>
      <c r="AV880" s="350"/>
      <c r="AW880" s="350"/>
      <c r="AX880" s="350"/>
      <c r="AY880" s="350"/>
      <c r="AZ880" s="350"/>
      <c r="BA880" s="350"/>
    </row>
    <row r="881" spans="1:53" x14ac:dyDescent="0.3">
      <c r="A881" s="350"/>
      <c r="B881" s="350"/>
      <c r="C881" s="351"/>
      <c r="D881" s="352"/>
      <c r="E881" s="431"/>
      <c r="F881" s="431"/>
      <c r="G881" s="350"/>
      <c r="H881" s="350"/>
      <c r="I881" s="350"/>
      <c r="J881" s="350"/>
      <c r="K881" s="350"/>
      <c r="L881" s="350"/>
      <c r="M881" s="350"/>
      <c r="N881" s="350"/>
      <c r="O881" s="350"/>
      <c r="P881" s="350"/>
      <c r="Q881" s="353"/>
      <c r="R881" s="354"/>
      <c r="S881" s="350"/>
      <c r="T881" s="350"/>
      <c r="U881" s="350"/>
      <c r="V881" s="350"/>
      <c r="W881" s="350"/>
      <c r="Y881" s="350"/>
      <c r="Z881" s="350"/>
      <c r="AA881" s="350"/>
      <c r="AB881" s="350"/>
      <c r="AC881" s="350"/>
      <c r="AD881" s="350"/>
      <c r="AE881" s="350"/>
      <c r="AF881" s="350"/>
      <c r="AG881" s="350"/>
      <c r="AH881" s="350"/>
      <c r="AI881" s="350"/>
      <c r="AJ881" s="350"/>
      <c r="AK881" s="350"/>
      <c r="AL881" s="350"/>
      <c r="AM881" s="350"/>
      <c r="AN881" s="350"/>
      <c r="AO881" s="350"/>
      <c r="AP881" s="350"/>
      <c r="AQ881" s="350"/>
      <c r="AR881" s="350"/>
      <c r="AS881" s="350"/>
      <c r="AT881" s="350"/>
      <c r="AU881" s="350"/>
      <c r="AV881" s="350"/>
      <c r="AW881" s="350"/>
      <c r="AX881" s="350"/>
      <c r="AY881" s="350"/>
      <c r="AZ881" s="350"/>
      <c r="BA881" s="350"/>
    </row>
    <row r="882" spans="1:53" x14ac:dyDescent="0.3">
      <c r="A882" s="350"/>
      <c r="B882" s="350"/>
      <c r="C882" s="351"/>
      <c r="D882" s="352"/>
      <c r="E882" s="431"/>
      <c r="F882" s="431"/>
      <c r="G882" s="350"/>
      <c r="H882" s="350"/>
      <c r="I882" s="350"/>
      <c r="J882" s="350"/>
      <c r="K882" s="350"/>
      <c r="L882" s="350"/>
      <c r="M882" s="350"/>
      <c r="N882" s="350"/>
      <c r="O882" s="350"/>
      <c r="P882" s="350"/>
      <c r="Q882" s="353"/>
      <c r="R882" s="354"/>
      <c r="S882" s="350"/>
      <c r="T882" s="350"/>
      <c r="U882" s="350"/>
      <c r="V882" s="350"/>
      <c r="W882" s="350"/>
      <c r="Y882" s="350"/>
      <c r="Z882" s="350"/>
      <c r="AA882" s="350"/>
      <c r="AB882" s="350"/>
      <c r="AC882" s="350"/>
      <c r="AD882" s="350"/>
      <c r="AE882" s="350"/>
      <c r="AF882" s="350"/>
      <c r="AG882" s="350"/>
      <c r="AH882" s="350"/>
      <c r="AI882" s="350"/>
      <c r="AJ882" s="350"/>
      <c r="AK882" s="350"/>
      <c r="AL882" s="350"/>
      <c r="AM882" s="350"/>
      <c r="AN882" s="350"/>
      <c r="AO882" s="350"/>
      <c r="AP882" s="350"/>
      <c r="AQ882" s="350"/>
      <c r="AR882" s="350"/>
      <c r="AS882" s="350"/>
      <c r="AT882" s="350"/>
      <c r="AU882" s="350"/>
      <c r="AV882" s="350"/>
      <c r="AW882" s="350"/>
      <c r="AX882" s="350"/>
      <c r="AY882" s="350"/>
      <c r="AZ882" s="350"/>
      <c r="BA882" s="350"/>
    </row>
    <row r="883" spans="1:53" x14ac:dyDescent="0.3">
      <c r="A883" s="350"/>
      <c r="B883" s="350"/>
      <c r="C883" s="351"/>
      <c r="D883" s="352"/>
      <c r="E883" s="431"/>
      <c r="F883" s="431"/>
      <c r="G883" s="350"/>
      <c r="H883" s="350"/>
      <c r="I883" s="350"/>
      <c r="J883" s="350"/>
      <c r="K883" s="350"/>
      <c r="L883" s="350"/>
      <c r="M883" s="350"/>
      <c r="N883" s="350"/>
      <c r="O883" s="350"/>
      <c r="P883" s="350"/>
      <c r="Q883" s="353"/>
      <c r="R883" s="354"/>
      <c r="S883" s="350"/>
      <c r="T883" s="350"/>
      <c r="U883" s="350"/>
      <c r="V883" s="350"/>
      <c r="W883" s="350"/>
      <c r="Y883" s="350"/>
      <c r="Z883" s="350"/>
      <c r="AA883" s="350"/>
      <c r="AB883" s="350"/>
      <c r="AC883" s="350"/>
      <c r="AD883" s="350"/>
      <c r="AE883" s="350"/>
      <c r="AF883" s="350"/>
      <c r="AG883" s="350"/>
      <c r="AH883" s="350"/>
      <c r="AI883" s="350"/>
      <c r="AJ883" s="350"/>
      <c r="AK883" s="350"/>
      <c r="AL883" s="350"/>
      <c r="AM883" s="350"/>
      <c r="AN883" s="350"/>
      <c r="AO883" s="350"/>
      <c r="AP883" s="350"/>
      <c r="AQ883" s="350"/>
      <c r="AR883" s="350"/>
      <c r="AS883" s="350"/>
      <c r="AT883" s="350"/>
      <c r="AU883" s="350"/>
      <c r="AV883" s="350"/>
      <c r="AW883" s="350"/>
      <c r="AX883" s="350"/>
      <c r="AY883" s="350"/>
      <c r="AZ883" s="350"/>
      <c r="BA883" s="350"/>
    </row>
    <row r="884" spans="1:53" x14ac:dyDescent="0.3">
      <c r="A884" s="350"/>
      <c r="B884" s="350"/>
      <c r="C884" s="351"/>
      <c r="D884" s="352"/>
      <c r="E884" s="431"/>
      <c r="F884" s="431"/>
      <c r="G884" s="350"/>
      <c r="H884" s="350"/>
      <c r="I884" s="350"/>
      <c r="J884" s="350"/>
      <c r="K884" s="350"/>
      <c r="L884" s="350"/>
      <c r="M884" s="350"/>
      <c r="N884" s="350"/>
      <c r="O884" s="350"/>
      <c r="P884" s="350"/>
      <c r="Q884" s="353"/>
      <c r="R884" s="354"/>
      <c r="S884" s="350"/>
      <c r="T884" s="350"/>
      <c r="U884" s="350"/>
      <c r="V884" s="350"/>
      <c r="W884" s="350"/>
      <c r="Y884" s="350"/>
      <c r="Z884" s="350"/>
      <c r="AA884" s="350"/>
      <c r="AB884" s="350"/>
      <c r="AC884" s="350"/>
      <c r="AD884" s="350"/>
      <c r="AE884" s="350"/>
      <c r="AF884" s="350"/>
      <c r="AG884" s="350"/>
      <c r="AH884" s="350"/>
      <c r="AI884" s="350"/>
      <c r="AJ884" s="350"/>
      <c r="AK884" s="350"/>
      <c r="AL884" s="350"/>
      <c r="AM884" s="350"/>
      <c r="AN884" s="350"/>
      <c r="AO884" s="350"/>
      <c r="AP884" s="350"/>
      <c r="AQ884" s="350"/>
      <c r="AR884" s="350"/>
      <c r="AS884" s="350"/>
      <c r="AT884" s="350"/>
      <c r="AU884" s="350"/>
      <c r="AV884" s="350"/>
      <c r="AW884" s="350"/>
      <c r="AX884" s="350"/>
      <c r="AY884" s="350"/>
      <c r="AZ884" s="350"/>
      <c r="BA884" s="350"/>
    </row>
    <row r="885" spans="1:53" x14ac:dyDescent="0.3">
      <c r="A885" s="350"/>
      <c r="B885" s="350"/>
      <c r="C885" s="351"/>
      <c r="D885" s="352"/>
      <c r="E885" s="431"/>
      <c r="F885" s="431"/>
      <c r="G885" s="350"/>
      <c r="H885" s="350"/>
      <c r="I885" s="350"/>
      <c r="J885" s="350"/>
      <c r="K885" s="350"/>
      <c r="L885" s="350"/>
      <c r="M885" s="350"/>
      <c r="N885" s="350"/>
      <c r="O885" s="350"/>
      <c r="P885" s="350"/>
      <c r="Q885" s="353"/>
      <c r="R885" s="354"/>
      <c r="S885" s="350"/>
      <c r="T885" s="350"/>
      <c r="U885" s="350"/>
      <c r="V885" s="350"/>
      <c r="W885" s="350"/>
      <c r="Y885" s="350"/>
      <c r="Z885" s="350"/>
      <c r="AA885" s="350"/>
      <c r="AB885" s="350"/>
      <c r="AC885" s="350"/>
      <c r="AD885" s="350"/>
      <c r="AE885" s="350"/>
      <c r="AF885" s="350"/>
      <c r="AG885" s="350"/>
      <c r="AH885" s="350"/>
      <c r="AI885" s="350"/>
      <c r="AJ885" s="350"/>
      <c r="AK885" s="350"/>
      <c r="AL885" s="350"/>
      <c r="AM885" s="350"/>
      <c r="AN885" s="350"/>
      <c r="AO885" s="350"/>
      <c r="AP885" s="350"/>
      <c r="AQ885" s="350"/>
      <c r="AR885" s="350"/>
      <c r="AS885" s="350"/>
      <c r="AT885" s="350"/>
      <c r="AU885" s="350"/>
      <c r="AV885" s="350"/>
      <c r="AW885" s="350"/>
      <c r="AX885" s="350"/>
      <c r="AY885" s="350"/>
      <c r="AZ885" s="350"/>
      <c r="BA885" s="350"/>
    </row>
    <row r="886" spans="1:53" x14ac:dyDescent="0.3">
      <c r="A886" s="350"/>
      <c r="B886" s="350"/>
      <c r="C886" s="351"/>
      <c r="D886" s="352"/>
      <c r="E886" s="431"/>
      <c r="F886" s="431"/>
      <c r="G886" s="350"/>
      <c r="H886" s="350"/>
      <c r="I886" s="350"/>
      <c r="J886" s="350"/>
      <c r="K886" s="350"/>
      <c r="L886" s="350"/>
      <c r="M886" s="350"/>
      <c r="N886" s="350"/>
      <c r="O886" s="350"/>
      <c r="P886" s="350"/>
      <c r="Q886" s="353"/>
      <c r="R886" s="354"/>
      <c r="S886" s="350"/>
      <c r="T886" s="350"/>
      <c r="U886" s="350"/>
      <c r="V886" s="350"/>
      <c r="W886" s="350"/>
      <c r="Y886" s="350"/>
      <c r="Z886" s="350"/>
      <c r="AA886" s="350"/>
      <c r="AB886" s="350"/>
      <c r="AC886" s="350"/>
      <c r="AD886" s="350"/>
      <c r="AE886" s="350"/>
      <c r="AF886" s="350"/>
      <c r="AG886" s="350"/>
      <c r="AH886" s="350"/>
      <c r="AI886" s="350"/>
      <c r="AJ886" s="350"/>
      <c r="AK886" s="350"/>
      <c r="AL886" s="350"/>
      <c r="AM886" s="350"/>
      <c r="AN886" s="350"/>
      <c r="AO886" s="350"/>
      <c r="AP886" s="350"/>
      <c r="AQ886" s="350"/>
      <c r="AR886" s="350"/>
      <c r="AS886" s="350"/>
      <c r="AT886" s="350"/>
      <c r="AU886" s="350"/>
      <c r="AV886" s="350"/>
      <c r="AW886" s="350"/>
      <c r="AX886" s="350"/>
      <c r="AY886" s="350"/>
      <c r="AZ886" s="350"/>
      <c r="BA886" s="350"/>
    </row>
    <row r="887" spans="1:53" x14ac:dyDescent="0.3">
      <c r="A887" s="350"/>
      <c r="B887" s="350"/>
      <c r="C887" s="351"/>
      <c r="D887" s="352"/>
      <c r="E887" s="431"/>
      <c r="F887" s="431"/>
      <c r="G887" s="350"/>
      <c r="H887" s="350"/>
      <c r="I887" s="350"/>
      <c r="J887" s="350"/>
      <c r="K887" s="350"/>
      <c r="L887" s="350"/>
      <c r="M887" s="350"/>
      <c r="N887" s="350"/>
      <c r="O887" s="350"/>
      <c r="P887" s="350"/>
      <c r="Q887" s="353"/>
      <c r="R887" s="354"/>
      <c r="S887" s="350"/>
      <c r="T887" s="350"/>
      <c r="U887" s="350"/>
      <c r="V887" s="350"/>
      <c r="W887" s="350"/>
      <c r="Y887" s="350"/>
      <c r="Z887" s="350"/>
      <c r="AA887" s="350"/>
      <c r="AB887" s="350"/>
      <c r="AC887" s="350"/>
      <c r="AD887" s="350"/>
      <c r="AE887" s="350"/>
      <c r="AF887" s="350"/>
      <c r="AG887" s="350"/>
      <c r="AH887" s="350"/>
      <c r="AI887" s="350"/>
      <c r="AJ887" s="350"/>
      <c r="AK887" s="350"/>
      <c r="AL887" s="350"/>
      <c r="AM887" s="350"/>
      <c r="AN887" s="350"/>
      <c r="AO887" s="350"/>
      <c r="AP887" s="350"/>
      <c r="AQ887" s="350"/>
      <c r="AR887" s="350"/>
      <c r="AS887" s="350"/>
      <c r="AT887" s="350"/>
      <c r="AU887" s="350"/>
      <c r="AV887" s="350"/>
      <c r="AW887" s="350"/>
      <c r="AX887" s="350"/>
      <c r="AY887" s="350"/>
      <c r="AZ887" s="350"/>
      <c r="BA887" s="350"/>
    </row>
    <row r="888" spans="1:53" x14ac:dyDescent="0.3">
      <c r="A888" s="350"/>
      <c r="B888" s="350"/>
      <c r="C888" s="351"/>
      <c r="D888" s="352"/>
      <c r="E888" s="431"/>
      <c r="F888" s="431"/>
      <c r="G888" s="350"/>
      <c r="H888" s="350"/>
      <c r="I888" s="350"/>
      <c r="J888" s="350"/>
      <c r="K888" s="350"/>
      <c r="L888" s="350"/>
      <c r="M888" s="350"/>
      <c r="N888" s="350"/>
      <c r="O888" s="350"/>
      <c r="P888" s="350"/>
      <c r="Q888" s="353"/>
      <c r="R888" s="354"/>
      <c r="S888" s="350"/>
      <c r="T888" s="350"/>
      <c r="U888" s="350"/>
      <c r="V888" s="350"/>
      <c r="W888" s="350"/>
      <c r="Y888" s="350"/>
      <c r="Z888" s="350"/>
      <c r="AA888" s="350"/>
      <c r="AB888" s="350"/>
      <c r="AC888" s="350"/>
      <c r="AD888" s="350"/>
      <c r="AE888" s="350"/>
      <c r="AF888" s="350"/>
      <c r="AG888" s="350"/>
      <c r="AH888" s="350"/>
      <c r="AI888" s="350"/>
      <c r="AJ888" s="350"/>
      <c r="AK888" s="350"/>
      <c r="AL888" s="350"/>
      <c r="AM888" s="350"/>
      <c r="AN888" s="350"/>
      <c r="AO888" s="350"/>
      <c r="AP888" s="350"/>
      <c r="AQ888" s="350"/>
      <c r="AR888" s="350"/>
      <c r="AS888" s="350"/>
      <c r="AT888" s="350"/>
      <c r="AU888" s="350"/>
      <c r="AV888" s="350"/>
      <c r="AW888" s="350"/>
      <c r="AX888" s="350"/>
      <c r="AY888" s="350"/>
      <c r="AZ888" s="350"/>
      <c r="BA888" s="350"/>
    </row>
    <row r="889" spans="1:53" x14ac:dyDescent="0.3">
      <c r="A889" s="350"/>
      <c r="B889" s="350"/>
      <c r="C889" s="351"/>
      <c r="D889" s="352"/>
      <c r="E889" s="431"/>
      <c r="F889" s="431"/>
      <c r="G889" s="350"/>
      <c r="H889" s="350"/>
      <c r="I889" s="350"/>
      <c r="J889" s="350"/>
      <c r="K889" s="350"/>
      <c r="L889" s="350"/>
      <c r="M889" s="350"/>
      <c r="N889" s="350"/>
      <c r="O889" s="350"/>
      <c r="P889" s="350"/>
      <c r="Q889" s="353"/>
      <c r="R889" s="354"/>
      <c r="S889" s="350"/>
      <c r="T889" s="350"/>
      <c r="U889" s="350"/>
      <c r="V889" s="350"/>
      <c r="W889" s="350"/>
      <c r="Y889" s="350"/>
      <c r="Z889" s="350"/>
      <c r="AA889" s="350"/>
      <c r="AB889" s="350"/>
      <c r="AC889" s="350"/>
      <c r="AD889" s="350"/>
      <c r="AE889" s="350"/>
      <c r="AF889" s="350"/>
      <c r="AG889" s="350"/>
      <c r="AH889" s="350"/>
      <c r="AI889" s="350"/>
      <c r="AJ889" s="350"/>
      <c r="AK889" s="350"/>
      <c r="AL889" s="350"/>
      <c r="AM889" s="350"/>
      <c r="AN889" s="350"/>
      <c r="AO889" s="350"/>
      <c r="AP889" s="350"/>
      <c r="AQ889" s="350"/>
      <c r="AR889" s="350"/>
      <c r="AS889" s="350"/>
      <c r="AT889" s="350"/>
      <c r="AU889" s="350"/>
      <c r="AV889" s="350"/>
      <c r="AW889" s="350"/>
      <c r="AX889" s="350"/>
      <c r="AY889" s="350"/>
      <c r="AZ889" s="350"/>
      <c r="BA889" s="350"/>
    </row>
    <row r="890" spans="1:53" x14ac:dyDescent="0.3">
      <c r="A890" s="350"/>
      <c r="B890" s="350"/>
      <c r="C890" s="351"/>
      <c r="D890" s="352"/>
      <c r="E890" s="431"/>
      <c r="F890" s="431"/>
      <c r="G890" s="350"/>
      <c r="H890" s="350"/>
      <c r="I890" s="350"/>
      <c r="J890" s="350"/>
      <c r="K890" s="350"/>
      <c r="L890" s="350"/>
      <c r="M890" s="350"/>
      <c r="N890" s="350"/>
      <c r="O890" s="350"/>
      <c r="P890" s="350"/>
      <c r="Q890" s="353"/>
      <c r="R890" s="354"/>
      <c r="S890" s="350"/>
      <c r="T890" s="350"/>
      <c r="U890" s="350"/>
      <c r="V890" s="350"/>
      <c r="W890" s="350"/>
      <c r="Y890" s="350"/>
      <c r="Z890" s="350"/>
      <c r="AA890" s="350"/>
      <c r="AB890" s="350"/>
      <c r="AC890" s="350"/>
      <c r="AD890" s="350"/>
      <c r="AE890" s="350"/>
      <c r="AF890" s="350"/>
      <c r="AG890" s="350"/>
      <c r="AH890" s="350"/>
      <c r="AI890" s="350"/>
      <c r="AJ890" s="350"/>
      <c r="AK890" s="350"/>
      <c r="AL890" s="350"/>
      <c r="AM890" s="350"/>
      <c r="AN890" s="350"/>
      <c r="AO890" s="350"/>
      <c r="AP890" s="350"/>
      <c r="AQ890" s="350"/>
      <c r="AR890" s="350"/>
      <c r="AS890" s="350"/>
      <c r="AT890" s="350"/>
      <c r="AU890" s="350"/>
      <c r="AV890" s="350"/>
      <c r="AW890" s="350"/>
      <c r="AX890" s="350"/>
      <c r="AY890" s="350"/>
      <c r="AZ890" s="350"/>
      <c r="BA890" s="350"/>
    </row>
    <row r="891" spans="1:53" x14ac:dyDescent="0.3">
      <c r="A891" s="350"/>
      <c r="B891" s="350"/>
      <c r="C891" s="351"/>
      <c r="D891" s="352"/>
      <c r="E891" s="431"/>
      <c r="F891" s="431"/>
      <c r="G891" s="350"/>
      <c r="H891" s="350"/>
      <c r="I891" s="350"/>
      <c r="J891" s="350"/>
      <c r="K891" s="350"/>
      <c r="L891" s="350"/>
      <c r="M891" s="350"/>
      <c r="N891" s="350"/>
      <c r="O891" s="350"/>
      <c r="P891" s="350"/>
      <c r="Q891" s="353"/>
      <c r="R891" s="354"/>
      <c r="S891" s="350"/>
      <c r="T891" s="350"/>
      <c r="U891" s="350"/>
      <c r="V891" s="350"/>
      <c r="W891" s="350"/>
      <c r="Y891" s="350"/>
      <c r="Z891" s="350"/>
      <c r="AA891" s="350"/>
      <c r="AB891" s="350"/>
      <c r="AC891" s="350"/>
      <c r="AD891" s="350"/>
      <c r="AE891" s="350"/>
      <c r="AF891" s="350"/>
      <c r="AG891" s="350"/>
      <c r="AH891" s="350"/>
      <c r="AI891" s="350"/>
      <c r="AJ891" s="350"/>
      <c r="AK891" s="350"/>
      <c r="AL891" s="350"/>
      <c r="AM891" s="350"/>
      <c r="AN891" s="350"/>
      <c r="AO891" s="350"/>
      <c r="AP891" s="350"/>
      <c r="AQ891" s="350"/>
      <c r="AR891" s="350"/>
      <c r="AS891" s="350"/>
      <c r="AT891" s="350"/>
      <c r="AU891" s="350"/>
      <c r="AV891" s="350"/>
      <c r="AW891" s="350"/>
      <c r="AX891" s="350"/>
      <c r="AY891" s="350"/>
      <c r="AZ891" s="350"/>
      <c r="BA891" s="350"/>
    </row>
    <row r="892" spans="1:53" x14ac:dyDescent="0.3">
      <c r="A892" s="350"/>
      <c r="B892" s="350"/>
      <c r="C892" s="351"/>
      <c r="D892" s="352"/>
      <c r="E892" s="431"/>
      <c r="F892" s="431"/>
      <c r="G892" s="350"/>
      <c r="H892" s="350"/>
      <c r="I892" s="350"/>
      <c r="J892" s="350"/>
      <c r="K892" s="350"/>
      <c r="L892" s="350"/>
      <c r="M892" s="350"/>
      <c r="N892" s="350"/>
      <c r="O892" s="350"/>
      <c r="P892" s="350"/>
      <c r="Q892" s="353"/>
      <c r="R892" s="354"/>
      <c r="S892" s="350"/>
      <c r="T892" s="350"/>
      <c r="U892" s="350"/>
      <c r="V892" s="350"/>
      <c r="W892" s="350"/>
      <c r="Y892" s="350"/>
      <c r="Z892" s="350"/>
      <c r="AA892" s="350"/>
      <c r="AB892" s="350"/>
      <c r="AC892" s="350"/>
      <c r="AD892" s="350"/>
      <c r="AE892" s="350"/>
      <c r="AF892" s="350"/>
      <c r="AG892" s="350"/>
      <c r="AH892" s="350"/>
      <c r="AI892" s="350"/>
      <c r="AJ892" s="350"/>
      <c r="AK892" s="350"/>
      <c r="AL892" s="350"/>
      <c r="AM892" s="350"/>
      <c r="AN892" s="350"/>
      <c r="AO892" s="350"/>
      <c r="AP892" s="350"/>
      <c r="AQ892" s="350"/>
      <c r="AR892" s="350"/>
      <c r="AS892" s="350"/>
      <c r="AT892" s="350"/>
      <c r="AU892" s="350"/>
      <c r="AV892" s="350"/>
      <c r="AW892" s="350"/>
      <c r="AX892" s="350"/>
      <c r="AY892" s="350"/>
      <c r="AZ892" s="350"/>
      <c r="BA892" s="350"/>
    </row>
    <row r="893" spans="1:53" x14ac:dyDescent="0.3">
      <c r="A893" s="350"/>
      <c r="B893" s="350"/>
      <c r="C893" s="351"/>
      <c r="D893" s="352"/>
      <c r="E893" s="431"/>
      <c r="F893" s="431"/>
      <c r="G893" s="350"/>
      <c r="H893" s="350"/>
      <c r="I893" s="350"/>
      <c r="J893" s="350"/>
      <c r="K893" s="350"/>
      <c r="L893" s="350"/>
      <c r="M893" s="350"/>
      <c r="N893" s="350"/>
      <c r="O893" s="350"/>
      <c r="P893" s="350"/>
      <c r="Q893" s="353"/>
      <c r="R893" s="354"/>
      <c r="S893" s="350"/>
      <c r="T893" s="350"/>
      <c r="U893" s="350"/>
      <c r="V893" s="350"/>
      <c r="W893" s="350"/>
      <c r="Y893" s="350"/>
      <c r="Z893" s="350"/>
      <c r="AA893" s="350"/>
      <c r="AB893" s="350"/>
      <c r="AC893" s="350"/>
      <c r="AD893" s="350"/>
      <c r="AE893" s="350"/>
      <c r="AF893" s="350"/>
      <c r="AG893" s="350"/>
      <c r="AH893" s="350"/>
      <c r="AI893" s="350"/>
      <c r="AJ893" s="350"/>
      <c r="AK893" s="350"/>
      <c r="AL893" s="350"/>
      <c r="AM893" s="350"/>
      <c r="AN893" s="350"/>
      <c r="AO893" s="350"/>
      <c r="AP893" s="350"/>
      <c r="AQ893" s="350"/>
      <c r="AR893" s="350"/>
      <c r="AS893" s="350"/>
      <c r="AT893" s="350"/>
      <c r="AU893" s="350"/>
      <c r="AV893" s="350"/>
      <c r="AW893" s="350"/>
      <c r="AX893" s="350"/>
      <c r="AY893" s="350"/>
      <c r="AZ893" s="350"/>
      <c r="BA893" s="350"/>
    </row>
    <row r="894" spans="1:53" x14ac:dyDescent="0.3">
      <c r="A894" s="350"/>
      <c r="B894" s="350"/>
      <c r="C894" s="351"/>
      <c r="D894" s="352"/>
      <c r="E894" s="431"/>
      <c r="F894" s="431"/>
      <c r="G894" s="350"/>
      <c r="H894" s="350"/>
      <c r="I894" s="350"/>
      <c r="J894" s="350"/>
      <c r="K894" s="350"/>
      <c r="L894" s="350"/>
      <c r="M894" s="350"/>
      <c r="N894" s="350"/>
      <c r="O894" s="350"/>
      <c r="P894" s="350"/>
      <c r="Q894" s="353"/>
      <c r="R894" s="354"/>
      <c r="S894" s="350"/>
      <c r="T894" s="350"/>
      <c r="U894" s="350"/>
      <c r="V894" s="350"/>
      <c r="W894" s="350"/>
      <c r="Y894" s="350"/>
      <c r="Z894" s="350"/>
      <c r="AA894" s="350"/>
      <c r="AB894" s="350"/>
      <c r="AC894" s="350"/>
      <c r="AD894" s="350"/>
      <c r="AE894" s="350"/>
      <c r="AF894" s="350"/>
      <c r="AG894" s="350"/>
      <c r="AH894" s="350"/>
      <c r="AI894" s="350"/>
      <c r="AJ894" s="350"/>
      <c r="AK894" s="350"/>
      <c r="AL894" s="350"/>
      <c r="AM894" s="350"/>
      <c r="AN894" s="350"/>
      <c r="AO894" s="350"/>
      <c r="AP894" s="350"/>
      <c r="AQ894" s="350"/>
      <c r="AR894" s="350"/>
      <c r="AS894" s="350"/>
      <c r="AT894" s="350"/>
      <c r="AU894" s="350"/>
      <c r="AV894" s="350"/>
      <c r="AW894" s="350"/>
      <c r="AX894" s="350"/>
      <c r="AY894" s="350"/>
      <c r="AZ894" s="350"/>
      <c r="BA894" s="350"/>
    </row>
    <row r="895" spans="1:53" x14ac:dyDescent="0.3">
      <c r="A895" s="350"/>
      <c r="B895" s="350"/>
      <c r="C895" s="351"/>
      <c r="D895" s="352"/>
      <c r="E895" s="431"/>
      <c r="F895" s="431"/>
      <c r="G895" s="350"/>
      <c r="H895" s="350"/>
      <c r="I895" s="350"/>
      <c r="J895" s="350"/>
      <c r="K895" s="350"/>
      <c r="L895" s="350"/>
      <c r="M895" s="350"/>
      <c r="N895" s="350"/>
      <c r="O895" s="350"/>
      <c r="P895" s="350"/>
      <c r="Q895" s="353"/>
      <c r="R895" s="354"/>
      <c r="S895" s="350"/>
      <c r="T895" s="350"/>
      <c r="U895" s="350"/>
      <c r="V895" s="350"/>
      <c r="W895" s="350"/>
      <c r="Y895" s="350"/>
      <c r="Z895" s="350"/>
      <c r="AA895" s="350"/>
      <c r="AB895" s="350"/>
      <c r="AC895" s="350"/>
      <c r="AD895" s="350"/>
      <c r="AE895" s="350"/>
      <c r="AF895" s="350"/>
      <c r="AG895" s="350"/>
      <c r="AH895" s="350"/>
      <c r="AI895" s="350"/>
      <c r="AJ895" s="350"/>
      <c r="AK895" s="350"/>
      <c r="AL895" s="350"/>
      <c r="AM895" s="350"/>
      <c r="AN895" s="350"/>
      <c r="AO895" s="350"/>
      <c r="AP895" s="350"/>
      <c r="AQ895" s="350"/>
      <c r="AR895" s="350"/>
      <c r="AS895" s="350"/>
      <c r="AT895" s="350"/>
      <c r="AU895" s="350"/>
      <c r="AV895" s="350"/>
      <c r="AW895" s="350"/>
      <c r="AX895" s="350"/>
      <c r="AY895" s="350"/>
      <c r="AZ895" s="350"/>
      <c r="BA895" s="350"/>
    </row>
    <row r="896" spans="1:53" x14ac:dyDescent="0.3">
      <c r="A896" s="350"/>
      <c r="B896" s="350"/>
      <c r="C896" s="351"/>
      <c r="D896" s="352"/>
      <c r="E896" s="431"/>
      <c r="F896" s="431"/>
      <c r="G896" s="350"/>
      <c r="H896" s="350"/>
      <c r="I896" s="350"/>
      <c r="J896" s="350"/>
      <c r="K896" s="350"/>
      <c r="L896" s="350"/>
      <c r="M896" s="350"/>
      <c r="N896" s="350"/>
      <c r="O896" s="350"/>
      <c r="P896" s="350"/>
      <c r="Q896" s="353"/>
      <c r="R896" s="354"/>
      <c r="S896" s="350"/>
      <c r="T896" s="350"/>
      <c r="U896" s="350"/>
      <c r="V896" s="350"/>
      <c r="W896" s="350"/>
      <c r="Y896" s="350"/>
      <c r="Z896" s="350"/>
      <c r="AA896" s="350"/>
      <c r="AB896" s="350"/>
      <c r="AC896" s="350"/>
      <c r="AD896" s="350"/>
      <c r="AE896" s="350"/>
      <c r="AF896" s="350"/>
      <c r="AG896" s="350"/>
      <c r="AH896" s="350"/>
      <c r="AI896" s="350"/>
      <c r="AJ896" s="350"/>
      <c r="AK896" s="350"/>
      <c r="AL896" s="350"/>
      <c r="AM896" s="350"/>
      <c r="AN896" s="350"/>
      <c r="AO896" s="350"/>
      <c r="AP896" s="350"/>
      <c r="AQ896" s="350"/>
      <c r="AR896" s="350"/>
      <c r="AS896" s="350"/>
      <c r="AT896" s="350"/>
      <c r="AU896" s="350"/>
      <c r="AV896" s="350"/>
      <c r="AW896" s="350"/>
      <c r="AX896" s="350"/>
      <c r="AY896" s="350"/>
      <c r="AZ896" s="350"/>
      <c r="BA896" s="350"/>
    </row>
    <row r="897" spans="1:53" x14ac:dyDescent="0.3">
      <c r="A897" s="350"/>
      <c r="B897" s="350"/>
      <c r="C897" s="351"/>
      <c r="D897" s="352"/>
      <c r="E897" s="431"/>
      <c r="F897" s="431"/>
      <c r="G897" s="350"/>
      <c r="H897" s="350"/>
      <c r="I897" s="350"/>
      <c r="J897" s="350"/>
      <c r="K897" s="350"/>
      <c r="L897" s="350"/>
      <c r="M897" s="350"/>
      <c r="N897" s="350"/>
      <c r="O897" s="350"/>
      <c r="P897" s="350"/>
      <c r="Q897" s="353"/>
      <c r="R897" s="354"/>
      <c r="S897" s="350"/>
      <c r="T897" s="350"/>
      <c r="U897" s="350"/>
      <c r="V897" s="350"/>
      <c r="W897" s="350"/>
      <c r="Y897" s="350"/>
      <c r="Z897" s="350"/>
      <c r="AA897" s="350"/>
      <c r="AB897" s="350"/>
      <c r="AC897" s="350"/>
      <c r="AD897" s="350"/>
      <c r="AE897" s="350"/>
      <c r="AF897" s="350"/>
      <c r="AG897" s="350"/>
      <c r="AH897" s="350"/>
      <c r="AI897" s="350"/>
      <c r="AJ897" s="350"/>
      <c r="AK897" s="350"/>
      <c r="AL897" s="350"/>
      <c r="AM897" s="350"/>
      <c r="AN897" s="350"/>
      <c r="AO897" s="350"/>
      <c r="AP897" s="350"/>
      <c r="AQ897" s="350"/>
      <c r="AR897" s="350"/>
      <c r="AS897" s="350"/>
      <c r="AT897" s="350"/>
      <c r="AU897" s="350"/>
      <c r="AV897" s="350"/>
      <c r="AW897" s="350"/>
      <c r="AX897" s="350"/>
      <c r="AY897" s="350"/>
      <c r="AZ897" s="350"/>
      <c r="BA897" s="350"/>
    </row>
    <row r="898" spans="1:53" x14ac:dyDescent="0.3">
      <c r="A898" s="350"/>
      <c r="B898" s="350"/>
      <c r="C898" s="351"/>
      <c r="D898" s="352"/>
      <c r="E898" s="431"/>
      <c r="F898" s="431"/>
      <c r="G898" s="350"/>
      <c r="H898" s="350"/>
      <c r="I898" s="350"/>
      <c r="J898" s="350"/>
      <c r="K898" s="350"/>
      <c r="L898" s="350"/>
      <c r="M898" s="350"/>
      <c r="N898" s="350"/>
      <c r="O898" s="350"/>
      <c r="P898" s="350"/>
      <c r="Q898" s="353"/>
      <c r="R898" s="354"/>
      <c r="S898" s="350"/>
      <c r="T898" s="350"/>
      <c r="U898" s="350"/>
      <c r="V898" s="350"/>
      <c r="W898" s="350"/>
      <c r="Y898" s="350"/>
      <c r="Z898" s="350"/>
      <c r="AA898" s="350"/>
      <c r="AB898" s="350"/>
      <c r="AC898" s="350"/>
      <c r="AD898" s="350"/>
      <c r="AE898" s="350"/>
      <c r="AF898" s="350"/>
      <c r="AG898" s="350"/>
      <c r="AH898" s="350"/>
      <c r="AI898" s="350"/>
      <c r="AJ898" s="350"/>
      <c r="AK898" s="350"/>
      <c r="AL898" s="350"/>
      <c r="AM898" s="350"/>
      <c r="AN898" s="350"/>
      <c r="AO898" s="350"/>
      <c r="AP898" s="350"/>
      <c r="AQ898" s="350"/>
      <c r="AR898" s="350"/>
      <c r="AS898" s="350"/>
      <c r="AT898" s="350"/>
      <c r="AU898" s="350"/>
      <c r="AV898" s="350"/>
      <c r="AW898" s="350"/>
      <c r="AX898" s="350"/>
      <c r="AY898" s="350"/>
      <c r="AZ898" s="350"/>
      <c r="BA898" s="350"/>
    </row>
    <row r="899" spans="1:53" x14ac:dyDescent="0.3">
      <c r="A899" s="350"/>
      <c r="B899" s="350"/>
      <c r="C899" s="351"/>
      <c r="D899" s="352"/>
      <c r="E899" s="431"/>
      <c r="F899" s="431"/>
      <c r="G899" s="350"/>
      <c r="H899" s="350"/>
      <c r="I899" s="350"/>
      <c r="J899" s="350"/>
      <c r="K899" s="350"/>
      <c r="L899" s="350"/>
      <c r="M899" s="350"/>
      <c r="N899" s="350"/>
      <c r="O899" s="350"/>
      <c r="P899" s="350"/>
      <c r="Q899" s="353"/>
      <c r="R899" s="354"/>
      <c r="S899" s="350"/>
      <c r="T899" s="350"/>
      <c r="U899" s="350"/>
      <c r="V899" s="350"/>
      <c r="W899" s="350"/>
      <c r="Y899" s="350"/>
      <c r="Z899" s="350"/>
      <c r="AA899" s="350"/>
      <c r="AB899" s="350"/>
      <c r="AC899" s="350"/>
      <c r="AD899" s="350"/>
      <c r="AE899" s="350"/>
      <c r="AF899" s="350"/>
      <c r="AG899" s="350"/>
      <c r="AH899" s="350"/>
      <c r="AI899" s="350"/>
      <c r="AJ899" s="350"/>
      <c r="AK899" s="350"/>
      <c r="AL899" s="350"/>
      <c r="AM899" s="350"/>
      <c r="AN899" s="350"/>
      <c r="AO899" s="350"/>
      <c r="AP899" s="350"/>
      <c r="AQ899" s="350"/>
      <c r="AR899" s="350"/>
      <c r="AS899" s="350"/>
      <c r="AT899" s="350"/>
      <c r="AU899" s="350"/>
      <c r="AV899" s="350"/>
      <c r="AW899" s="350"/>
      <c r="AX899" s="350"/>
      <c r="AY899" s="350"/>
      <c r="AZ899" s="350"/>
      <c r="BA899" s="350"/>
    </row>
    <row r="900" spans="1:53" x14ac:dyDescent="0.3">
      <c r="A900" s="350"/>
      <c r="B900" s="350"/>
      <c r="C900" s="351"/>
      <c r="D900" s="352"/>
      <c r="E900" s="431"/>
      <c r="F900" s="431"/>
      <c r="G900" s="350"/>
      <c r="H900" s="350"/>
      <c r="I900" s="350"/>
      <c r="J900" s="350"/>
      <c r="K900" s="350"/>
      <c r="L900" s="350"/>
      <c r="M900" s="350"/>
      <c r="N900" s="350"/>
      <c r="O900" s="350"/>
      <c r="P900" s="350"/>
      <c r="Q900" s="353"/>
      <c r="R900" s="354"/>
      <c r="S900" s="350"/>
      <c r="T900" s="350"/>
      <c r="U900" s="350"/>
      <c r="V900" s="350"/>
      <c r="W900" s="350"/>
      <c r="Y900" s="350"/>
      <c r="Z900" s="350"/>
      <c r="AA900" s="350"/>
      <c r="AB900" s="350"/>
      <c r="AC900" s="350"/>
      <c r="AD900" s="350"/>
      <c r="AE900" s="350"/>
      <c r="AF900" s="350"/>
      <c r="AG900" s="350"/>
      <c r="AH900" s="350"/>
      <c r="AI900" s="350"/>
      <c r="AJ900" s="350"/>
      <c r="AK900" s="350"/>
      <c r="AL900" s="350"/>
      <c r="AM900" s="350"/>
      <c r="AN900" s="350"/>
      <c r="AO900" s="350"/>
      <c r="AP900" s="350"/>
      <c r="AQ900" s="350"/>
      <c r="AR900" s="350"/>
      <c r="AS900" s="350"/>
      <c r="AT900" s="350"/>
      <c r="AU900" s="350"/>
      <c r="AV900" s="350"/>
      <c r="AW900" s="350"/>
      <c r="AX900" s="350"/>
      <c r="AY900" s="350"/>
      <c r="AZ900" s="350"/>
      <c r="BA900" s="350"/>
    </row>
    <row r="901" spans="1:53" x14ac:dyDescent="0.3">
      <c r="A901" s="350"/>
      <c r="B901" s="350"/>
      <c r="C901" s="351"/>
      <c r="D901" s="352"/>
      <c r="E901" s="431"/>
      <c r="F901" s="431"/>
      <c r="G901" s="350"/>
      <c r="H901" s="350"/>
      <c r="I901" s="350"/>
      <c r="J901" s="350"/>
      <c r="K901" s="350"/>
      <c r="L901" s="350"/>
      <c r="M901" s="350"/>
      <c r="N901" s="350"/>
      <c r="O901" s="350"/>
      <c r="P901" s="350"/>
      <c r="Q901" s="353"/>
      <c r="R901" s="354"/>
      <c r="S901" s="350"/>
      <c r="T901" s="350"/>
      <c r="U901" s="350"/>
      <c r="V901" s="350"/>
      <c r="W901" s="350"/>
      <c r="Y901" s="350"/>
      <c r="Z901" s="350"/>
      <c r="AA901" s="350"/>
      <c r="AB901" s="350"/>
      <c r="AC901" s="350"/>
      <c r="AD901" s="350"/>
      <c r="AE901" s="350"/>
      <c r="AF901" s="350"/>
      <c r="AG901" s="350"/>
      <c r="AH901" s="350"/>
      <c r="AI901" s="350"/>
      <c r="AJ901" s="350"/>
      <c r="AK901" s="350"/>
      <c r="AL901" s="350"/>
      <c r="AM901" s="350"/>
      <c r="AN901" s="350"/>
      <c r="AO901" s="350"/>
      <c r="AP901" s="350"/>
      <c r="AQ901" s="350"/>
      <c r="AR901" s="350"/>
      <c r="AS901" s="350"/>
      <c r="AT901" s="350"/>
      <c r="AU901" s="350"/>
      <c r="AV901" s="350"/>
      <c r="AW901" s="350"/>
      <c r="AX901" s="350"/>
      <c r="AY901" s="350"/>
      <c r="AZ901" s="350"/>
      <c r="BA901" s="350"/>
    </row>
    <row r="902" spans="1:53" x14ac:dyDescent="0.3">
      <c r="A902" s="350"/>
      <c r="B902" s="350"/>
      <c r="C902" s="351"/>
      <c r="D902" s="352"/>
      <c r="E902" s="431"/>
      <c r="F902" s="431"/>
      <c r="G902" s="350"/>
      <c r="H902" s="350"/>
      <c r="I902" s="350"/>
      <c r="J902" s="350"/>
      <c r="K902" s="350"/>
      <c r="L902" s="350"/>
      <c r="M902" s="350"/>
      <c r="N902" s="350"/>
      <c r="O902" s="350"/>
      <c r="P902" s="350"/>
      <c r="Q902" s="353"/>
      <c r="R902" s="354"/>
      <c r="S902" s="350"/>
      <c r="T902" s="350"/>
      <c r="U902" s="350"/>
      <c r="V902" s="350"/>
      <c r="W902" s="350"/>
      <c r="Y902" s="350"/>
      <c r="Z902" s="350"/>
      <c r="AA902" s="350"/>
      <c r="AB902" s="350"/>
      <c r="AC902" s="350"/>
      <c r="AD902" s="350"/>
      <c r="AE902" s="350"/>
      <c r="AF902" s="350"/>
      <c r="AG902" s="350"/>
      <c r="AH902" s="350"/>
      <c r="AI902" s="350"/>
      <c r="AJ902" s="350"/>
      <c r="AK902" s="350"/>
      <c r="AL902" s="350"/>
      <c r="AM902" s="350"/>
      <c r="AN902" s="350"/>
      <c r="AO902" s="350"/>
      <c r="AP902" s="350"/>
      <c r="AQ902" s="350"/>
      <c r="AR902" s="350"/>
      <c r="AS902" s="350"/>
      <c r="AT902" s="350"/>
      <c r="AU902" s="350"/>
      <c r="AV902" s="350"/>
      <c r="AW902" s="350"/>
      <c r="AX902" s="350"/>
      <c r="AY902" s="350"/>
      <c r="AZ902" s="350"/>
      <c r="BA902" s="350"/>
    </row>
    <row r="903" spans="1:53" x14ac:dyDescent="0.3">
      <c r="A903" s="350"/>
      <c r="B903" s="350"/>
      <c r="C903" s="351"/>
      <c r="D903" s="352"/>
      <c r="E903" s="431"/>
      <c r="F903" s="431"/>
      <c r="G903" s="350"/>
      <c r="H903" s="350"/>
      <c r="I903" s="350"/>
      <c r="J903" s="350"/>
      <c r="K903" s="350"/>
      <c r="L903" s="350"/>
      <c r="M903" s="350"/>
      <c r="N903" s="350"/>
      <c r="O903" s="350"/>
      <c r="P903" s="350"/>
      <c r="Q903" s="353"/>
      <c r="R903" s="354"/>
      <c r="S903" s="350"/>
      <c r="T903" s="350"/>
      <c r="U903" s="350"/>
      <c r="V903" s="350"/>
      <c r="W903" s="350"/>
      <c r="Y903" s="350"/>
      <c r="Z903" s="350"/>
      <c r="AA903" s="350"/>
      <c r="AB903" s="350"/>
      <c r="AC903" s="350"/>
      <c r="AD903" s="350"/>
      <c r="AE903" s="350"/>
      <c r="AF903" s="350"/>
      <c r="AG903" s="350"/>
      <c r="AH903" s="350"/>
      <c r="AI903" s="350"/>
      <c r="AJ903" s="350"/>
      <c r="AK903" s="350"/>
      <c r="AL903" s="350"/>
      <c r="AM903" s="350"/>
      <c r="AN903" s="350"/>
      <c r="AO903" s="350"/>
      <c r="AP903" s="350"/>
      <c r="AQ903" s="350"/>
      <c r="AR903" s="350"/>
      <c r="AS903" s="350"/>
      <c r="AT903" s="350"/>
      <c r="AU903" s="350"/>
      <c r="AV903" s="350"/>
      <c r="AW903" s="350"/>
      <c r="AX903" s="350"/>
      <c r="AY903" s="350"/>
      <c r="AZ903" s="350"/>
      <c r="BA903" s="350"/>
    </row>
    <row r="904" spans="1:53" x14ac:dyDescent="0.3">
      <c r="A904" s="350"/>
      <c r="B904" s="350"/>
      <c r="C904" s="351"/>
      <c r="D904" s="352"/>
      <c r="E904" s="431"/>
      <c r="F904" s="431"/>
      <c r="G904" s="350"/>
      <c r="H904" s="350"/>
      <c r="I904" s="350"/>
      <c r="J904" s="350"/>
      <c r="K904" s="350"/>
      <c r="L904" s="350"/>
      <c r="M904" s="350"/>
      <c r="N904" s="350"/>
      <c r="O904" s="350"/>
      <c r="P904" s="350"/>
      <c r="Q904" s="353"/>
      <c r="R904" s="354"/>
      <c r="S904" s="350"/>
      <c r="T904" s="350"/>
      <c r="U904" s="350"/>
      <c r="V904" s="350"/>
      <c r="W904" s="350"/>
      <c r="Y904" s="350"/>
      <c r="Z904" s="350"/>
      <c r="AA904" s="350"/>
      <c r="AB904" s="350"/>
      <c r="AC904" s="350"/>
      <c r="AD904" s="350"/>
      <c r="AE904" s="350"/>
      <c r="AF904" s="350"/>
      <c r="AG904" s="350"/>
      <c r="AH904" s="350"/>
      <c r="AI904" s="350"/>
      <c r="AJ904" s="350"/>
      <c r="AK904" s="350"/>
      <c r="AL904" s="350"/>
      <c r="AM904" s="350"/>
      <c r="AN904" s="350"/>
      <c r="AO904" s="350"/>
      <c r="AP904" s="350"/>
      <c r="AQ904" s="350"/>
      <c r="AR904" s="350"/>
      <c r="AS904" s="350"/>
      <c r="AT904" s="350"/>
      <c r="AU904" s="350"/>
      <c r="AV904" s="350"/>
      <c r="AW904" s="350"/>
      <c r="AX904" s="350"/>
      <c r="AY904" s="350"/>
      <c r="AZ904" s="350"/>
      <c r="BA904" s="350"/>
    </row>
    <row r="905" spans="1:53" x14ac:dyDescent="0.3">
      <c r="A905" s="350"/>
      <c r="B905" s="350"/>
      <c r="C905" s="351"/>
      <c r="D905" s="352"/>
      <c r="E905" s="431"/>
      <c r="F905" s="431"/>
      <c r="G905" s="350"/>
      <c r="H905" s="350"/>
      <c r="I905" s="350"/>
      <c r="J905" s="350"/>
      <c r="K905" s="350"/>
      <c r="L905" s="350"/>
      <c r="M905" s="350"/>
      <c r="N905" s="350"/>
      <c r="O905" s="350"/>
      <c r="P905" s="350"/>
      <c r="Q905" s="353"/>
      <c r="R905" s="354"/>
      <c r="S905" s="350"/>
      <c r="T905" s="350"/>
      <c r="U905" s="350"/>
      <c r="V905" s="350"/>
      <c r="W905" s="350"/>
      <c r="Y905" s="350"/>
      <c r="Z905" s="350"/>
      <c r="AA905" s="350"/>
      <c r="AB905" s="350"/>
      <c r="AC905" s="350"/>
      <c r="AD905" s="350"/>
      <c r="AE905" s="350"/>
      <c r="AF905" s="350"/>
      <c r="AG905" s="350"/>
      <c r="AH905" s="350"/>
      <c r="AI905" s="350"/>
      <c r="AJ905" s="350"/>
      <c r="AK905" s="350"/>
      <c r="AL905" s="350"/>
      <c r="AM905" s="350"/>
      <c r="AN905" s="350"/>
      <c r="AO905" s="350"/>
      <c r="AP905" s="350"/>
      <c r="AQ905" s="350"/>
      <c r="AR905" s="350"/>
      <c r="AS905" s="350"/>
      <c r="AT905" s="350"/>
      <c r="AU905" s="350"/>
      <c r="AV905" s="350"/>
      <c r="AW905" s="350"/>
      <c r="AX905" s="350"/>
      <c r="AY905" s="350"/>
      <c r="AZ905" s="350"/>
      <c r="BA905" s="350"/>
    </row>
    <row r="906" spans="1:53" x14ac:dyDescent="0.3">
      <c r="A906" s="350"/>
      <c r="B906" s="350"/>
      <c r="C906" s="351"/>
      <c r="D906" s="352"/>
      <c r="E906" s="431"/>
      <c r="F906" s="431"/>
      <c r="G906" s="350"/>
      <c r="H906" s="350"/>
      <c r="I906" s="350"/>
      <c r="J906" s="350"/>
      <c r="K906" s="350"/>
      <c r="L906" s="350"/>
      <c r="M906" s="350"/>
      <c r="N906" s="350"/>
      <c r="O906" s="350"/>
      <c r="P906" s="350"/>
      <c r="Q906" s="353"/>
      <c r="R906" s="354"/>
      <c r="S906" s="350"/>
      <c r="T906" s="350"/>
      <c r="U906" s="350"/>
      <c r="V906" s="350"/>
      <c r="W906" s="350"/>
      <c r="Y906" s="350"/>
      <c r="Z906" s="350"/>
      <c r="AA906" s="350"/>
      <c r="AB906" s="350"/>
      <c r="AC906" s="350"/>
      <c r="AD906" s="350"/>
      <c r="AE906" s="350"/>
      <c r="AF906" s="350"/>
      <c r="AG906" s="350"/>
      <c r="AH906" s="350"/>
      <c r="AI906" s="350"/>
      <c r="AJ906" s="350"/>
      <c r="AK906" s="350"/>
      <c r="AL906" s="350"/>
      <c r="AM906" s="350"/>
      <c r="AN906" s="350"/>
      <c r="AO906" s="350"/>
      <c r="AP906" s="350"/>
      <c r="AQ906" s="350"/>
      <c r="AR906" s="350"/>
      <c r="AS906" s="350"/>
      <c r="AT906" s="350"/>
      <c r="AU906" s="350"/>
      <c r="AV906" s="350"/>
      <c r="AW906" s="350"/>
      <c r="AX906" s="350"/>
      <c r="AY906" s="350"/>
      <c r="AZ906" s="350"/>
      <c r="BA906" s="350"/>
    </row>
    <row r="907" spans="1:53" x14ac:dyDescent="0.3">
      <c r="A907" s="350"/>
      <c r="B907" s="350"/>
      <c r="C907" s="351"/>
      <c r="D907" s="352"/>
      <c r="E907" s="431"/>
      <c r="F907" s="431"/>
      <c r="G907" s="350"/>
      <c r="H907" s="350"/>
      <c r="I907" s="350"/>
      <c r="J907" s="350"/>
      <c r="K907" s="350"/>
      <c r="L907" s="350"/>
      <c r="M907" s="350"/>
      <c r="N907" s="350"/>
      <c r="O907" s="350"/>
      <c r="P907" s="350"/>
      <c r="Q907" s="353"/>
      <c r="R907" s="354"/>
      <c r="S907" s="350"/>
      <c r="T907" s="350"/>
      <c r="U907" s="350"/>
      <c r="V907" s="350"/>
      <c r="W907" s="350"/>
      <c r="Y907" s="350"/>
      <c r="Z907" s="350"/>
      <c r="AA907" s="350"/>
      <c r="AB907" s="350"/>
      <c r="AC907" s="350"/>
      <c r="AD907" s="350"/>
      <c r="AE907" s="350"/>
      <c r="AF907" s="350"/>
      <c r="AG907" s="350"/>
      <c r="AH907" s="350"/>
      <c r="AI907" s="350"/>
      <c r="AJ907" s="350"/>
      <c r="AK907" s="350"/>
      <c r="AL907" s="350"/>
      <c r="AM907" s="350"/>
      <c r="AN907" s="350"/>
      <c r="AO907" s="350"/>
      <c r="AP907" s="350"/>
      <c r="AQ907" s="350"/>
      <c r="AR907" s="350"/>
      <c r="AS907" s="350"/>
      <c r="AT907" s="350"/>
      <c r="AU907" s="350"/>
      <c r="AV907" s="350"/>
      <c r="AW907" s="350"/>
      <c r="AX907" s="350"/>
      <c r="AY907" s="350"/>
      <c r="AZ907" s="350"/>
      <c r="BA907" s="350"/>
    </row>
    <row r="908" spans="1:53" x14ac:dyDescent="0.3">
      <c r="A908" s="350"/>
      <c r="B908" s="350"/>
      <c r="C908" s="351"/>
      <c r="D908" s="352"/>
      <c r="E908" s="431"/>
      <c r="F908" s="431"/>
      <c r="G908" s="350"/>
      <c r="H908" s="350"/>
      <c r="I908" s="350"/>
      <c r="J908" s="350"/>
      <c r="K908" s="350"/>
      <c r="L908" s="350"/>
      <c r="M908" s="350"/>
      <c r="N908" s="350"/>
      <c r="O908" s="350"/>
      <c r="P908" s="350"/>
      <c r="Q908" s="353"/>
      <c r="R908" s="354"/>
      <c r="S908" s="350"/>
      <c r="T908" s="350"/>
      <c r="U908" s="350"/>
      <c r="V908" s="350"/>
      <c r="W908" s="350"/>
      <c r="Y908" s="350"/>
      <c r="Z908" s="350"/>
      <c r="AA908" s="350"/>
      <c r="AB908" s="350"/>
      <c r="AC908" s="350"/>
      <c r="AD908" s="350"/>
      <c r="AE908" s="350"/>
      <c r="AF908" s="350"/>
      <c r="AG908" s="350"/>
      <c r="AH908" s="350"/>
      <c r="AI908" s="350"/>
      <c r="AJ908" s="350"/>
      <c r="AK908" s="350"/>
      <c r="AL908" s="350"/>
      <c r="AM908" s="350"/>
      <c r="AN908" s="350"/>
      <c r="AO908" s="350"/>
      <c r="AP908" s="350"/>
      <c r="AQ908" s="350"/>
      <c r="AR908" s="350"/>
      <c r="AS908" s="350"/>
      <c r="AT908" s="350"/>
      <c r="AU908" s="350"/>
      <c r="AV908" s="350"/>
      <c r="AW908" s="350"/>
      <c r="AX908" s="350"/>
      <c r="AY908" s="350"/>
      <c r="AZ908" s="350"/>
      <c r="BA908" s="350"/>
    </row>
    <row r="909" spans="1:53" x14ac:dyDescent="0.3">
      <c r="A909" s="350"/>
      <c r="B909" s="350"/>
      <c r="C909" s="351"/>
      <c r="D909" s="352"/>
      <c r="E909" s="431"/>
      <c r="F909" s="431"/>
      <c r="G909" s="350"/>
      <c r="H909" s="350"/>
      <c r="I909" s="350"/>
      <c r="J909" s="350"/>
      <c r="K909" s="350"/>
      <c r="L909" s="350"/>
      <c r="M909" s="350"/>
      <c r="N909" s="350"/>
      <c r="O909" s="350"/>
      <c r="P909" s="350"/>
      <c r="Q909" s="353"/>
      <c r="R909" s="354"/>
      <c r="S909" s="350"/>
      <c r="T909" s="350"/>
      <c r="U909" s="350"/>
      <c r="V909" s="350"/>
      <c r="W909" s="350"/>
      <c r="Y909" s="350"/>
      <c r="Z909" s="350"/>
      <c r="AA909" s="350"/>
      <c r="AB909" s="350"/>
      <c r="AC909" s="350"/>
      <c r="AD909" s="350"/>
      <c r="AE909" s="350"/>
      <c r="AF909" s="350"/>
      <c r="AG909" s="350"/>
      <c r="AH909" s="350"/>
      <c r="AI909" s="350"/>
      <c r="AJ909" s="350"/>
      <c r="AK909" s="350"/>
      <c r="AL909" s="350"/>
      <c r="AM909" s="350"/>
      <c r="AN909" s="350"/>
      <c r="AO909" s="350"/>
      <c r="AP909" s="350"/>
      <c r="AQ909" s="350"/>
      <c r="AR909" s="350"/>
      <c r="AS909" s="350"/>
      <c r="AT909" s="350"/>
      <c r="AU909" s="350"/>
      <c r="AV909" s="350"/>
      <c r="AW909" s="350"/>
      <c r="AX909" s="350"/>
      <c r="AY909" s="350"/>
      <c r="AZ909" s="350"/>
      <c r="BA909" s="350"/>
    </row>
    <row r="910" spans="1:53" x14ac:dyDescent="0.3">
      <c r="A910" s="350"/>
      <c r="B910" s="350"/>
      <c r="C910" s="351"/>
      <c r="D910" s="352"/>
      <c r="E910" s="431"/>
      <c r="F910" s="431"/>
      <c r="G910" s="350"/>
      <c r="H910" s="350"/>
      <c r="I910" s="350"/>
      <c r="J910" s="350"/>
      <c r="K910" s="350"/>
      <c r="L910" s="350"/>
      <c r="M910" s="350"/>
      <c r="N910" s="350"/>
      <c r="O910" s="350"/>
      <c r="P910" s="350"/>
      <c r="Q910" s="353"/>
      <c r="R910" s="354"/>
      <c r="S910" s="350"/>
      <c r="T910" s="350"/>
      <c r="U910" s="350"/>
      <c r="V910" s="350"/>
      <c r="W910" s="350"/>
      <c r="Y910" s="350"/>
      <c r="Z910" s="350"/>
      <c r="AA910" s="350"/>
      <c r="AB910" s="350"/>
      <c r="AC910" s="350"/>
      <c r="AD910" s="350"/>
      <c r="AE910" s="350"/>
      <c r="AF910" s="350"/>
      <c r="AG910" s="350"/>
      <c r="AH910" s="350"/>
      <c r="AI910" s="350"/>
      <c r="AJ910" s="350"/>
      <c r="AK910" s="350"/>
      <c r="AL910" s="350"/>
      <c r="AM910" s="350"/>
      <c r="AN910" s="350"/>
      <c r="AO910" s="350"/>
      <c r="AP910" s="350"/>
      <c r="AQ910" s="350"/>
      <c r="AR910" s="350"/>
      <c r="AS910" s="350"/>
      <c r="AT910" s="350"/>
      <c r="AU910" s="350"/>
      <c r="AV910" s="350"/>
      <c r="AW910" s="350"/>
      <c r="AX910" s="350"/>
      <c r="AY910" s="350"/>
      <c r="AZ910" s="350"/>
      <c r="BA910" s="350"/>
    </row>
    <row r="911" spans="1:53" x14ac:dyDescent="0.3">
      <c r="A911" s="350"/>
      <c r="B911" s="350"/>
      <c r="C911" s="351"/>
      <c r="D911" s="352"/>
      <c r="E911" s="431"/>
      <c r="F911" s="431"/>
      <c r="G911" s="350"/>
      <c r="H911" s="350"/>
      <c r="I911" s="350"/>
      <c r="J911" s="350"/>
      <c r="K911" s="350"/>
      <c r="L911" s="350"/>
      <c r="M911" s="350"/>
      <c r="N911" s="350"/>
      <c r="O911" s="350"/>
      <c r="P911" s="350"/>
      <c r="Q911" s="353"/>
      <c r="R911" s="354"/>
      <c r="S911" s="350"/>
      <c r="T911" s="350"/>
      <c r="U911" s="350"/>
      <c r="V911" s="350"/>
      <c r="W911" s="350"/>
      <c r="Y911" s="350"/>
      <c r="Z911" s="350"/>
      <c r="AA911" s="350"/>
      <c r="AB911" s="350"/>
      <c r="AC911" s="350"/>
      <c r="AD911" s="350"/>
      <c r="AE911" s="350"/>
      <c r="AF911" s="350"/>
      <c r="AG911" s="350"/>
      <c r="AH911" s="350"/>
      <c r="AI911" s="350"/>
      <c r="AJ911" s="350"/>
      <c r="AK911" s="350"/>
      <c r="AL911" s="350"/>
      <c r="AM911" s="350"/>
      <c r="AN911" s="350"/>
      <c r="AO911" s="350"/>
      <c r="AP911" s="350"/>
      <c r="AQ911" s="350"/>
      <c r="AR911" s="350"/>
      <c r="AS911" s="350"/>
      <c r="AT911" s="350"/>
      <c r="AU911" s="350"/>
      <c r="AV911" s="350"/>
      <c r="AW911" s="350"/>
      <c r="AX911" s="350"/>
      <c r="AY911" s="350"/>
      <c r="AZ911" s="350"/>
      <c r="BA911" s="350"/>
    </row>
    <row r="912" spans="1:53" x14ac:dyDescent="0.3">
      <c r="A912" s="350"/>
      <c r="B912" s="350"/>
      <c r="C912" s="351"/>
      <c r="D912" s="352"/>
      <c r="E912" s="431"/>
      <c r="F912" s="431"/>
      <c r="G912" s="350"/>
      <c r="H912" s="350"/>
      <c r="I912" s="350"/>
      <c r="J912" s="350"/>
      <c r="K912" s="350"/>
      <c r="L912" s="350"/>
      <c r="M912" s="350"/>
      <c r="N912" s="350"/>
      <c r="O912" s="350"/>
      <c r="P912" s="350"/>
      <c r="Q912" s="353"/>
      <c r="R912" s="354"/>
      <c r="S912" s="350"/>
      <c r="T912" s="350"/>
      <c r="U912" s="350"/>
      <c r="V912" s="350"/>
      <c r="W912" s="350"/>
      <c r="Y912" s="350"/>
      <c r="Z912" s="350"/>
      <c r="AA912" s="350"/>
      <c r="AB912" s="350"/>
      <c r="AC912" s="350"/>
      <c r="AD912" s="350"/>
      <c r="AE912" s="350"/>
      <c r="AF912" s="350"/>
      <c r="AG912" s="350"/>
      <c r="AH912" s="350"/>
      <c r="AI912" s="350"/>
      <c r="AJ912" s="350"/>
      <c r="AK912" s="350"/>
      <c r="AL912" s="350"/>
      <c r="AM912" s="350"/>
      <c r="AN912" s="350"/>
      <c r="AO912" s="350"/>
      <c r="AP912" s="350"/>
      <c r="AQ912" s="350"/>
      <c r="AR912" s="350"/>
      <c r="AS912" s="350"/>
      <c r="AT912" s="350"/>
      <c r="AU912" s="350"/>
      <c r="AV912" s="350"/>
      <c r="AW912" s="350"/>
      <c r="AX912" s="350"/>
      <c r="AY912" s="350"/>
      <c r="AZ912" s="350"/>
      <c r="BA912" s="350"/>
    </row>
    <row r="913" spans="1:53" x14ac:dyDescent="0.3">
      <c r="A913" s="350"/>
      <c r="B913" s="350"/>
      <c r="C913" s="351"/>
      <c r="D913" s="352"/>
      <c r="E913" s="431"/>
      <c r="F913" s="431"/>
      <c r="G913" s="350"/>
      <c r="H913" s="350"/>
      <c r="I913" s="350"/>
      <c r="J913" s="350"/>
      <c r="K913" s="350"/>
      <c r="L913" s="350"/>
      <c r="M913" s="350"/>
      <c r="N913" s="350"/>
      <c r="O913" s="350"/>
      <c r="P913" s="350"/>
      <c r="Q913" s="353"/>
      <c r="R913" s="354"/>
      <c r="S913" s="350"/>
      <c r="T913" s="350"/>
      <c r="U913" s="350"/>
      <c r="V913" s="350"/>
      <c r="W913" s="350"/>
      <c r="Y913" s="350"/>
      <c r="Z913" s="350"/>
      <c r="AA913" s="350"/>
      <c r="AB913" s="350"/>
      <c r="AC913" s="350"/>
      <c r="AD913" s="350"/>
      <c r="AE913" s="350"/>
      <c r="AF913" s="350"/>
      <c r="AG913" s="350"/>
      <c r="AH913" s="350"/>
      <c r="AI913" s="350"/>
      <c r="AJ913" s="350"/>
      <c r="AK913" s="350"/>
      <c r="AL913" s="350"/>
      <c r="AM913" s="350"/>
      <c r="AN913" s="350"/>
      <c r="AO913" s="350"/>
      <c r="AP913" s="350"/>
      <c r="AQ913" s="350"/>
      <c r="AR913" s="350"/>
      <c r="AS913" s="350"/>
      <c r="AT913" s="350"/>
      <c r="AU913" s="350"/>
      <c r="AV913" s="350"/>
      <c r="AW913" s="350"/>
      <c r="AX913" s="350"/>
      <c r="AY913" s="350"/>
      <c r="AZ913" s="350"/>
      <c r="BA913" s="350"/>
    </row>
    <row r="914" spans="1:53" x14ac:dyDescent="0.3">
      <c r="A914" s="350"/>
      <c r="B914" s="350"/>
      <c r="C914" s="351"/>
      <c r="D914" s="352"/>
      <c r="E914" s="431"/>
      <c r="F914" s="431"/>
      <c r="G914" s="350"/>
      <c r="H914" s="350"/>
      <c r="I914" s="350"/>
      <c r="J914" s="350"/>
      <c r="K914" s="350"/>
      <c r="L914" s="350"/>
      <c r="M914" s="350"/>
      <c r="N914" s="350"/>
      <c r="O914" s="350"/>
      <c r="P914" s="350"/>
      <c r="Q914" s="353"/>
      <c r="R914" s="354"/>
      <c r="S914" s="350"/>
      <c r="T914" s="350"/>
      <c r="U914" s="350"/>
      <c r="V914" s="350"/>
      <c r="W914" s="350"/>
      <c r="Y914" s="350"/>
      <c r="Z914" s="350"/>
      <c r="AA914" s="350"/>
      <c r="AB914" s="350"/>
      <c r="AC914" s="350"/>
      <c r="AD914" s="350"/>
      <c r="AE914" s="350"/>
      <c r="AF914" s="350"/>
      <c r="AG914" s="350"/>
      <c r="AH914" s="350"/>
      <c r="AI914" s="350"/>
      <c r="AJ914" s="350"/>
      <c r="AK914" s="350"/>
      <c r="AL914" s="350"/>
      <c r="AM914" s="350"/>
      <c r="AN914" s="350"/>
      <c r="AO914" s="350"/>
      <c r="AP914" s="350"/>
      <c r="AQ914" s="350"/>
      <c r="AR914" s="350"/>
      <c r="AS914" s="350"/>
      <c r="AT914" s="350"/>
      <c r="AU914" s="350"/>
      <c r="AV914" s="350"/>
      <c r="AW914" s="350"/>
      <c r="AX914" s="350"/>
      <c r="AY914" s="350"/>
      <c r="AZ914" s="350"/>
      <c r="BA914" s="350"/>
    </row>
    <row r="915" spans="1:53" x14ac:dyDescent="0.3">
      <c r="A915" s="350"/>
      <c r="B915" s="350"/>
      <c r="C915" s="351"/>
      <c r="D915" s="352"/>
      <c r="E915" s="431"/>
      <c r="F915" s="431"/>
      <c r="G915" s="350"/>
      <c r="H915" s="350"/>
      <c r="I915" s="350"/>
      <c r="J915" s="350"/>
      <c r="K915" s="350"/>
      <c r="L915" s="350"/>
      <c r="M915" s="350"/>
      <c r="N915" s="350"/>
      <c r="O915" s="350"/>
      <c r="P915" s="350"/>
      <c r="Q915" s="353"/>
      <c r="R915" s="354"/>
      <c r="S915" s="350"/>
      <c r="T915" s="350"/>
      <c r="U915" s="350"/>
      <c r="V915" s="350"/>
      <c r="W915" s="350"/>
      <c r="Y915" s="350"/>
      <c r="Z915" s="350"/>
      <c r="AA915" s="350"/>
      <c r="AB915" s="350"/>
      <c r="AC915" s="350"/>
      <c r="AD915" s="350"/>
      <c r="AE915" s="350"/>
      <c r="AF915" s="350"/>
      <c r="AG915" s="350"/>
      <c r="AH915" s="350"/>
      <c r="AI915" s="350"/>
      <c r="AJ915" s="350"/>
      <c r="AK915" s="350"/>
      <c r="AL915" s="350"/>
      <c r="AM915" s="350"/>
      <c r="AN915" s="350"/>
      <c r="AO915" s="350"/>
      <c r="AP915" s="350"/>
      <c r="AQ915" s="350"/>
      <c r="AR915" s="350"/>
      <c r="AS915" s="350"/>
      <c r="AT915" s="350"/>
      <c r="AU915" s="350"/>
      <c r="AV915" s="350"/>
      <c r="AW915" s="350"/>
      <c r="AX915" s="350"/>
      <c r="AY915" s="350"/>
      <c r="AZ915" s="350"/>
      <c r="BA915" s="350"/>
    </row>
    <row r="916" spans="1:53" x14ac:dyDescent="0.3">
      <c r="A916" s="350"/>
      <c r="B916" s="350"/>
      <c r="C916" s="351"/>
      <c r="D916" s="352"/>
      <c r="E916" s="431"/>
      <c r="F916" s="431"/>
      <c r="G916" s="350"/>
      <c r="H916" s="350"/>
      <c r="I916" s="350"/>
      <c r="J916" s="350"/>
      <c r="K916" s="350"/>
      <c r="L916" s="350"/>
      <c r="M916" s="350"/>
      <c r="N916" s="350"/>
      <c r="O916" s="350"/>
      <c r="P916" s="350"/>
      <c r="Q916" s="353"/>
      <c r="R916" s="354"/>
      <c r="S916" s="350"/>
      <c r="T916" s="350"/>
      <c r="U916" s="350"/>
      <c r="V916" s="350"/>
      <c r="W916" s="350"/>
      <c r="Y916" s="350"/>
      <c r="Z916" s="350"/>
      <c r="AA916" s="350"/>
      <c r="AB916" s="350"/>
      <c r="AC916" s="350"/>
      <c r="AD916" s="350"/>
      <c r="AE916" s="350"/>
      <c r="AF916" s="350"/>
      <c r="AG916" s="350"/>
      <c r="AH916" s="350"/>
      <c r="AI916" s="350"/>
      <c r="AJ916" s="350"/>
      <c r="AK916" s="350"/>
      <c r="AL916" s="350"/>
      <c r="AM916" s="350"/>
      <c r="AN916" s="350"/>
      <c r="AO916" s="350"/>
      <c r="AP916" s="350"/>
      <c r="AQ916" s="350"/>
      <c r="AR916" s="350"/>
      <c r="AS916" s="350"/>
      <c r="AT916" s="350"/>
      <c r="AU916" s="350"/>
      <c r="AV916" s="350"/>
      <c r="AW916" s="350"/>
      <c r="AX916" s="350"/>
      <c r="AY916" s="350"/>
      <c r="AZ916" s="350"/>
      <c r="BA916" s="350"/>
    </row>
    <row r="917" spans="1:53" x14ac:dyDescent="0.3">
      <c r="A917" s="350"/>
      <c r="B917" s="350"/>
      <c r="C917" s="351"/>
      <c r="D917" s="352"/>
      <c r="E917" s="431"/>
      <c r="F917" s="431"/>
      <c r="G917" s="350"/>
      <c r="H917" s="350"/>
      <c r="I917" s="350"/>
      <c r="J917" s="350"/>
      <c r="K917" s="350"/>
      <c r="L917" s="350"/>
      <c r="M917" s="350"/>
      <c r="N917" s="350"/>
      <c r="O917" s="350"/>
      <c r="P917" s="350"/>
      <c r="Q917" s="353"/>
      <c r="R917" s="354"/>
      <c r="S917" s="350"/>
      <c r="T917" s="350"/>
      <c r="U917" s="350"/>
      <c r="V917" s="350"/>
      <c r="W917" s="350"/>
      <c r="Y917" s="350"/>
      <c r="Z917" s="350"/>
      <c r="AA917" s="350"/>
      <c r="AB917" s="350"/>
      <c r="AC917" s="350"/>
      <c r="AD917" s="350"/>
      <c r="AE917" s="350"/>
      <c r="AF917" s="350"/>
      <c r="AG917" s="350"/>
      <c r="AH917" s="350"/>
      <c r="AI917" s="350"/>
      <c r="AJ917" s="350"/>
      <c r="AK917" s="350"/>
      <c r="AL917" s="350"/>
      <c r="AM917" s="350"/>
      <c r="AN917" s="350"/>
      <c r="AO917" s="350"/>
      <c r="AP917" s="350"/>
      <c r="AQ917" s="350"/>
      <c r="AR917" s="350"/>
      <c r="AS917" s="350"/>
      <c r="AT917" s="350"/>
      <c r="AU917" s="350"/>
      <c r="AV917" s="350"/>
      <c r="AW917" s="350"/>
      <c r="AX917" s="350"/>
      <c r="AY917" s="350"/>
      <c r="AZ917" s="350"/>
      <c r="BA917" s="350"/>
    </row>
    <row r="918" spans="1:53" x14ac:dyDescent="0.3">
      <c r="A918" s="350"/>
      <c r="B918" s="350"/>
      <c r="C918" s="351"/>
      <c r="D918" s="352"/>
      <c r="E918" s="431"/>
      <c r="F918" s="431"/>
      <c r="G918" s="350"/>
      <c r="H918" s="350"/>
      <c r="I918" s="350"/>
      <c r="J918" s="350"/>
      <c r="K918" s="350"/>
      <c r="L918" s="350"/>
      <c r="M918" s="350"/>
      <c r="N918" s="350"/>
      <c r="O918" s="350"/>
      <c r="P918" s="350"/>
      <c r="Q918" s="353"/>
      <c r="R918" s="354"/>
      <c r="S918" s="350"/>
      <c r="T918" s="350"/>
      <c r="U918" s="350"/>
      <c r="V918" s="350"/>
      <c r="W918" s="350"/>
      <c r="Y918" s="350"/>
      <c r="Z918" s="350"/>
      <c r="AA918" s="350"/>
      <c r="AB918" s="350"/>
      <c r="AC918" s="350"/>
      <c r="AD918" s="350"/>
      <c r="AE918" s="350"/>
      <c r="AF918" s="350"/>
      <c r="AG918" s="350"/>
      <c r="AH918" s="350"/>
      <c r="AI918" s="350"/>
      <c r="AJ918" s="350"/>
      <c r="AK918" s="350"/>
      <c r="AL918" s="350"/>
      <c r="AM918" s="350"/>
      <c r="AN918" s="350"/>
      <c r="AO918" s="350"/>
      <c r="AP918" s="350"/>
      <c r="AQ918" s="350"/>
      <c r="AR918" s="350"/>
      <c r="AS918" s="350"/>
      <c r="AT918" s="350"/>
      <c r="AU918" s="350"/>
      <c r="AV918" s="350"/>
      <c r="AW918" s="350"/>
      <c r="AX918" s="350"/>
      <c r="AY918" s="350"/>
      <c r="AZ918" s="350"/>
      <c r="BA918" s="350"/>
    </row>
    <row r="919" spans="1:53" x14ac:dyDescent="0.3">
      <c r="A919" s="350"/>
      <c r="B919" s="350"/>
      <c r="C919" s="351"/>
      <c r="D919" s="352"/>
      <c r="E919" s="431"/>
      <c r="F919" s="431"/>
      <c r="G919" s="350"/>
      <c r="H919" s="350"/>
      <c r="I919" s="350"/>
      <c r="J919" s="350"/>
      <c r="K919" s="350"/>
      <c r="L919" s="350"/>
      <c r="M919" s="350"/>
      <c r="N919" s="350"/>
      <c r="O919" s="350"/>
      <c r="P919" s="350"/>
      <c r="Q919" s="353"/>
      <c r="R919" s="354"/>
      <c r="S919" s="350"/>
      <c r="T919" s="350"/>
      <c r="U919" s="350"/>
      <c r="V919" s="350"/>
      <c r="W919" s="350"/>
      <c r="Y919" s="350"/>
      <c r="Z919" s="350"/>
      <c r="AA919" s="350"/>
      <c r="AB919" s="350"/>
      <c r="AC919" s="350"/>
      <c r="AD919" s="350"/>
      <c r="AE919" s="350"/>
      <c r="AF919" s="350"/>
      <c r="AG919" s="350"/>
      <c r="AH919" s="350"/>
      <c r="AI919" s="350"/>
      <c r="AJ919" s="350"/>
      <c r="AK919" s="350"/>
      <c r="AL919" s="350"/>
      <c r="AM919" s="350"/>
      <c r="AN919" s="350"/>
      <c r="AO919" s="350"/>
      <c r="AP919" s="350"/>
      <c r="AQ919" s="350"/>
      <c r="AR919" s="350"/>
      <c r="AS919" s="350"/>
      <c r="AT919" s="350"/>
      <c r="AU919" s="350"/>
      <c r="AV919" s="350"/>
      <c r="AW919" s="350"/>
      <c r="AX919" s="350"/>
      <c r="AY919" s="350"/>
      <c r="AZ919" s="350"/>
      <c r="BA919" s="350"/>
    </row>
    <row r="920" spans="1:53" x14ac:dyDescent="0.3">
      <c r="A920" s="350"/>
      <c r="B920" s="350"/>
      <c r="C920" s="351"/>
      <c r="D920" s="352"/>
      <c r="E920" s="431"/>
      <c r="F920" s="431"/>
      <c r="G920" s="350"/>
      <c r="H920" s="350"/>
      <c r="I920" s="350"/>
      <c r="J920" s="350"/>
      <c r="K920" s="350"/>
      <c r="L920" s="350"/>
      <c r="M920" s="350"/>
      <c r="N920" s="350"/>
      <c r="O920" s="350"/>
      <c r="P920" s="350"/>
      <c r="Q920" s="353"/>
      <c r="R920" s="354"/>
      <c r="S920" s="350"/>
      <c r="T920" s="350"/>
      <c r="U920" s="350"/>
      <c r="V920" s="350"/>
      <c r="W920" s="350"/>
      <c r="Y920" s="350"/>
      <c r="Z920" s="350"/>
      <c r="AA920" s="350"/>
      <c r="AB920" s="350"/>
      <c r="AC920" s="350"/>
      <c r="AD920" s="350"/>
      <c r="AE920" s="350"/>
      <c r="AF920" s="350"/>
      <c r="AG920" s="350"/>
      <c r="AH920" s="350"/>
      <c r="AI920" s="350"/>
      <c r="AJ920" s="350"/>
      <c r="AK920" s="350"/>
      <c r="AL920" s="350"/>
      <c r="AM920" s="350"/>
      <c r="AN920" s="350"/>
      <c r="AO920" s="350"/>
      <c r="AP920" s="350"/>
      <c r="AQ920" s="350"/>
      <c r="AR920" s="350"/>
      <c r="AS920" s="350"/>
      <c r="AT920" s="350"/>
      <c r="AU920" s="350"/>
      <c r="AV920" s="350"/>
      <c r="AW920" s="350"/>
      <c r="AX920" s="350"/>
      <c r="AY920" s="350"/>
      <c r="AZ920" s="350"/>
      <c r="BA920" s="350"/>
    </row>
    <row r="921" spans="1:53" x14ac:dyDescent="0.3">
      <c r="A921" s="350"/>
      <c r="B921" s="350"/>
      <c r="C921" s="351"/>
      <c r="D921" s="352"/>
      <c r="E921" s="431"/>
      <c r="F921" s="431"/>
      <c r="G921" s="350"/>
      <c r="H921" s="350"/>
      <c r="I921" s="350"/>
      <c r="J921" s="350"/>
      <c r="K921" s="350"/>
      <c r="L921" s="350"/>
      <c r="M921" s="350"/>
      <c r="N921" s="350"/>
      <c r="O921" s="350"/>
      <c r="P921" s="350"/>
      <c r="Q921" s="353"/>
      <c r="R921" s="354"/>
      <c r="S921" s="350"/>
      <c r="T921" s="350"/>
      <c r="U921" s="350"/>
      <c r="V921" s="350"/>
      <c r="W921" s="350"/>
      <c r="Y921" s="350"/>
      <c r="Z921" s="350"/>
      <c r="AA921" s="350"/>
      <c r="AB921" s="350"/>
      <c r="AC921" s="350"/>
      <c r="AD921" s="350"/>
      <c r="AE921" s="350"/>
      <c r="AF921" s="350"/>
      <c r="AG921" s="350"/>
      <c r="AH921" s="350"/>
      <c r="AI921" s="350"/>
      <c r="AJ921" s="350"/>
      <c r="AK921" s="350"/>
      <c r="AL921" s="350"/>
      <c r="AM921" s="350"/>
      <c r="AN921" s="350"/>
      <c r="AO921" s="350"/>
      <c r="AP921" s="350"/>
      <c r="AQ921" s="350"/>
      <c r="AR921" s="350"/>
      <c r="AS921" s="350"/>
      <c r="AT921" s="350"/>
      <c r="AU921" s="350"/>
      <c r="AV921" s="350"/>
      <c r="AW921" s="350"/>
      <c r="AX921" s="350"/>
      <c r="AY921" s="350"/>
      <c r="AZ921" s="350"/>
      <c r="BA921" s="350"/>
    </row>
    <row r="922" spans="1:53" x14ac:dyDescent="0.3">
      <c r="A922" s="350"/>
      <c r="B922" s="350"/>
      <c r="C922" s="351"/>
      <c r="D922" s="352"/>
      <c r="E922" s="431"/>
      <c r="F922" s="431"/>
      <c r="G922" s="350"/>
      <c r="H922" s="350"/>
      <c r="I922" s="350"/>
      <c r="J922" s="350"/>
      <c r="K922" s="350"/>
      <c r="L922" s="350"/>
      <c r="M922" s="350"/>
      <c r="N922" s="350"/>
      <c r="O922" s="350"/>
      <c r="P922" s="350"/>
      <c r="Q922" s="353"/>
      <c r="R922" s="354"/>
      <c r="S922" s="350"/>
      <c r="T922" s="350"/>
      <c r="U922" s="350"/>
      <c r="V922" s="350"/>
      <c r="W922" s="350"/>
      <c r="Y922" s="350"/>
      <c r="Z922" s="350"/>
      <c r="AA922" s="350"/>
      <c r="AB922" s="350"/>
      <c r="AC922" s="350"/>
      <c r="AD922" s="350"/>
      <c r="AE922" s="350"/>
      <c r="AF922" s="350"/>
      <c r="AG922" s="350"/>
      <c r="AH922" s="350"/>
      <c r="AI922" s="350"/>
      <c r="AJ922" s="350"/>
      <c r="AK922" s="350"/>
      <c r="AL922" s="350"/>
      <c r="AM922" s="350"/>
      <c r="AN922" s="350"/>
      <c r="AO922" s="350"/>
      <c r="AP922" s="350"/>
      <c r="AQ922" s="350"/>
      <c r="AR922" s="350"/>
      <c r="AS922" s="350"/>
      <c r="AT922" s="350"/>
      <c r="AU922" s="350"/>
      <c r="AV922" s="350"/>
      <c r="AW922" s="350"/>
      <c r="AX922" s="350"/>
      <c r="AY922" s="350"/>
      <c r="AZ922" s="350"/>
      <c r="BA922" s="350"/>
    </row>
    <row r="923" spans="1:53" x14ac:dyDescent="0.3">
      <c r="A923" s="350"/>
      <c r="B923" s="350"/>
      <c r="C923" s="351"/>
      <c r="D923" s="352"/>
      <c r="E923" s="431"/>
      <c r="F923" s="431"/>
      <c r="G923" s="350"/>
      <c r="H923" s="350"/>
      <c r="I923" s="350"/>
      <c r="J923" s="350"/>
      <c r="K923" s="350"/>
      <c r="L923" s="350"/>
      <c r="M923" s="350"/>
      <c r="N923" s="350"/>
      <c r="O923" s="350"/>
      <c r="P923" s="350"/>
      <c r="Q923" s="353"/>
      <c r="R923" s="354"/>
      <c r="S923" s="350"/>
      <c r="T923" s="350"/>
      <c r="U923" s="350"/>
      <c r="V923" s="350"/>
      <c r="W923" s="350"/>
      <c r="Y923" s="350"/>
      <c r="Z923" s="350"/>
      <c r="AA923" s="350"/>
      <c r="AB923" s="350"/>
      <c r="AC923" s="350"/>
      <c r="AD923" s="350"/>
      <c r="AE923" s="350"/>
      <c r="AF923" s="350"/>
      <c r="AG923" s="350"/>
      <c r="AH923" s="350"/>
      <c r="AI923" s="350"/>
      <c r="AJ923" s="350"/>
      <c r="AK923" s="350"/>
      <c r="AL923" s="350"/>
      <c r="AM923" s="350"/>
      <c r="AN923" s="350"/>
      <c r="AO923" s="350"/>
      <c r="AP923" s="350"/>
      <c r="AQ923" s="350"/>
      <c r="AR923" s="350"/>
      <c r="AS923" s="350"/>
      <c r="AT923" s="350"/>
      <c r="AU923" s="350"/>
      <c r="AV923" s="350"/>
      <c r="AW923" s="350"/>
      <c r="AX923" s="350"/>
      <c r="AY923" s="350"/>
      <c r="AZ923" s="350"/>
      <c r="BA923" s="350"/>
    </row>
    <row r="924" spans="1:53" x14ac:dyDescent="0.3">
      <c r="A924" s="350"/>
      <c r="B924" s="350"/>
      <c r="C924" s="351"/>
      <c r="D924" s="352"/>
      <c r="E924" s="431"/>
      <c r="F924" s="431"/>
      <c r="G924" s="350"/>
      <c r="H924" s="350"/>
      <c r="I924" s="350"/>
      <c r="J924" s="350"/>
      <c r="K924" s="350"/>
      <c r="L924" s="350"/>
      <c r="M924" s="350"/>
      <c r="N924" s="350"/>
      <c r="O924" s="350"/>
      <c r="P924" s="350"/>
      <c r="Q924" s="353"/>
      <c r="R924" s="354"/>
      <c r="S924" s="350"/>
      <c r="T924" s="350"/>
      <c r="U924" s="350"/>
      <c r="V924" s="350"/>
      <c r="W924" s="350"/>
      <c r="Y924" s="350"/>
      <c r="Z924" s="350"/>
      <c r="AA924" s="350"/>
      <c r="AB924" s="350"/>
      <c r="AC924" s="350"/>
      <c r="AD924" s="350"/>
      <c r="AE924" s="350"/>
      <c r="AF924" s="350"/>
      <c r="AG924" s="350"/>
      <c r="AH924" s="350"/>
      <c r="AI924" s="350"/>
      <c r="AJ924" s="350"/>
      <c r="AK924" s="350"/>
      <c r="AL924" s="350"/>
      <c r="AM924" s="350"/>
      <c r="AN924" s="350"/>
      <c r="AO924" s="350"/>
      <c r="AP924" s="350"/>
      <c r="AQ924" s="350"/>
      <c r="AR924" s="350"/>
      <c r="AS924" s="350"/>
      <c r="AT924" s="350"/>
      <c r="AU924" s="350"/>
      <c r="AV924" s="350"/>
      <c r="AW924" s="350"/>
      <c r="AX924" s="350"/>
      <c r="AY924" s="350"/>
      <c r="AZ924" s="350"/>
      <c r="BA924" s="350"/>
    </row>
    <row r="925" spans="1:53" x14ac:dyDescent="0.3">
      <c r="A925" s="350"/>
      <c r="B925" s="350"/>
      <c r="C925" s="351"/>
      <c r="D925" s="352"/>
      <c r="E925" s="431"/>
      <c r="F925" s="431"/>
      <c r="G925" s="350"/>
      <c r="H925" s="350"/>
      <c r="I925" s="350"/>
      <c r="J925" s="350"/>
      <c r="K925" s="350"/>
      <c r="L925" s="350"/>
      <c r="M925" s="350"/>
      <c r="N925" s="350"/>
      <c r="O925" s="350"/>
      <c r="P925" s="350"/>
      <c r="Q925" s="353"/>
      <c r="R925" s="354"/>
      <c r="S925" s="350"/>
      <c r="T925" s="350"/>
      <c r="U925" s="350"/>
      <c r="V925" s="350"/>
      <c r="W925" s="350"/>
      <c r="Y925" s="350"/>
      <c r="Z925" s="350"/>
      <c r="AA925" s="350"/>
      <c r="AB925" s="350"/>
      <c r="AC925" s="350"/>
      <c r="AD925" s="350"/>
      <c r="AE925" s="350"/>
      <c r="AF925" s="350"/>
      <c r="AG925" s="350"/>
      <c r="AH925" s="350"/>
      <c r="AI925" s="350"/>
      <c r="AJ925" s="350"/>
      <c r="AK925" s="350"/>
      <c r="AL925" s="350"/>
      <c r="AM925" s="350"/>
      <c r="AN925" s="350"/>
      <c r="AO925" s="350"/>
      <c r="AP925" s="350"/>
      <c r="AQ925" s="350"/>
      <c r="AR925" s="350"/>
      <c r="AS925" s="350"/>
      <c r="AT925" s="350"/>
      <c r="AU925" s="350"/>
      <c r="AV925" s="350"/>
      <c r="AW925" s="350"/>
      <c r="AX925" s="350"/>
      <c r="AY925" s="350"/>
      <c r="AZ925" s="350"/>
      <c r="BA925" s="350"/>
    </row>
    <row r="926" spans="1:53" x14ac:dyDescent="0.3">
      <c r="A926" s="350"/>
      <c r="B926" s="350"/>
      <c r="C926" s="351"/>
      <c r="D926" s="352"/>
      <c r="E926" s="431"/>
      <c r="F926" s="431"/>
      <c r="G926" s="350"/>
      <c r="H926" s="350"/>
      <c r="I926" s="350"/>
      <c r="J926" s="350"/>
      <c r="K926" s="350"/>
      <c r="L926" s="350"/>
      <c r="M926" s="350"/>
      <c r="N926" s="350"/>
      <c r="O926" s="350"/>
      <c r="P926" s="350"/>
      <c r="Q926" s="353"/>
      <c r="R926" s="354"/>
      <c r="S926" s="350"/>
      <c r="T926" s="350"/>
      <c r="U926" s="350"/>
      <c r="V926" s="350"/>
      <c r="W926" s="350"/>
      <c r="Y926" s="350"/>
      <c r="Z926" s="350"/>
      <c r="AA926" s="350"/>
      <c r="AB926" s="350"/>
      <c r="AC926" s="350"/>
      <c r="AD926" s="350"/>
      <c r="AE926" s="350"/>
      <c r="AF926" s="350"/>
      <c r="AG926" s="350"/>
      <c r="AH926" s="350"/>
      <c r="AI926" s="350"/>
      <c r="AJ926" s="350"/>
      <c r="AK926" s="350"/>
      <c r="AL926" s="350"/>
      <c r="AM926" s="350"/>
      <c r="AN926" s="350"/>
      <c r="AO926" s="350"/>
      <c r="AP926" s="350"/>
      <c r="AQ926" s="350"/>
      <c r="AR926" s="350"/>
      <c r="AS926" s="350"/>
      <c r="AT926" s="350"/>
      <c r="AU926" s="350"/>
      <c r="AV926" s="350"/>
      <c r="AW926" s="350"/>
      <c r="AX926" s="350"/>
      <c r="AY926" s="350"/>
      <c r="AZ926" s="350"/>
      <c r="BA926" s="350"/>
    </row>
    <row r="927" spans="1:53" x14ac:dyDescent="0.3">
      <c r="A927" s="350"/>
      <c r="B927" s="350"/>
      <c r="C927" s="351"/>
      <c r="D927" s="352"/>
      <c r="E927" s="431"/>
      <c r="F927" s="431"/>
      <c r="G927" s="350"/>
      <c r="H927" s="350"/>
      <c r="I927" s="350"/>
      <c r="J927" s="350"/>
      <c r="K927" s="350"/>
      <c r="L927" s="350"/>
      <c r="M927" s="350"/>
      <c r="N927" s="350"/>
      <c r="O927" s="350"/>
      <c r="P927" s="350"/>
      <c r="Q927" s="353"/>
      <c r="R927" s="354"/>
      <c r="S927" s="350"/>
      <c r="T927" s="350"/>
      <c r="U927" s="350"/>
      <c r="V927" s="350"/>
      <c r="W927" s="350"/>
      <c r="Y927" s="350"/>
      <c r="Z927" s="350"/>
      <c r="AA927" s="350"/>
      <c r="AB927" s="350"/>
      <c r="AC927" s="350"/>
      <c r="AD927" s="350"/>
      <c r="AE927" s="350"/>
      <c r="AF927" s="350"/>
      <c r="AG927" s="350"/>
      <c r="AH927" s="350"/>
      <c r="AI927" s="350"/>
      <c r="AJ927" s="350"/>
      <c r="AK927" s="350"/>
      <c r="AL927" s="350"/>
      <c r="AM927" s="350"/>
      <c r="AN927" s="350"/>
      <c r="AO927" s="350"/>
      <c r="AP927" s="350"/>
      <c r="AQ927" s="350"/>
      <c r="AR927" s="350"/>
      <c r="AS927" s="350"/>
      <c r="AT927" s="350"/>
      <c r="AU927" s="350"/>
      <c r="AV927" s="350"/>
      <c r="AW927" s="350"/>
      <c r="AX927" s="350"/>
      <c r="AY927" s="350"/>
      <c r="AZ927" s="350"/>
      <c r="BA927" s="350"/>
    </row>
    <row r="928" spans="1:53" x14ac:dyDescent="0.3">
      <c r="A928" s="350"/>
      <c r="B928" s="350"/>
      <c r="C928" s="351"/>
      <c r="D928" s="352"/>
      <c r="E928" s="431"/>
      <c r="F928" s="431"/>
      <c r="G928" s="350"/>
      <c r="H928" s="350"/>
      <c r="I928" s="350"/>
      <c r="J928" s="350"/>
      <c r="K928" s="350"/>
      <c r="L928" s="350"/>
      <c r="M928" s="350"/>
      <c r="N928" s="350"/>
      <c r="O928" s="350"/>
      <c r="P928" s="350"/>
      <c r="Q928" s="353"/>
      <c r="R928" s="354"/>
      <c r="S928" s="350"/>
      <c r="T928" s="350"/>
      <c r="U928" s="350"/>
      <c r="V928" s="350"/>
      <c r="W928" s="350"/>
      <c r="Y928" s="350"/>
      <c r="Z928" s="350"/>
      <c r="AA928" s="350"/>
      <c r="AB928" s="350"/>
      <c r="AC928" s="350"/>
      <c r="AD928" s="350"/>
      <c r="AE928" s="350"/>
      <c r="AF928" s="350"/>
      <c r="AG928" s="350"/>
      <c r="AH928" s="350"/>
      <c r="AI928" s="350"/>
      <c r="AJ928" s="350"/>
      <c r="AK928" s="350"/>
      <c r="AL928" s="350"/>
      <c r="AM928" s="350"/>
      <c r="AN928" s="350"/>
      <c r="AO928" s="350"/>
      <c r="AP928" s="350"/>
      <c r="AQ928" s="350"/>
      <c r="AR928" s="350"/>
      <c r="AS928" s="350"/>
      <c r="AT928" s="350"/>
      <c r="AU928" s="350"/>
      <c r="AV928" s="350"/>
      <c r="AW928" s="350"/>
      <c r="AX928" s="350"/>
      <c r="AY928" s="350"/>
      <c r="AZ928" s="350"/>
      <c r="BA928" s="350"/>
    </row>
    <row r="929" spans="1:53" x14ac:dyDescent="0.3">
      <c r="A929" s="350"/>
      <c r="B929" s="350"/>
      <c r="C929" s="351"/>
      <c r="D929" s="352"/>
      <c r="E929" s="431"/>
      <c r="F929" s="431"/>
      <c r="G929" s="350"/>
      <c r="H929" s="350"/>
      <c r="I929" s="350"/>
      <c r="J929" s="350"/>
      <c r="K929" s="350"/>
      <c r="L929" s="350"/>
      <c r="M929" s="350"/>
      <c r="N929" s="350"/>
      <c r="O929" s="350"/>
      <c r="P929" s="350"/>
      <c r="Q929" s="353"/>
      <c r="R929" s="354"/>
      <c r="S929" s="350"/>
      <c r="T929" s="350"/>
      <c r="U929" s="350"/>
      <c r="V929" s="350"/>
      <c r="W929" s="350"/>
      <c r="Y929" s="350"/>
      <c r="Z929" s="350"/>
      <c r="AA929" s="350"/>
      <c r="AB929" s="350"/>
      <c r="AC929" s="350"/>
      <c r="AD929" s="350"/>
      <c r="AE929" s="350"/>
      <c r="AF929" s="350"/>
      <c r="AG929" s="350"/>
      <c r="AH929" s="350"/>
      <c r="AI929" s="350"/>
      <c r="AJ929" s="350"/>
      <c r="AK929" s="350"/>
      <c r="AL929" s="350"/>
      <c r="AM929" s="350"/>
      <c r="AN929" s="350"/>
      <c r="AO929" s="350"/>
      <c r="AP929" s="350"/>
      <c r="AQ929" s="350"/>
      <c r="AR929" s="350"/>
      <c r="AS929" s="350"/>
      <c r="AT929" s="350"/>
      <c r="AU929" s="350"/>
      <c r="AV929" s="350"/>
      <c r="AW929" s="350"/>
      <c r="AX929" s="350"/>
      <c r="AY929" s="350"/>
      <c r="AZ929" s="350"/>
      <c r="BA929" s="350"/>
    </row>
    <row r="930" spans="1:53" x14ac:dyDescent="0.3">
      <c r="A930" s="350"/>
      <c r="B930" s="350"/>
      <c r="C930" s="351"/>
      <c r="D930" s="352"/>
      <c r="E930" s="431"/>
      <c r="F930" s="431"/>
      <c r="G930" s="350"/>
      <c r="H930" s="350"/>
      <c r="I930" s="350"/>
      <c r="J930" s="350"/>
      <c r="K930" s="350"/>
      <c r="L930" s="350"/>
      <c r="M930" s="350"/>
      <c r="N930" s="350"/>
      <c r="O930" s="350"/>
      <c r="P930" s="350"/>
      <c r="Q930" s="353"/>
      <c r="R930" s="354"/>
      <c r="S930" s="350"/>
      <c r="T930" s="350"/>
      <c r="U930" s="350"/>
      <c r="V930" s="350"/>
      <c r="W930" s="350"/>
      <c r="Y930" s="350"/>
      <c r="Z930" s="350"/>
      <c r="AA930" s="350"/>
      <c r="AB930" s="350"/>
      <c r="AC930" s="350"/>
      <c r="AD930" s="350"/>
      <c r="AE930" s="350"/>
      <c r="AF930" s="350"/>
      <c r="AG930" s="350"/>
      <c r="AH930" s="350"/>
      <c r="AI930" s="350"/>
      <c r="AJ930" s="350"/>
      <c r="AK930" s="350"/>
      <c r="AL930" s="350"/>
      <c r="AM930" s="350"/>
      <c r="AN930" s="350"/>
      <c r="AO930" s="350"/>
      <c r="AP930" s="350"/>
      <c r="AQ930" s="350"/>
      <c r="AR930" s="350"/>
      <c r="AS930" s="350"/>
      <c r="AT930" s="350"/>
      <c r="AU930" s="350"/>
      <c r="AV930" s="350"/>
      <c r="AW930" s="350"/>
      <c r="AX930" s="350"/>
      <c r="AY930" s="350"/>
      <c r="AZ930" s="350"/>
      <c r="BA930" s="350"/>
    </row>
    <row r="931" spans="1:53" x14ac:dyDescent="0.3">
      <c r="A931" s="350"/>
      <c r="B931" s="350"/>
      <c r="C931" s="351"/>
      <c r="D931" s="352"/>
      <c r="E931" s="431"/>
      <c r="F931" s="431"/>
      <c r="G931" s="350"/>
      <c r="H931" s="350"/>
      <c r="I931" s="350"/>
      <c r="J931" s="350"/>
      <c r="K931" s="350"/>
      <c r="L931" s="350"/>
      <c r="M931" s="350"/>
      <c r="N931" s="350"/>
      <c r="O931" s="350"/>
      <c r="P931" s="350"/>
      <c r="Q931" s="353"/>
      <c r="R931" s="354"/>
      <c r="S931" s="350"/>
      <c r="T931" s="350"/>
      <c r="U931" s="350"/>
      <c r="V931" s="350"/>
      <c r="W931" s="350"/>
      <c r="Y931" s="350"/>
      <c r="Z931" s="350"/>
      <c r="AA931" s="350"/>
      <c r="AB931" s="350"/>
      <c r="AC931" s="350"/>
      <c r="AD931" s="350"/>
      <c r="AE931" s="350"/>
      <c r="AF931" s="350"/>
      <c r="AG931" s="350"/>
      <c r="AH931" s="350"/>
      <c r="AI931" s="350"/>
      <c r="AJ931" s="350"/>
      <c r="AK931" s="350"/>
      <c r="AL931" s="350"/>
      <c r="AM931" s="350"/>
      <c r="AN931" s="350"/>
      <c r="AO931" s="350"/>
      <c r="AP931" s="350"/>
      <c r="AQ931" s="350"/>
      <c r="AR931" s="350"/>
      <c r="AS931" s="350"/>
      <c r="AT931" s="350"/>
      <c r="AU931" s="350"/>
      <c r="AV931" s="350"/>
      <c r="AW931" s="350"/>
      <c r="AX931" s="350"/>
      <c r="AY931" s="350"/>
      <c r="AZ931" s="350"/>
      <c r="BA931" s="350"/>
    </row>
    <row r="932" spans="1:53" x14ac:dyDescent="0.3">
      <c r="A932" s="350"/>
      <c r="B932" s="350"/>
      <c r="C932" s="351"/>
      <c r="D932" s="352"/>
      <c r="E932" s="431"/>
      <c r="F932" s="431"/>
      <c r="G932" s="350"/>
      <c r="H932" s="350"/>
      <c r="I932" s="350"/>
      <c r="J932" s="350"/>
      <c r="K932" s="350"/>
      <c r="L932" s="350"/>
      <c r="M932" s="350"/>
      <c r="N932" s="350"/>
      <c r="O932" s="350"/>
      <c r="P932" s="350"/>
      <c r="Q932" s="353"/>
      <c r="R932" s="354"/>
      <c r="S932" s="350"/>
      <c r="T932" s="350"/>
      <c r="U932" s="350"/>
      <c r="V932" s="350"/>
      <c r="W932" s="350"/>
      <c r="Y932" s="350"/>
      <c r="Z932" s="350"/>
      <c r="AA932" s="350"/>
      <c r="AB932" s="350"/>
      <c r="AC932" s="350"/>
      <c r="AD932" s="350"/>
      <c r="AE932" s="350"/>
      <c r="AF932" s="350"/>
      <c r="AG932" s="350"/>
      <c r="AH932" s="350"/>
      <c r="AI932" s="350"/>
      <c r="AJ932" s="350"/>
      <c r="AK932" s="350"/>
      <c r="AL932" s="350"/>
      <c r="AM932" s="350"/>
      <c r="AN932" s="350"/>
      <c r="AO932" s="350"/>
      <c r="AP932" s="350"/>
      <c r="AQ932" s="350"/>
      <c r="AR932" s="350"/>
      <c r="AS932" s="350"/>
      <c r="AT932" s="350"/>
      <c r="AU932" s="350"/>
      <c r="AV932" s="350"/>
      <c r="AW932" s="350"/>
      <c r="AX932" s="350"/>
      <c r="AY932" s="350"/>
      <c r="AZ932" s="350"/>
      <c r="BA932" s="350"/>
    </row>
    <row r="933" spans="1:53" x14ac:dyDescent="0.3">
      <c r="A933" s="350"/>
      <c r="B933" s="350"/>
      <c r="C933" s="351"/>
      <c r="D933" s="352"/>
      <c r="E933" s="431"/>
      <c r="F933" s="431"/>
      <c r="G933" s="350"/>
      <c r="H933" s="350"/>
      <c r="I933" s="350"/>
      <c r="J933" s="350"/>
      <c r="K933" s="350"/>
      <c r="L933" s="350"/>
      <c r="M933" s="350"/>
      <c r="N933" s="350"/>
      <c r="O933" s="350"/>
      <c r="P933" s="350"/>
      <c r="Q933" s="353"/>
      <c r="R933" s="354"/>
      <c r="S933" s="350"/>
      <c r="T933" s="350"/>
      <c r="U933" s="350"/>
      <c r="V933" s="350"/>
      <c r="W933" s="350"/>
      <c r="Y933" s="350"/>
      <c r="Z933" s="350"/>
      <c r="AA933" s="350"/>
      <c r="AB933" s="350"/>
      <c r="AC933" s="350"/>
      <c r="AD933" s="350"/>
      <c r="AE933" s="350"/>
      <c r="AF933" s="350"/>
      <c r="AG933" s="350"/>
      <c r="AH933" s="350"/>
      <c r="AI933" s="350"/>
      <c r="AJ933" s="350"/>
      <c r="AK933" s="350"/>
      <c r="AL933" s="350"/>
      <c r="AM933" s="350"/>
      <c r="AN933" s="350"/>
      <c r="AO933" s="350"/>
      <c r="AP933" s="350"/>
      <c r="AQ933" s="350"/>
      <c r="AR933" s="350"/>
      <c r="AS933" s="350"/>
      <c r="AT933" s="350"/>
      <c r="AU933" s="350"/>
      <c r="AV933" s="350"/>
      <c r="AW933" s="350"/>
      <c r="AX933" s="350"/>
      <c r="AY933" s="350"/>
      <c r="AZ933" s="350"/>
      <c r="BA933" s="350"/>
    </row>
    <row r="934" spans="1:53" x14ac:dyDescent="0.3">
      <c r="A934" s="350"/>
      <c r="B934" s="350"/>
      <c r="C934" s="351"/>
      <c r="D934" s="352"/>
      <c r="E934" s="431"/>
      <c r="F934" s="431"/>
      <c r="G934" s="350"/>
      <c r="H934" s="350"/>
      <c r="I934" s="350"/>
      <c r="J934" s="350"/>
      <c r="K934" s="350"/>
      <c r="L934" s="350"/>
      <c r="M934" s="350"/>
      <c r="N934" s="350"/>
      <c r="O934" s="350"/>
      <c r="P934" s="350"/>
      <c r="Q934" s="353"/>
      <c r="R934" s="354"/>
      <c r="S934" s="350"/>
      <c r="T934" s="350"/>
      <c r="U934" s="350"/>
      <c r="V934" s="350"/>
      <c r="W934" s="350"/>
      <c r="Y934" s="350"/>
      <c r="Z934" s="350"/>
      <c r="AA934" s="350"/>
      <c r="AB934" s="350"/>
      <c r="AC934" s="350"/>
      <c r="AD934" s="350"/>
      <c r="AE934" s="350"/>
      <c r="AF934" s="350"/>
      <c r="AG934" s="350"/>
      <c r="AH934" s="350"/>
      <c r="AI934" s="350"/>
      <c r="AJ934" s="350"/>
      <c r="AK934" s="350"/>
      <c r="AL934" s="350"/>
      <c r="AM934" s="350"/>
      <c r="AN934" s="350"/>
      <c r="AO934" s="350"/>
      <c r="AP934" s="350"/>
      <c r="AQ934" s="350"/>
      <c r="AR934" s="350"/>
      <c r="AS934" s="350"/>
      <c r="AT934" s="350"/>
      <c r="AU934" s="350"/>
      <c r="AV934" s="350"/>
      <c r="AW934" s="350"/>
      <c r="AX934" s="350"/>
      <c r="AY934" s="350"/>
      <c r="AZ934" s="350"/>
      <c r="BA934" s="350"/>
    </row>
    <row r="935" spans="1:53" x14ac:dyDescent="0.3">
      <c r="A935" s="350"/>
      <c r="B935" s="350"/>
      <c r="C935" s="351"/>
      <c r="D935" s="352"/>
      <c r="E935" s="431"/>
      <c r="F935" s="431"/>
      <c r="G935" s="350"/>
      <c r="H935" s="350"/>
      <c r="I935" s="350"/>
      <c r="J935" s="350"/>
      <c r="K935" s="350"/>
      <c r="L935" s="350"/>
      <c r="M935" s="350"/>
      <c r="N935" s="350"/>
      <c r="O935" s="350"/>
      <c r="P935" s="350"/>
      <c r="Q935" s="353"/>
      <c r="R935" s="354"/>
      <c r="S935" s="350"/>
      <c r="T935" s="350"/>
      <c r="U935" s="350"/>
      <c r="V935" s="350"/>
      <c r="W935" s="350"/>
      <c r="Y935" s="350"/>
      <c r="Z935" s="350"/>
      <c r="AA935" s="350"/>
      <c r="AB935" s="350"/>
      <c r="AC935" s="350"/>
      <c r="AD935" s="350"/>
      <c r="AE935" s="350"/>
      <c r="AF935" s="350"/>
      <c r="AG935" s="350"/>
      <c r="AH935" s="350"/>
      <c r="AI935" s="350"/>
      <c r="AJ935" s="350"/>
      <c r="AK935" s="350"/>
      <c r="AL935" s="350"/>
      <c r="AM935" s="350"/>
      <c r="AN935" s="350"/>
      <c r="AO935" s="350"/>
      <c r="AP935" s="350"/>
      <c r="AQ935" s="350"/>
      <c r="AR935" s="350"/>
      <c r="AS935" s="350"/>
      <c r="AT935" s="350"/>
      <c r="AU935" s="350"/>
      <c r="AV935" s="350"/>
      <c r="AW935" s="350"/>
      <c r="AX935" s="350"/>
      <c r="AY935" s="350"/>
      <c r="AZ935" s="350"/>
      <c r="BA935" s="350"/>
    </row>
    <row r="936" spans="1:53" x14ac:dyDescent="0.3">
      <c r="A936" s="350"/>
      <c r="B936" s="350"/>
      <c r="C936" s="351"/>
      <c r="D936" s="352"/>
      <c r="E936" s="431"/>
      <c r="F936" s="431"/>
      <c r="G936" s="350"/>
      <c r="H936" s="350"/>
      <c r="I936" s="350"/>
      <c r="J936" s="350"/>
      <c r="K936" s="350"/>
      <c r="L936" s="350"/>
      <c r="M936" s="350"/>
      <c r="N936" s="350"/>
      <c r="O936" s="350"/>
      <c r="P936" s="350"/>
      <c r="Q936" s="353"/>
      <c r="R936" s="354"/>
      <c r="S936" s="350"/>
      <c r="T936" s="350"/>
      <c r="U936" s="350"/>
      <c r="V936" s="350"/>
      <c r="W936" s="350"/>
      <c r="Y936" s="350"/>
      <c r="Z936" s="350"/>
      <c r="AA936" s="350"/>
      <c r="AB936" s="350"/>
      <c r="AC936" s="350"/>
      <c r="AD936" s="350"/>
      <c r="AE936" s="350"/>
      <c r="AF936" s="350"/>
      <c r="AG936" s="350"/>
      <c r="AH936" s="350"/>
      <c r="AI936" s="350"/>
      <c r="AJ936" s="350"/>
      <c r="AK936" s="350"/>
      <c r="AL936" s="350"/>
      <c r="AM936" s="350"/>
      <c r="AN936" s="350"/>
      <c r="AO936" s="350"/>
      <c r="AP936" s="350"/>
      <c r="AQ936" s="350"/>
      <c r="AR936" s="350"/>
      <c r="AS936" s="350"/>
      <c r="AT936" s="350"/>
      <c r="AU936" s="350"/>
      <c r="AV936" s="350"/>
      <c r="AW936" s="350"/>
      <c r="AX936" s="350"/>
      <c r="AY936" s="350"/>
      <c r="AZ936" s="350"/>
      <c r="BA936" s="350"/>
    </row>
    <row r="937" spans="1:53" x14ac:dyDescent="0.3">
      <c r="A937" s="350"/>
      <c r="B937" s="350"/>
      <c r="C937" s="351"/>
      <c r="D937" s="352"/>
      <c r="E937" s="431"/>
      <c r="F937" s="431"/>
      <c r="G937" s="350"/>
      <c r="H937" s="350"/>
      <c r="I937" s="350"/>
      <c r="J937" s="350"/>
      <c r="K937" s="350"/>
      <c r="L937" s="350"/>
      <c r="M937" s="350"/>
      <c r="N937" s="350"/>
      <c r="O937" s="350"/>
      <c r="P937" s="350"/>
      <c r="Q937" s="353"/>
      <c r="R937" s="354"/>
      <c r="S937" s="350"/>
      <c r="T937" s="350"/>
      <c r="U937" s="350"/>
      <c r="V937" s="350"/>
      <c r="W937" s="350"/>
      <c r="Y937" s="350"/>
      <c r="Z937" s="350"/>
      <c r="AA937" s="350"/>
      <c r="AB937" s="350"/>
      <c r="AC937" s="350"/>
      <c r="AD937" s="350"/>
      <c r="AE937" s="350"/>
      <c r="AF937" s="350"/>
      <c r="AG937" s="350"/>
      <c r="AH937" s="350"/>
      <c r="AI937" s="350"/>
      <c r="AJ937" s="350"/>
      <c r="AK937" s="350"/>
      <c r="AL937" s="350"/>
      <c r="AM937" s="350"/>
      <c r="AN937" s="350"/>
      <c r="AO937" s="350"/>
      <c r="AP937" s="350"/>
      <c r="AQ937" s="350"/>
      <c r="AR937" s="350"/>
      <c r="AS937" s="350"/>
      <c r="AT937" s="350"/>
      <c r="AU937" s="350"/>
      <c r="AV937" s="350"/>
      <c r="AW937" s="350"/>
      <c r="AX937" s="350"/>
      <c r="AY937" s="350"/>
      <c r="AZ937" s="350"/>
      <c r="BA937" s="350"/>
    </row>
    <row r="938" spans="1:53" x14ac:dyDescent="0.3">
      <c r="A938" s="350"/>
      <c r="B938" s="350"/>
      <c r="C938" s="351"/>
      <c r="D938" s="352"/>
      <c r="E938" s="431"/>
      <c r="F938" s="431"/>
      <c r="G938" s="350"/>
      <c r="H938" s="350"/>
      <c r="I938" s="350"/>
      <c r="J938" s="350"/>
      <c r="K938" s="350"/>
      <c r="L938" s="350"/>
      <c r="M938" s="350"/>
      <c r="N938" s="350"/>
      <c r="O938" s="350"/>
      <c r="P938" s="350"/>
      <c r="Q938" s="353"/>
      <c r="R938" s="354"/>
      <c r="S938" s="350"/>
      <c r="T938" s="350"/>
      <c r="U938" s="350"/>
      <c r="V938" s="350"/>
      <c r="W938" s="350"/>
      <c r="Y938" s="350"/>
      <c r="Z938" s="350"/>
      <c r="AA938" s="350"/>
      <c r="AB938" s="350"/>
      <c r="AC938" s="350"/>
      <c r="AD938" s="350"/>
      <c r="AE938" s="350"/>
      <c r="AF938" s="350"/>
      <c r="AG938" s="350"/>
      <c r="AH938" s="350"/>
      <c r="AI938" s="350"/>
      <c r="AJ938" s="350"/>
      <c r="AK938" s="350"/>
      <c r="AL938" s="350"/>
      <c r="AM938" s="350"/>
      <c r="AN938" s="350"/>
      <c r="AO938" s="350"/>
      <c r="AP938" s="350"/>
      <c r="AQ938" s="350"/>
      <c r="AR938" s="350"/>
      <c r="AS938" s="350"/>
      <c r="AT938" s="350"/>
      <c r="AU938" s="350"/>
      <c r="AV938" s="350"/>
      <c r="AW938" s="350"/>
      <c r="AX938" s="350"/>
      <c r="AY938" s="350"/>
      <c r="AZ938" s="350"/>
      <c r="BA938" s="350"/>
    </row>
    <row r="939" spans="1:53" x14ac:dyDescent="0.3">
      <c r="A939" s="350"/>
      <c r="B939" s="350"/>
      <c r="C939" s="351"/>
      <c r="D939" s="352"/>
      <c r="E939" s="431"/>
      <c r="F939" s="431"/>
      <c r="G939" s="350"/>
      <c r="H939" s="350"/>
      <c r="I939" s="350"/>
      <c r="J939" s="350"/>
      <c r="K939" s="350"/>
      <c r="L939" s="350"/>
      <c r="M939" s="350"/>
      <c r="N939" s="350"/>
      <c r="O939" s="350"/>
      <c r="P939" s="350"/>
      <c r="Q939" s="353"/>
      <c r="R939" s="354"/>
      <c r="S939" s="350"/>
      <c r="T939" s="350"/>
      <c r="U939" s="350"/>
      <c r="V939" s="350"/>
      <c r="W939" s="350"/>
      <c r="Y939" s="350"/>
      <c r="Z939" s="350"/>
      <c r="AA939" s="350"/>
      <c r="AB939" s="350"/>
      <c r="AC939" s="350"/>
      <c r="AD939" s="350"/>
      <c r="AE939" s="350"/>
      <c r="AF939" s="350"/>
      <c r="AG939" s="350"/>
      <c r="AH939" s="350"/>
      <c r="AI939" s="350"/>
      <c r="AJ939" s="350"/>
      <c r="AK939" s="350"/>
      <c r="AL939" s="350"/>
      <c r="AM939" s="350"/>
      <c r="AN939" s="350"/>
      <c r="AO939" s="350"/>
      <c r="AP939" s="350"/>
      <c r="AQ939" s="350"/>
      <c r="AR939" s="350"/>
      <c r="AS939" s="350"/>
      <c r="AT939" s="350"/>
      <c r="AU939" s="350"/>
      <c r="AV939" s="350"/>
      <c r="AW939" s="350"/>
      <c r="AX939" s="350"/>
      <c r="AY939" s="350"/>
      <c r="AZ939" s="350"/>
      <c r="BA939" s="350"/>
    </row>
    <row r="940" spans="1:53" x14ac:dyDescent="0.3">
      <c r="A940" s="350"/>
      <c r="B940" s="350"/>
      <c r="C940" s="351"/>
      <c r="D940" s="352"/>
      <c r="E940" s="431"/>
      <c r="F940" s="431"/>
      <c r="G940" s="350"/>
      <c r="H940" s="350"/>
      <c r="I940" s="350"/>
      <c r="J940" s="350"/>
      <c r="K940" s="350"/>
      <c r="L940" s="350"/>
      <c r="M940" s="350"/>
      <c r="N940" s="350"/>
      <c r="O940" s="350"/>
      <c r="P940" s="350"/>
      <c r="Q940" s="353"/>
      <c r="R940" s="354"/>
      <c r="S940" s="350"/>
      <c r="T940" s="350"/>
      <c r="U940" s="350"/>
      <c r="V940" s="350"/>
      <c r="W940" s="350"/>
      <c r="Y940" s="350"/>
      <c r="Z940" s="350"/>
      <c r="AA940" s="350"/>
      <c r="AB940" s="350"/>
      <c r="AC940" s="350"/>
      <c r="AD940" s="350"/>
      <c r="AE940" s="350"/>
      <c r="AF940" s="350"/>
      <c r="AG940" s="350"/>
      <c r="AH940" s="350"/>
      <c r="AI940" s="350"/>
      <c r="AJ940" s="350"/>
      <c r="AK940" s="350"/>
      <c r="AL940" s="350"/>
      <c r="AM940" s="350"/>
      <c r="AN940" s="350"/>
      <c r="AO940" s="350"/>
      <c r="AP940" s="350"/>
      <c r="AQ940" s="350"/>
      <c r="AR940" s="350"/>
      <c r="AS940" s="350"/>
      <c r="AT940" s="350"/>
      <c r="AU940" s="350"/>
      <c r="AV940" s="350"/>
      <c r="AW940" s="350"/>
      <c r="AX940" s="350"/>
      <c r="AY940" s="350"/>
      <c r="AZ940" s="350"/>
      <c r="BA940" s="350"/>
    </row>
    <row r="941" spans="1:53" x14ac:dyDescent="0.3">
      <c r="A941" s="350"/>
      <c r="B941" s="350"/>
      <c r="C941" s="351"/>
      <c r="D941" s="352"/>
      <c r="E941" s="431"/>
      <c r="F941" s="431"/>
      <c r="G941" s="350"/>
      <c r="H941" s="350"/>
      <c r="I941" s="350"/>
      <c r="J941" s="350"/>
      <c r="K941" s="350"/>
      <c r="L941" s="350"/>
      <c r="M941" s="350"/>
      <c r="N941" s="350"/>
      <c r="O941" s="350"/>
      <c r="P941" s="350"/>
      <c r="Q941" s="353"/>
      <c r="R941" s="354"/>
      <c r="S941" s="350"/>
      <c r="T941" s="350"/>
      <c r="U941" s="350"/>
      <c r="V941" s="350"/>
      <c r="W941" s="350"/>
      <c r="Y941" s="350"/>
      <c r="Z941" s="350"/>
      <c r="AA941" s="350"/>
      <c r="AB941" s="350"/>
      <c r="AC941" s="350"/>
      <c r="AD941" s="350"/>
      <c r="AE941" s="350"/>
      <c r="AF941" s="350"/>
      <c r="AG941" s="350"/>
      <c r="AH941" s="350"/>
      <c r="AI941" s="350"/>
      <c r="AJ941" s="350"/>
      <c r="AK941" s="350"/>
      <c r="AL941" s="350"/>
      <c r="AM941" s="350"/>
      <c r="AN941" s="350"/>
      <c r="AO941" s="350"/>
      <c r="AP941" s="350"/>
      <c r="AQ941" s="350"/>
      <c r="AR941" s="350"/>
      <c r="AS941" s="350"/>
      <c r="AT941" s="350"/>
      <c r="AU941" s="350"/>
      <c r="AV941" s="350"/>
      <c r="AW941" s="350"/>
      <c r="AX941" s="350"/>
      <c r="AY941" s="350"/>
      <c r="AZ941" s="350"/>
      <c r="BA941" s="350"/>
    </row>
    <row r="942" spans="1:53" x14ac:dyDescent="0.3">
      <c r="A942" s="350"/>
      <c r="B942" s="350"/>
      <c r="C942" s="351"/>
      <c r="D942" s="352"/>
      <c r="E942" s="431"/>
      <c r="F942" s="431"/>
      <c r="G942" s="350"/>
      <c r="H942" s="350"/>
      <c r="I942" s="350"/>
      <c r="J942" s="350"/>
      <c r="K942" s="350"/>
      <c r="L942" s="350"/>
      <c r="M942" s="350"/>
      <c r="N942" s="350"/>
      <c r="O942" s="350"/>
      <c r="P942" s="350"/>
      <c r="Q942" s="353"/>
      <c r="R942" s="354"/>
      <c r="S942" s="350"/>
      <c r="T942" s="350"/>
      <c r="U942" s="350"/>
      <c r="V942" s="350"/>
      <c r="W942" s="350"/>
      <c r="Y942" s="350"/>
      <c r="Z942" s="350"/>
      <c r="AA942" s="350"/>
      <c r="AB942" s="350"/>
      <c r="AC942" s="350"/>
      <c r="AD942" s="350"/>
      <c r="AE942" s="350"/>
      <c r="AF942" s="350"/>
      <c r="AG942" s="350"/>
      <c r="AH942" s="350"/>
      <c r="AI942" s="350"/>
      <c r="AJ942" s="350"/>
      <c r="AK942" s="350"/>
      <c r="AL942" s="350"/>
      <c r="AM942" s="350"/>
      <c r="AN942" s="350"/>
      <c r="AO942" s="350"/>
      <c r="AP942" s="350"/>
      <c r="AQ942" s="350"/>
      <c r="AR942" s="350"/>
      <c r="AS942" s="350"/>
      <c r="AT942" s="350"/>
      <c r="AU942" s="350"/>
      <c r="AV942" s="350"/>
      <c r="AW942" s="350"/>
      <c r="AX942" s="350"/>
      <c r="AY942" s="350"/>
      <c r="AZ942" s="350"/>
      <c r="BA942" s="350"/>
    </row>
    <row r="943" spans="1:53" x14ac:dyDescent="0.3">
      <c r="A943" s="350"/>
      <c r="B943" s="350"/>
      <c r="C943" s="351"/>
      <c r="D943" s="352"/>
      <c r="E943" s="431"/>
      <c r="F943" s="431"/>
      <c r="G943" s="350"/>
      <c r="H943" s="350"/>
      <c r="I943" s="350"/>
      <c r="J943" s="350"/>
      <c r="K943" s="350"/>
      <c r="L943" s="350"/>
      <c r="M943" s="350"/>
      <c r="N943" s="350"/>
      <c r="O943" s="350"/>
      <c r="P943" s="350"/>
      <c r="Q943" s="353"/>
      <c r="R943" s="354"/>
      <c r="S943" s="350"/>
      <c r="T943" s="350"/>
      <c r="U943" s="350"/>
      <c r="V943" s="350"/>
      <c r="W943" s="350"/>
      <c r="Y943" s="350"/>
      <c r="Z943" s="350"/>
      <c r="AA943" s="350"/>
      <c r="AB943" s="350"/>
      <c r="AC943" s="350"/>
      <c r="AD943" s="350"/>
      <c r="AE943" s="350"/>
      <c r="AF943" s="350"/>
      <c r="AG943" s="350"/>
      <c r="AH943" s="350"/>
      <c r="AI943" s="350"/>
      <c r="AJ943" s="350"/>
      <c r="AK943" s="350"/>
      <c r="AL943" s="350"/>
      <c r="AM943" s="350"/>
      <c r="AN943" s="350"/>
      <c r="AO943" s="350"/>
      <c r="AP943" s="350"/>
      <c r="AQ943" s="350"/>
      <c r="AR943" s="350"/>
      <c r="AS943" s="350"/>
      <c r="AT943" s="350"/>
      <c r="AU943" s="350"/>
      <c r="AV943" s="350"/>
      <c r="AW943" s="350"/>
      <c r="AX943" s="350"/>
      <c r="AY943" s="350"/>
      <c r="AZ943" s="350"/>
      <c r="BA943" s="350"/>
    </row>
    <row r="944" spans="1:53" x14ac:dyDescent="0.3">
      <c r="A944" s="350"/>
      <c r="B944" s="350"/>
      <c r="C944" s="351"/>
      <c r="D944" s="352"/>
      <c r="E944" s="431"/>
      <c r="F944" s="431"/>
      <c r="G944" s="350"/>
      <c r="H944" s="350"/>
      <c r="I944" s="350"/>
      <c r="J944" s="350"/>
      <c r="K944" s="350"/>
      <c r="L944" s="350"/>
      <c r="M944" s="350"/>
      <c r="N944" s="350"/>
      <c r="O944" s="350"/>
      <c r="P944" s="350"/>
      <c r="Q944" s="353"/>
      <c r="R944" s="354"/>
      <c r="S944" s="350"/>
      <c r="T944" s="350"/>
      <c r="U944" s="350"/>
      <c r="V944" s="350"/>
      <c r="W944" s="350"/>
      <c r="Y944" s="350"/>
      <c r="Z944" s="350"/>
      <c r="AA944" s="350"/>
      <c r="AB944" s="350"/>
      <c r="AC944" s="350"/>
      <c r="AD944" s="350"/>
      <c r="AE944" s="350"/>
      <c r="AF944" s="350"/>
      <c r="AG944" s="350"/>
      <c r="AH944" s="350"/>
      <c r="AI944" s="350"/>
      <c r="AJ944" s="350"/>
      <c r="AK944" s="350"/>
      <c r="AL944" s="350"/>
      <c r="AM944" s="350"/>
      <c r="AN944" s="350"/>
      <c r="AO944" s="350"/>
      <c r="AP944" s="350"/>
      <c r="AQ944" s="350"/>
      <c r="AR944" s="350"/>
      <c r="AS944" s="350"/>
      <c r="AT944" s="350"/>
      <c r="AU944" s="350"/>
      <c r="AV944" s="350"/>
      <c r="AW944" s="350"/>
      <c r="AX944" s="350"/>
      <c r="AY944" s="350"/>
      <c r="AZ944" s="350"/>
      <c r="BA944" s="350"/>
    </row>
    <row r="945" spans="1:53" x14ac:dyDescent="0.3">
      <c r="A945" s="350"/>
      <c r="B945" s="350"/>
      <c r="C945" s="351"/>
      <c r="D945" s="352"/>
      <c r="E945" s="431"/>
      <c r="F945" s="431"/>
      <c r="G945" s="350"/>
      <c r="H945" s="350"/>
      <c r="I945" s="350"/>
      <c r="J945" s="350"/>
      <c r="K945" s="350"/>
      <c r="L945" s="350"/>
      <c r="M945" s="350"/>
      <c r="N945" s="350"/>
      <c r="O945" s="350"/>
      <c r="P945" s="350"/>
      <c r="Q945" s="353"/>
      <c r="R945" s="354"/>
      <c r="S945" s="350"/>
      <c r="T945" s="350"/>
      <c r="U945" s="350"/>
      <c r="V945" s="350"/>
      <c r="W945" s="350"/>
      <c r="Y945" s="350"/>
      <c r="Z945" s="350"/>
      <c r="AA945" s="350"/>
      <c r="AB945" s="350"/>
      <c r="AC945" s="350"/>
      <c r="AD945" s="350"/>
      <c r="AE945" s="350"/>
      <c r="AF945" s="350"/>
      <c r="AG945" s="350"/>
      <c r="AH945" s="350"/>
      <c r="AI945" s="350"/>
      <c r="AJ945" s="350"/>
      <c r="AK945" s="350"/>
      <c r="AL945" s="350"/>
      <c r="AM945" s="350"/>
      <c r="AN945" s="350"/>
      <c r="AO945" s="350"/>
      <c r="AP945" s="350"/>
      <c r="AQ945" s="350"/>
      <c r="AR945" s="350"/>
      <c r="AS945" s="350"/>
      <c r="AT945" s="350"/>
      <c r="AU945" s="350"/>
      <c r="AV945" s="350"/>
      <c r="AW945" s="350"/>
      <c r="AX945" s="350"/>
      <c r="AY945" s="350"/>
      <c r="AZ945" s="350"/>
      <c r="BA945" s="350"/>
    </row>
    <row r="946" spans="1:53" x14ac:dyDescent="0.3">
      <c r="A946" s="350"/>
      <c r="B946" s="350"/>
      <c r="C946" s="351"/>
      <c r="D946" s="352"/>
      <c r="E946" s="431"/>
      <c r="F946" s="431"/>
      <c r="G946" s="350"/>
      <c r="H946" s="350"/>
      <c r="I946" s="350"/>
      <c r="J946" s="350"/>
      <c r="K946" s="350"/>
      <c r="L946" s="350"/>
      <c r="M946" s="350"/>
      <c r="N946" s="350"/>
      <c r="O946" s="350"/>
      <c r="P946" s="350"/>
      <c r="Q946" s="353"/>
      <c r="R946" s="354"/>
      <c r="S946" s="350"/>
      <c r="T946" s="350"/>
      <c r="U946" s="350"/>
      <c r="V946" s="350"/>
      <c r="W946" s="350"/>
      <c r="Y946" s="350"/>
      <c r="Z946" s="350"/>
      <c r="AA946" s="350"/>
      <c r="AB946" s="350"/>
      <c r="AC946" s="350"/>
      <c r="AD946" s="350"/>
      <c r="AE946" s="350"/>
      <c r="AF946" s="350"/>
      <c r="AG946" s="350"/>
      <c r="AH946" s="350"/>
      <c r="AI946" s="350"/>
      <c r="AJ946" s="350"/>
      <c r="AK946" s="350"/>
      <c r="AL946" s="350"/>
      <c r="AM946" s="350"/>
      <c r="AN946" s="350"/>
      <c r="AO946" s="350"/>
      <c r="AP946" s="350"/>
      <c r="AQ946" s="350"/>
      <c r="AR946" s="350"/>
      <c r="AS946" s="350"/>
      <c r="AT946" s="350"/>
      <c r="AU946" s="350"/>
      <c r="AV946" s="350"/>
      <c r="AW946" s="350"/>
      <c r="AX946" s="350"/>
      <c r="AY946" s="350"/>
      <c r="AZ946" s="350"/>
      <c r="BA946" s="350"/>
    </row>
    <row r="947" spans="1:53" x14ac:dyDescent="0.3">
      <c r="A947" s="350"/>
      <c r="B947" s="350"/>
      <c r="C947" s="351"/>
      <c r="D947" s="352"/>
      <c r="E947" s="431"/>
      <c r="F947" s="431"/>
      <c r="G947" s="350"/>
      <c r="H947" s="350"/>
      <c r="I947" s="350"/>
      <c r="J947" s="350"/>
      <c r="K947" s="350"/>
      <c r="L947" s="350"/>
      <c r="M947" s="350"/>
      <c r="N947" s="350"/>
      <c r="O947" s="350"/>
      <c r="P947" s="350"/>
      <c r="Q947" s="353"/>
      <c r="R947" s="354"/>
      <c r="S947" s="350"/>
      <c r="T947" s="350"/>
      <c r="U947" s="350"/>
      <c r="V947" s="350"/>
      <c r="W947" s="350"/>
      <c r="Y947" s="350"/>
      <c r="Z947" s="350"/>
      <c r="AA947" s="350"/>
      <c r="AB947" s="350"/>
      <c r="AC947" s="350"/>
      <c r="AD947" s="350"/>
      <c r="AE947" s="350"/>
      <c r="AF947" s="350"/>
      <c r="AG947" s="350"/>
      <c r="AH947" s="350"/>
      <c r="AI947" s="350"/>
      <c r="AJ947" s="350"/>
      <c r="AK947" s="350"/>
      <c r="AL947" s="350"/>
      <c r="AM947" s="350"/>
      <c r="AN947" s="350"/>
      <c r="AO947" s="350"/>
      <c r="AP947" s="350"/>
      <c r="AQ947" s="350"/>
      <c r="AR947" s="350"/>
      <c r="AS947" s="350"/>
      <c r="AT947" s="350"/>
      <c r="AU947" s="350"/>
      <c r="AV947" s="350"/>
      <c r="AW947" s="350"/>
      <c r="AX947" s="350"/>
      <c r="AY947" s="350"/>
      <c r="AZ947" s="350"/>
      <c r="BA947" s="350"/>
    </row>
    <row r="948" spans="1:53" x14ac:dyDescent="0.3">
      <c r="A948" s="350"/>
      <c r="B948" s="350"/>
      <c r="C948" s="351"/>
      <c r="D948" s="352"/>
      <c r="E948" s="431"/>
      <c r="F948" s="431"/>
      <c r="G948" s="350"/>
      <c r="H948" s="350"/>
      <c r="I948" s="350"/>
      <c r="J948" s="350"/>
      <c r="K948" s="350"/>
      <c r="L948" s="350"/>
      <c r="M948" s="350"/>
      <c r="N948" s="350"/>
      <c r="O948" s="350"/>
      <c r="P948" s="350"/>
      <c r="Q948" s="353"/>
      <c r="R948" s="354"/>
      <c r="S948" s="350"/>
      <c r="T948" s="350"/>
      <c r="U948" s="350"/>
      <c r="V948" s="350"/>
      <c r="W948" s="350"/>
      <c r="Y948" s="350"/>
      <c r="Z948" s="350"/>
      <c r="AA948" s="350"/>
      <c r="AB948" s="350"/>
      <c r="AC948" s="350"/>
      <c r="AD948" s="350"/>
      <c r="AE948" s="350"/>
      <c r="AF948" s="350"/>
      <c r="AG948" s="350"/>
      <c r="AH948" s="350"/>
      <c r="AI948" s="350"/>
      <c r="AJ948" s="350"/>
      <c r="AK948" s="350"/>
      <c r="AL948" s="350"/>
      <c r="AM948" s="350"/>
      <c r="AN948" s="350"/>
      <c r="AO948" s="350"/>
      <c r="AP948" s="350"/>
      <c r="AQ948" s="350"/>
      <c r="AR948" s="350"/>
      <c r="AS948" s="350"/>
      <c r="AT948" s="350"/>
      <c r="AU948" s="350"/>
      <c r="AV948" s="350"/>
      <c r="AW948" s="350"/>
      <c r="AX948" s="350"/>
      <c r="AY948" s="350"/>
      <c r="AZ948" s="350"/>
      <c r="BA948" s="350"/>
    </row>
    <row r="949" spans="1:53" x14ac:dyDescent="0.3">
      <c r="A949" s="350"/>
      <c r="B949" s="350"/>
      <c r="C949" s="351"/>
      <c r="D949" s="352"/>
      <c r="E949" s="431"/>
      <c r="F949" s="431"/>
      <c r="G949" s="350"/>
      <c r="H949" s="350"/>
      <c r="I949" s="350"/>
      <c r="J949" s="350"/>
      <c r="K949" s="350"/>
      <c r="L949" s="350"/>
      <c r="M949" s="350"/>
      <c r="N949" s="350"/>
      <c r="O949" s="350"/>
      <c r="P949" s="350"/>
      <c r="Q949" s="353"/>
      <c r="R949" s="354"/>
      <c r="S949" s="350"/>
      <c r="T949" s="350"/>
      <c r="U949" s="350"/>
      <c r="V949" s="350"/>
      <c r="W949" s="350"/>
      <c r="Y949" s="350"/>
      <c r="Z949" s="350"/>
      <c r="AA949" s="350"/>
      <c r="AB949" s="350"/>
      <c r="AC949" s="350"/>
      <c r="AD949" s="350"/>
      <c r="AE949" s="350"/>
      <c r="AF949" s="350"/>
      <c r="AG949" s="350"/>
      <c r="AH949" s="350"/>
      <c r="AI949" s="350"/>
      <c r="AJ949" s="350"/>
      <c r="AK949" s="350"/>
      <c r="AL949" s="350"/>
      <c r="AM949" s="350"/>
      <c r="AN949" s="350"/>
      <c r="AO949" s="350"/>
      <c r="AP949" s="350"/>
      <c r="AQ949" s="350"/>
      <c r="AR949" s="350"/>
      <c r="AS949" s="350"/>
      <c r="AT949" s="350"/>
      <c r="AU949" s="350"/>
      <c r="AV949" s="350"/>
      <c r="AW949" s="350"/>
      <c r="AX949" s="350"/>
      <c r="AY949" s="350"/>
      <c r="AZ949" s="350"/>
      <c r="BA949" s="350"/>
    </row>
    <row r="950" spans="1:53" x14ac:dyDescent="0.3">
      <c r="A950" s="350"/>
      <c r="B950" s="350"/>
      <c r="C950" s="351"/>
      <c r="D950" s="352"/>
      <c r="E950" s="431"/>
      <c r="F950" s="431"/>
      <c r="G950" s="350"/>
      <c r="H950" s="350"/>
      <c r="I950" s="350"/>
      <c r="J950" s="350"/>
      <c r="K950" s="350"/>
      <c r="L950" s="350"/>
      <c r="M950" s="350"/>
      <c r="N950" s="350"/>
      <c r="O950" s="350"/>
      <c r="P950" s="350"/>
      <c r="Q950" s="353"/>
      <c r="R950" s="354"/>
      <c r="S950" s="350"/>
      <c r="T950" s="350"/>
      <c r="U950" s="350"/>
      <c r="V950" s="350"/>
      <c r="W950" s="350"/>
      <c r="Y950" s="350"/>
      <c r="Z950" s="350"/>
      <c r="AA950" s="350"/>
      <c r="AB950" s="350"/>
      <c r="AC950" s="350"/>
      <c r="AD950" s="350"/>
      <c r="AE950" s="350"/>
      <c r="AF950" s="350"/>
      <c r="AG950" s="350"/>
      <c r="AH950" s="350"/>
      <c r="AI950" s="350"/>
      <c r="AJ950" s="350"/>
      <c r="AK950" s="350"/>
      <c r="AL950" s="350"/>
      <c r="AM950" s="350"/>
      <c r="AN950" s="350"/>
      <c r="AO950" s="350"/>
      <c r="AP950" s="350"/>
      <c r="AQ950" s="350"/>
      <c r="AR950" s="350"/>
      <c r="AS950" s="350"/>
      <c r="AT950" s="350"/>
      <c r="AU950" s="350"/>
      <c r="AV950" s="350"/>
      <c r="AW950" s="350"/>
      <c r="AX950" s="350"/>
      <c r="AY950" s="350"/>
      <c r="AZ950" s="350"/>
      <c r="BA950" s="350"/>
    </row>
    <row r="951" spans="1:53" x14ac:dyDescent="0.3">
      <c r="A951" s="350"/>
      <c r="B951" s="350"/>
      <c r="C951" s="351"/>
      <c r="D951" s="352"/>
      <c r="E951" s="431"/>
      <c r="F951" s="431"/>
      <c r="G951" s="350"/>
      <c r="H951" s="350"/>
      <c r="I951" s="350"/>
      <c r="J951" s="350"/>
      <c r="K951" s="350"/>
      <c r="L951" s="350"/>
      <c r="M951" s="350"/>
      <c r="N951" s="350"/>
      <c r="O951" s="350"/>
      <c r="P951" s="350"/>
      <c r="Q951" s="353"/>
      <c r="R951" s="354"/>
      <c r="S951" s="350"/>
      <c r="T951" s="350"/>
      <c r="U951" s="350"/>
      <c r="V951" s="350"/>
      <c r="W951" s="350"/>
      <c r="Y951" s="350"/>
      <c r="Z951" s="350"/>
      <c r="AA951" s="350"/>
      <c r="AB951" s="350"/>
      <c r="AC951" s="350"/>
      <c r="AD951" s="350"/>
      <c r="AE951" s="350"/>
      <c r="AF951" s="350"/>
      <c r="AG951" s="350"/>
      <c r="AH951" s="350"/>
      <c r="AI951" s="350"/>
      <c r="AJ951" s="350"/>
      <c r="AK951" s="350"/>
      <c r="AL951" s="350"/>
      <c r="AM951" s="350"/>
      <c r="AN951" s="350"/>
      <c r="AO951" s="350"/>
      <c r="AP951" s="350"/>
      <c r="AQ951" s="350"/>
      <c r="AR951" s="350"/>
      <c r="AS951" s="350"/>
      <c r="AT951" s="350"/>
      <c r="AU951" s="350"/>
      <c r="AV951" s="350"/>
      <c r="AW951" s="350"/>
      <c r="AX951" s="350"/>
      <c r="AY951" s="350"/>
      <c r="AZ951" s="350"/>
      <c r="BA951" s="350"/>
    </row>
    <row r="952" spans="1:53" x14ac:dyDescent="0.3">
      <c r="A952" s="350"/>
      <c r="B952" s="350"/>
      <c r="C952" s="351"/>
      <c r="D952" s="352"/>
      <c r="E952" s="431"/>
      <c r="F952" s="431"/>
      <c r="G952" s="350"/>
      <c r="H952" s="350"/>
      <c r="I952" s="350"/>
      <c r="J952" s="350"/>
      <c r="K952" s="350"/>
      <c r="L952" s="350"/>
      <c r="M952" s="350"/>
      <c r="N952" s="350"/>
      <c r="O952" s="350"/>
      <c r="P952" s="350"/>
      <c r="Q952" s="353"/>
      <c r="R952" s="354"/>
      <c r="S952" s="350"/>
      <c r="T952" s="350"/>
      <c r="U952" s="350"/>
      <c r="V952" s="350"/>
      <c r="W952" s="350"/>
      <c r="Y952" s="350"/>
      <c r="Z952" s="350"/>
      <c r="AA952" s="350"/>
      <c r="AB952" s="350"/>
      <c r="AC952" s="350"/>
      <c r="AD952" s="350"/>
      <c r="AE952" s="350"/>
      <c r="AF952" s="350"/>
      <c r="AG952" s="350"/>
      <c r="AH952" s="350"/>
      <c r="AI952" s="350"/>
      <c r="AJ952" s="350"/>
      <c r="AK952" s="350"/>
      <c r="AL952" s="350"/>
      <c r="AM952" s="350"/>
      <c r="AN952" s="350"/>
      <c r="AO952" s="350"/>
      <c r="AP952" s="350"/>
      <c r="AQ952" s="350"/>
      <c r="AR952" s="350"/>
      <c r="AS952" s="350"/>
      <c r="AT952" s="350"/>
      <c r="AU952" s="350"/>
      <c r="AV952" s="350"/>
      <c r="AW952" s="350"/>
      <c r="AX952" s="350"/>
      <c r="AY952" s="350"/>
      <c r="AZ952" s="350"/>
      <c r="BA952" s="350"/>
    </row>
    <row r="953" spans="1:53" x14ac:dyDescent="0.3">
      <c r="A953" s="350"/>
      <c r="B953" s="350"/>
      <c r="C953" s="351"/>
      <c r="D953" s="352"/>
      <c r="E953" s="431"/>
      <c r="F953" s="431"/>
      <c r="G953" s="350"/>
      <c r="H953" s="350"/>
      <c r="I953" s="350"/>
      <c r="J953" s="350"/>
      <c r="K953" s="350"/>
      <c r="L953" s="350"/>
      <c r="M953" s="350"/>
      <c r="N953" s="350"/>
      <c r="O953" s="350"/>
      <c r="P953" s="350"/>
      <c r="Q953" s="353"/>
      <c r="R953" s="354"/>
      <c r="S953" s="350"/>
      <c r="T953" s="350"/>
      <c r="U953" s="350"/>
      <c r="V953" s="350"/>
      <c r="W953" s="350"/>
      <c r="Y953" s="350"/>
      <c r="Z953" s="350"/>
      <c r="AA953" s="350"/>
      <c r="AB953" s="350"/>
      <c r="AC953" s="350"/>
      <c r="AD953" s="350"/>
      <c r="AE953" s="350"/>
      <c r="AF953" s="350"/>
      <c r="AG953" s="350"/>
      <c r="AH953" s="350"/>
      <c r="AI953" s="350"/>
      <c r="AJ953" s="350"/>
      <c r="AK953" s="350"/>
      <c r="AL953" s="350"/>
      <c r="AM953" s="350"/>
      <c r="AN953" s="350"/>
      <c r="AO953" s="350"/>
      <c r="AP953" s="350"/>
      <c r="AQ953" s="350"/>
      <c r="AR953" s="350"/>
      <c r="AS953" s="350"/>
      <c r="AT953" s="350"/>
      <c r="AU953" s="350"/>
      <c r="AV953" s="350"/>
      <c r="AW953" s="350"/>
      <c r="AX953" s="350"/>
      <c r="AY953" s="350"/>
      <c r="AZ953" s="350"/>
      <c r="BA953" s="350"/>
    </row>
    <row r="954" spans="1:53" x14ac:dyDescent="0.3">
      <c r="A954" s="350"/>
      <c r="B954" s="350"/>
      <c r="C954" s="351"/>
      <c r="D954" s="352"/>
      <c r="E954" s="431"/>
      <c r="F954" s="431"/>
      <c r="G954" s="350"/>
      <c r="H954" s="350"/>
      <c r="I954" s="350"/>
      <c r="J954" s="350"/>
      <c r="K954" s="350"/>
      <c r="L954" s="350"/>
      <c r="M954" s="350"/>
      <c r="N954" s="350"/>
      <c r="O954" s="350"/>
      <c r="P954" s="350"/>
      <c r="Q954" s="353"/>
      <c r="R954" s="354"/>
      <c r="S954" s="350"/>
      <c r="T954" s="350"/>
      <c r="U954" s="350"/>
      <c r="V954" s="350"/>
      <c r="W954" s="350"/>
      <c r="Y954" s="350"/>
      <c r="Z954" s="350"/>
      <c r="AA954" s="350"/>
      <c r="AB954" s="350"/>
      <c r="AC954" s="350"/>
      <c r="AD954" s="350"/>
      <c r="AE954" s="350"/>
      <c r="AF954" s="350"/>
      <c r="AG954" s="350"/>
      <c r="AH954" s="350"/>
      <c r="AI954" s="350"/>
      <c r="AJ954" s="350"/>
      <c r="AK954" s="350"/>
      <c r="AL954" s="350"/>
      <c r="AM954" s="350"/>
      <c r="AN954" s="350"/>
      <c r="AO954" s="350"/>
      <c r="AP954" s="350"/>
      <c r="AQ954" s="350"/>
      <c r="AR954" s="350"/>
      <c r="AS954" s="350"/>
      <c r="AT954" s="350"/>
      <c r="AU954" s="350"/>
      <c r="AV954" s="350"/>
      <c r="AW954" s="350"/>
      <c r="AX954" s="350"/>
      <c r="AY954" s="350"/>
      <c r="AZ954" s="350"/>
      <c r="BA954" s="350"/>
    </row>
    <row r="955" spans="1:53" x14ac:dyDescent="0.3">
      <c r="A955" s="350"/>
      <c r="B955" s="350"/>
      <c r="C955" s="351"/>
      <c r="D955" s="352"/>
      <c r="E955" s="431"/>
      <c r="F955" s="431"/>
      <c r="G955" s="350"/>
      <c r="H955" s="350"/>
      <c r="I955" s="350"/>
      <c r="J955" s="350"/>
      <c r="K955" s="350"/>
      <c r="L955" s="350"/>
      <c r="M955" s="350"/>
      <c r="N955" s="350"/>
      <c r="O955" s="350"/>
      <c r="P955" s="350"/>
      <c r="Q955" s="353"/>
      <c r="R955" s="354"/>
      <c r="S955" s="350"/>
      <c r="T955" s="350"/>
      <c r="U955" s="350"/>
      <c r="V955" s="350"/>
      <c r="W955" s="350"/>
      <c r="Y955" s="350"/>
      <c r="Z955" s="350"/>
      <c r="AA955" s="350"/>
      <c r="AB955" s="350"/>
      <c r="AC955" s="350"/>
      <c r="AD955" s="350"/>
      <c r="AE955" s="350"/>
      <c r="AF955" s="350"/>
      <c r="AG955" s="350"/>
      <c r="AH955" s="350"/>
      <c r="AI955" s="350"/>
      <c r="AJ955" s="350"/>
      <c r="AK955" s="350"/>
      <c r="AL955" s="350"/>
      <c r="AM955" s="350"/>
      <c r="AN955" s="350"/>
      <c r="AO955" s="350"/>
      <c r="AP955" s="350"/>
      <c r="AQ955" s="350"/>
      <c r="AR955" s="350"/>
      <c r="AS955" s="350"/>
      <c r="AT955" s="350"/>
      <c r="AU955" s="350"/>
      <c r="AV955" s="350"/>
      <c r="AW955" s="350"/>
      <c r="AX955" s="350"/>
      <c r="AY955" s="350"/>
      <c r="AZ955" s="350"/>
      <c r="BA955" s="350"/>
    </row>
    <row r="956" spans="1:53" x14ac:dyDescent="0.3">
      <c r="A956" s="350"/>
      <c r="B956" s="350"/>
      <c r="C956" s="351"/>
      <c r="D956" s="352"/>
      <c r="E956" s="431"/>
      <c r="F956" s="431"/>
      <c r="G956" s="350"/>
      <c r="H956" s="350"/>
      <c r="I956" s="350"/>
      <c r="J956" s="350"/>
      <c r="K956" s="350"/>
      <c r="L956" s="350"/>
      <c r="M956" s="350"/>
      <c r="N956" s="350"/>
      <c r="O956" s="350"/>
      <c r="P956" s="350"/>
      <c r="Q956" s="353"/>
      <c r="R956" s="354"/>
      <c r="S956" s="350"/>
      <c r="T956" s="350"/>
      <c r="U956" s="350"/>
      <c r="V956" s="350"/>
      <c r="W956" s="350"/>
      <c r="Y956" s="350"/>
      <c r="Z956" s="350"/>
      <c r="AA956" s="350"/>
      <c r="AB956" s="350"/>
      <c r="AC956" s="350"/>
      <c r="AD956" s="350"/>
      <c r="AE956" s="350"/>
      <c r="AF956" s="350"/>
      <c r="AG956" s="350"/>
      <c r="AH956" s="350"/>
      <c r="AI956" s="350"/>
      <c r="AJ956" s="350"/>
      <c r="AK956" s="350"/>
      <c r="AL956" s="350"/>
      <c r="AM956" s="350"/>
      <c r="AN956" s="350"/>
      <c r="AO956" s="350"/>
      <c r="AP956" s="350"/>
      <c r="AQ956" s="350"/>
      <c r="AR956" s="350"/>
      <c r="AS956" s="350"/>
      <c r="AT956" s="350"/>
      <c r="AU956" s="350"/>
      <c r="AV956" s="350"/>
      <c r="AW956" s="350"/>
      <c r="AX956" s="350"/>
      <c r="AY956" s="350"/>
      <c r="AZ956" s="350"/>
      <c r="BA956" s="350"/>
    </row>
    <row r="957" spans="1:53" x14ac:dyDescent="0.3">
      <c r="A957" s="350"/>
      <c r="B957" s="350"/>
      <c r="C957" s="351"/>
      <c r="D957" s="352"/>
      <c r="E957" s="431"/>
      <c r="F957" s="431"/>
      <c r="G957" s="350"/>
      <c r="H957" s="350"/>
      <c r="I957" s="350"/>
      <c r="J957" s="350"/>
      <c r="K957" s="350"/>
      <c r="L957" s="350"/>
      <c r="M957" s="350"/>
      <c r="N957" s="350"/>
      <c r="O957" s="350"/>
      <c r="P957" s="350"/>
      <c r="Q957" s="353"/>
      <c r="R957" s="354"/>
      <c r="S957" s="350"/>
      <c r="T957" s="350"/>
      <c r="U957" s="350"/>
      <c r="V957" s="350"/>
      <c r="W957" s="350"/>
      <c r="Y957" s="350"/>
      <c r="Z957" s="350"/>
      <c r="AA957" s="350"/>
      <c r="AB957" s="350"/>
      <c r="AC957" s="350"/>
      <c r="AD957" s="350"/>
      <c r="AE957" s="350"/>
      <c r="AF957" s="350"/>
      <c r="AG957" s="350"/>
      <c r="AH957" s="350"/>
      <c r="AI957" s="350"/>
      <c r="AJ957" s="350"/>
      <c r="AK957" s="350"/>
      <c r="AL957" s="350"/>
      <c r="AM957" s="350"/>
      <c r="AN957" s="350"/>
      <c r="AO957" s="350"/>
      <c r="AP957" s="350"/>
      <c r="AQ957" s="350"/>
      <c r="AR957" s="350"/>
      <c r="AS957" s="350"/>
      <c r="AT957" s="350"/>
      <c r="AU957" s="350"/>
      <c r="AV957" s="350"/>
      <c r="AW957" s="350"/>
      <c r="AX957" s="350"/>
      <c r="AY957" s="350"/>
      <c r="AZ957" s="350"/>
      <c r="BA957" s="350"/>
    </row>
    <row r="958" spans="1:53" x14ac:dyDescent="0.3">
      <c r="A958" s="350"/>
      <c r="B958" s="350"/>
      <c r="C958" s="351"/>
      <c r="D958" s="352"/>
      <c r="E958" s="431"/>
      <c r="F958" s="431"/>
      <c r="G958" s="350"/>
      <c r="H958" s="350"/>
      <c r="I958" s="350"/>
      <c r="J958" s="350"/>
      <c r="K958" s="350"/>
      <c r="L958" s="350"/>
      <c r="M958" s="350"/>
      <c r="N958" s="350"/>
      <c r="O958" s="350"/>
      <c r="P958" s="350"/>
      <c r="Q958" s="353"/>
      <c r="R958" s="354"/>
      <c r="S958" s="350"/>
      <c r="T958" s="350"/>
      <c r="U958" s="350"/>
      <c r="V958" s="350"/>
      <c r="W958" s="350"/>
      <c r="Y958" s="350"/>
      <c r="Z958" s="350"/>
      <c r="AA958" s="350"/>
      <c r="AB958" s="350"/>
      <c r="AC958" s="350"/>
      <c r="AD958" s="350"/>
      <c r="AE958" s="350"/>
      <c r="AF958" s="350"/>
      <c r="AG958" s="350"/>
      <c r="AH958" s="350"/>
      <c r="AI958" s="350"/>
      <c r="AJ958" s="350"/>
      <c r="AK958" s="350"/>
      <c r="AL958" s="350"/>
      <c r="AM958" s="350"/>
      <c r="AN958" s="350"/>
      <c r="AO958" s="350"/>
      <c r="AP958" s="350"/>
      <c r="AQ958" s="350"/>
      <c r="AR958" s="350"/>
      <c r="AS958" s="350"/>
      <c r="AT958" s="350"/>
      <c r="AU958" s="350"/>
      <c r="AV958" s="350"/>
      <c r="AW958" s="350"/>
      <c r="AX958" s="350"/>
      <c r="AY958" s="350"/>
      <c r="AZ958" s="350"/>
      <c r="BA958" s="350"/>
    </row>
    <row r="959" spans="1:53" x14ac:dyDescent="0.3">
      <c r="A959" s="350"/>
      <c r="B959" s="350"/>
      <c r="C959" s="351"/>
      <c r="D959" s="352"/>
      <c r="E959" s="431"/>
      <c r="F959" s="431"/>
      <c r="G959" s="350"/>
      <c r="H959" s="350"/>
      <c r="I959" s="350"/>
      <c r="J959" s="350"/>
      <c r="K959" s="350"/>
      <c r="L959" s="350"/>
      <c r="M959" s="350"/>
      <c r="N959" s="350"/>
      <c r="O959" s="350"/>
      <c r="P959" s="350"/>
      <c r="Q959" s="353"/>
      <c r="R959" s="354"/>
      <c r="S959" s="350"/>
      <c r="T959" s="350"/>
      <c r="U959" s="350"/>
      <c r="V959" s="350"/>
      <c r="W959" s="350"/>
      <c r="Y959" s="350"/>
      <c r="Z959" s="350"/>
      <c r="AA959" s="350"/>
      <c r="AB959" s="350"/>
      <c r="AC959" s="350"/>
      <c r="AD959" s="350"/>
      <c r="AE959" s="350"/>
      <c r="AF959" s="350"/>
      <c r="AG959" s="350"/>
      <c r="AH959" s="350"/>
      <c r="AI959" s="350"/>
      <c r="AJ959" s="350"/>
      <c r="AK959" s="350"/>
      <c r="AL959" s="350"/>
      <c r="AM959" s="350"/>
      <c r="AN959" s="350"/>
      <c r="AO959" s="350"/>
      <c r="AP959" s="350"/>
      <c r="AQ959" s="350"/>
      <c r="AR959" s="350"/>
      <c r="AS959" s="350"/>
      <c r="AT959" s="350"/>
      <c r="AU959" s="350"/>
      <c r="AV959" s="350"/>
      <c r="AW959" s="350"/>
      <c r="AX959" s="350"/>
      <c r="AY959" s="350"/>
      <c r="AZ959" s="350"/>
      <c r="BA959" s="350"/>
    </row>
    <row r="960" spans="1:53" x14ac:dyDescent="0.3">
      <c r="A960" s="350"/>
      <c r="B960" s="350"/>
      <c r="C960" s="351"/>
      <c r="D960" s="352"/>
      <c r="E960" s="431"/>
      <c r="F960" s="431"/>
      <c r="G960" s="350"/>
      <c r="H960" s="350"/>
      <c r="I960" s="350"/>
      <c r="J960" s="350"/>
      <c r="K960" s="350"/>
      <c r="L960" s="350"/>
      <c r="M960" s="350"/>
      <c r="N960" s="350"/>
      <c r="O960" s="350"/>
      <c r="P960" s="350"/>
      <c r="Q960" s="353"/>
      <c r="R960" s="354"/>
      <c r="S960" s="350"/>
      <c r="T960" s="350"/>
      <c r="U960" s="350"/>
      <c r="V960" s="350"/>
      <c r="W960" s="350"/>
      <c r="Y960" s="350"/>
      <c r="Z960" s="350"/>
      <c r="AA960" s="350"/>
      <c r="AB960" s="350"/>
      <c r="AC960" s="350"/>
      <c r="AD960" s="350"/>
      <c r="AE960" s="350"/>
      <c r="AF960" s="350"/>
      <c r="AG960" s="350"/>
      <c r="AH960" s="350"/>
      <c r="AI960" s="350"/>
      <c r="AJ960" s="350"/>
      <c r="AK960" s="350"/>
      <c r="AL960" s="350"/>
      <c r="AM960" s="350"/>
      <c r="AN960" s="350"/>
      <c r="AO960" s="350"/>
      <c r="AP960" s="350"/>
      <c r="AQ960" s="350"/>
      <c r="AR960" s="350"/>
      <c r="AS960" s="350"/>
      <c r="AT960" s="350"/>
      <c r="AU960" s="350"/>
      <c r="AV960" s="350"/>
      <c r="AW960" s="350"/>
      <c r="AX960" s="350"/>
      <c r="AY960" s="350"/>
      <c r="AZ960" s="350"/>
      <c r="BA960" s="350"/>
    </row>
    <row r="961" spans="1:53" x14ac:dyDescent="0.3">
      <c r="A961" s="350"/>
      <c r="B961" s="350"/>
      <c r="C961" s="351"/>
      <c r="D961" s="352"/>
      <c r="E961" s="431"/>
      <c r="F961" s="431"/>
      <c r="G961" s="350"/>
      <c r="H961" s="350"/>
      <c r="I961" s="350"/>
      <c r="J961" s="350"/>
      <c r="K961" s="350"/>
      <c r="L961" s="350"/>
      <c r="M961" s="350"/>
      <c r="N961" s="350"/>
      <c r="O961" s="350"/>
      <c r="P961" s="350"/>
      <c r="Q961" s="353"/>
      <c r="R961" s="354"/>
      <c r="S961" s="350"/>
      <c r="T961" s="350"/>
      <c r="U961" s="350"/>
      <c r="V961" s="350"/>
      <c r="W961" s="350"/>
      <c r="Y961" s="350"/>
      <c r="Z961" s="350"/>
      <c r="AA961" s="350"/>
      <c r="AB961" s="350"/>
      <c r="AC961" s="350"/>
      <c r="AD961" s="350"/>
      <c r="AE961" s="350"/>
      <c r="AF961" s="350"/>
      <c r="AG961" s="350"/>
      <c r="AH961" s="350"/>
      <c r="AI961" s="350"/>
      <c r="AJ961" s="350"/>
      <c r="AK961" s="350"/>
      <c r="AL961" s="350"/>
      <c r="AM961" s="350"/>
      <c r="AN961" s="350"/>
      <c r="AO961" s="350"/>
      <c r="AP961" s="350"/>
      <c r="AQ961" s="350"/>
      <c r="AR961" s="350"/>
      <c r="AS961" s="350"/>
      <c r="AT961" s="350"/>
      <c r="AU961" s="350"/>
      <c r="AV961" s="350"/>
      <c r="AW961" s="350"/>
      <c r="AX961" s="350"/>
      <c r="AY961" s="350"/>
      <c r="AZ961" s="350"/>
      <c r="BA961" s="350"/>
    </row>
    <row r="962" spans="1:53" x14ac:dyDescent="0.3">
      <c r="A962" s="350"/>
      <c r="B962" s="350"/>
      <c r="C962" s="351"/>
      <c r="D962" s="352"/>
      <c r="E962" s="431"/>
      <c r="F962" s="431"/>
      <c r="G962" s="350"/>
      <c r="H962" s="350"/>
      <c r="I962" s="350"/>
      <c r="J962" s="350"/>
      <c r="K962" s="350"/>
      <c r="L962" s="350"/>
      <c r="M962" s="350"/>
      <c r="N962" s="350"/>
      <c r="O962" s="350"/>
      <c r="P962" s="350"/>
      <c r="Q962" s="353"/>
      <c r="R962" s="354"/>
      <c r="S962" s="350"/>
      <c r="T962" s="350"/>
      <c r="U962" s="350"/>
      <c r="V962" s="350"/>
      <c r="W962" s="350"/>
      <c r="Y962" s="350"/>
      <c r="Z962" s="350"/>
      <c r="AA962" s="350"/>
      <c r="AB962" s="350"/>
      <c r="AC962" s="350"/>
      <c r="AD962" s="350"/>
      <c r="AE962" s="350"/>
      <c r="AF962" s="350"/>
      <c r="AG962" s="350"/>
      <c r="AH962" s="350"/>
      <c r="AI962" s="350"/>
      <c r="AJ962" s="350"/>
      <c r="AK962" s="350"/>
      <c r="AL962" s="350"/>
      <c r="AM962" s="350"/>
      <c r="AN962" s="350"/>
      <c r="AO962" s="350"/>
      <c r="AP962" s="350"/>
      <c r="AQ962" s="350"/>
      <c r="AR962" s="350"/>
      <c r="AS962" s="350"/>
      <c r="AT962" s="350"/>
      <c r="AU962" s="350"/>
      <c r="AV962" s="350"/>
      <c r="AW962" s="350"/>
      <c r="AX962" s="350"/>
      <c r="AY962" s="350"/>
      <c r="AZ962" s="350"/>
      <c r="BA962" s="350"/>
    </row>
    <row r="963" spans="1:53" x14ac:dyDescent="0.3">
      <c r="A963" s="350"/>
      <c r="B963" s="350"/>
      <c r="C963" s="351"/>
      <c r="D963" s="352"/>
      <c r="E963" s="431"/>
      <c r="F963" s="431"/>
      <c r="G963" s="350"/>
      <c r="H963" s="350"/>
      <c r="I963" s="350"/>
      <c r="J963" s="350"/>
      <c r="K963" s="350"/>
      <c r="L963" s="350"/>
      <c r="M963" s="350"/>
      <c r="N963" s="350"/>
      <c r="O963" s="350"/>
      <c r="P963" s="350"/>
      <c r="Q963" s="353"/>
      <c r="R963" s="354"/>
      <c r="S963" s="350"/>
      <c r="T963" s="350"/>
      <c r="U963" s="350"/>
      <c r="V963" s="350"/>
      <c r="W963" s="350"/>
      <c r="Y963" s="350"/>
      <c r="Z963" s="350"/>
      <c r="AA963" s="350"/>
      <c r="AB963" s="350"/>
      <c r="AC963" s="350"/>
      <c r="AD963" s="350"/>
      <c r="AE963" s="350"/>
      <c r="AF963" s="350"/>
      <c r="AG963" s="350"/>
      <c r="AH963" s="350"/>
      <c r="AI963" s="350"/>
      <c r="AJ963" s="350"/>
      <c r="AK963" s="350"/>
      <c r="AL963" s="350"/>
      <c r="AM963" s="350"/>
      <c r="AN963" s="350"/>
      <c r="AO963" s="350"/>
      <c r="AP963" s="350"/>
      <c r="AQ963" s="350"/>
      <c r="AR963" s="350"/>
      <c r="AS963" s="350"/>
      <c r="AT963" s="350"/>
      <c r="AU963" s="350"/>
      <c r="AV963" s="350"/>
      <c r="AW963" s="350"/>
      <c r="AX963" s="350"/>
      <c r="AY963" s="350"/>
      <c r="AZ963" s="350"/>
      <c r="BA963" s="350"/>
    </row>
    <row r="964" spans="1:53" x14ac:dyDescent="0.3">
      <c r="A964" s="350"/>
      <c r="B964" s="350"/>
      <c r="C964" s="351"/>
      <c r="D964" s="352"/>
      <c r="E964" s="431"/>
      <c r="F964" s="431"/>
      <c r="G964" s="350"/>
      <c r="H964" s="350"/>
      <c r="I964" s="350"/>
      <c r="J964" s="350"/>
      <c r="K964" s="350"/>
      <c r="L964" s="350"/>
      <c r="M964" s="350"/>
      <c r="N964" s="350"/>
      <c r="O964" s="350"/>
      <c r="P964" s="350"/>
      <c r="Q964" s="353"/>
      <c r="R964" s="354"/>
      <c r="S964" s="350"/>
      <c r="T964" s="350"/>
      <c r="U964" s="350"/>
      <c r="V964" s="350"/>
      <c r="W964" s="350"/>
      <c r="Y964" s="350"/>
      <c r="Z964" s="350"/>
      <c r="AA964" s="350"/>
      <c r="AB964" s="350"/>
      <c r="AC964" s="350"/>
      <c r="AD964" s="350"/>
      <c r="AE964" s="350"/>
      <c r="AF964" s="350"/>
      <c r="AG964" s="350"/>
      <c r="AH964" s="350"/>
      <c r="AI964" s="350"/>
      <c r="AJ964" s="350"/>
      <c r="AK964" s="350"/>
      <c r="AL964" s="350"/>
      <c r="AM964" s="350"/>
      <c r="AN964" s="350"/>
      <c r="AO964" s="350"/>
      <c r="AP964" s="350"/>
      <c r="AQ964" s="350"/>
      <c r="AR964" s="350"/>
      <c r="AS964" s="350"/>
      <c r="AT964" s="350"/>
      <c r="AU964" s="350"/>
      <c r="AV964" s="350"/>
      <c r="AW964" s="350"/>
      <c r="AX964" s="350"/>
      <c r="AY964" s="350"/>
      <c r="AZ964" s="350"/>
      <c r="BA964" s="350"/>
    </row>
    <row r="965" spans="1:53" x14ac:dyDescent="0.3">
      <c r="A965" s="350"/>
      <c r="B965" s="350"/>
      <c r="C965" s="351"/>
      <c r="D965" s="352"/>
      <c r="E965" s="431"/>
      <c r="F965" s="431"/>
      <c r="G965" s="350"/>
      <c r="H965" s="350"/>
      <c r="I965" s="350"/>
      <c r="J965" s="350"/>
      <c r="K965" s="350"/>
      <c r="L965" s="350"/>
      <c r="M965" s="350"/>
      <c r="N965" s="350"/>
      <c r="O965" s="350"/>
      <c r="P965" s="350"/>
      <c r="Q965" s="353"/>
      <c r="R965" s="354"/>
      <c r="S965" s="350"/>
      <c r="T965" s="350"/>
      <c r="U965" s="350"/>
      <c r="V965" s="350"/>
      <c r="W965" s="350"/>
      <c r="Y965" s="350"/>
      <c r="Z965" s="350"/>
      <c r="AA965" s="350"/>
      <c r="AB965" s="350"/>
      <c r="AC965" s="350"/>
      <c r="AD965" s="350"/>
      <c r="AE965" s="350"/>
      <c r="AF965" s="350"/>
      <c r="AG965" s="350"/>
      <c r="AH965" s="350"/>
      <c r="AI965" s="350"/>
      <c r="AJ965" s="350"/>
      <c r="AK965" s="350"/>
      <c r="AL965" s="350"/>
      <c r="AM965" s="350"/>
      <c r="AN965" s="350"/>
      <c r="AO965" s="350"/>
      <c r="AP965" s="350"/>
      <c r="AQ965" s="350"/>
      <c r="AR965" s="350"/>
      <c r="AS965" s="350"/>
      <c r="AT965" s="350"/>
      <c r="AU965" s="350"/>
      <c r="AV965" s="350"/>
      <c r="AW965" s="350"/>
      <c r="AX965" s="350"/>
      <c r="AY965" s="350"/>
      <c r="AZ965" s="350"/>
      <c r="BA965" s="350"/>
    </row>
    <row r="966" spans="1:53" x14ac:dyDescent="0.3">
      <c r="A966" s="350"/>
      <c r="B966" s="350"/>
      <c r="C966" s="351"/>
      <c r="D966" s="352"/>
      <c r="E966" s="431"/>
      <c r="F966" s="431"/>
      <c r="G966" s="350"/>
      <c r="H966" s="350"/>
      <c r="I966" s="350"/>
      <c r="J966" s="350"/>
      <c r="K966" s="350"/>
      <c r="L966" s="350"/>
      <c r="M966" s="350"/>
      <c r="N966" s="350"/>
      <c r="O966" s="350"/>
      <c r="P966" s="350"/>
      <c r="Q966" s="353"/>
      <c r="R966" s="354"/>
      <c r="S966" s="350"/>
      <c r="T966" s="350"/>
      <c r="U966" s="350"/>
      <c r="V966" s="350"/>
      <c r="W966" s="350"/>
      <c r="Y966" s="350"/>
      <c r="Z966" s="350"/>
      <c r="AA966" s="350"/>
      <c r="AB966" s="350"/>
      <c r="AC966" s="350"/>
      <c r="AD966" s="350"/>
      <c r="AE966" s="350"/>
      <c r="AF966" s="350"/>
      <c r="AG966" s="350"/>
      <c r="AH966" s="350"/>
      <c r="AI966" s="350"/>
      <c r="AJ966" s="350"/>
      <c r="AK966" s="350"/>
      <c r="AL966" s="350"/>
      <c r="AM966" s="350"/>
      <c r="AN966" s="350"/>
      <c r="AO966" s="350"/>
      <c r="AP966" s="350"/>
      <c r="AQ966" s="350"/>
      <c r="AR966" s="350"/>
      <c r="AS966" s="350"/>
      <c r="AT966" s="350"/>
      <c r="AU966" s="350"/>
      <c r="AV966" s="350"/>
      <c r="AW966" s="350"/>
      <c r="AX966" s="350"/>
      <c r="AY966" s="350"/>
      <c r="AZ966" s="350"/>
      <c r="BA966" s="350"/>
    </row>
    <row r="967" spans="1:53" x14ac:dyDescent="0.3">
      <c r="A967" s="350"/>
      <c r="B967" s="350"/>
      <c r="C967" s="351"/>
      <c r="D967" s="352"/>
      <c r="E967" s="431"/>
      <c r="F967" s="431"/>
      <c r="G967" s="350"/>
      <c r="H967" s="350"/>
      <c r="I967" s="350"/>
      <c r="J967" s="350"/>
      <c r="K967" s="350"/>
      <c r="L967" s="350"/>
      <c r="M967" s="350"/>
      <c r="N967" s="350"/>
      <c r="O967" s="350"/>
      <c r="P967" s="350"/>
      <c r="Q967" s="353"/>
      <c r="R967" s="354"/>
      <c r="S967" s="350"/>
      <c r="T967" s="350"/>
      <c r="U967" s="350"/>
      <c r="V967" s="350"/>
      <c r="W967" s="350"/>
      <c r="Y967" s="350"/>
      <c r="Z967" s="350"/>
      <c r="AA967" s="350"/>
      <c r="AB967" s="350"/>
      <c r="AC967" s="350"/>
      <c r="AD967" s="350"/>
      <c r="AE967" s="350"/>
      <c r="AF967" s="350"/>
      <c r="AG967" s="350"/>
      <c r="AH967" s="350"/>
      <c r="AI967" s="350"/>
      <c r="AJ967" s="350"/>
      <c r="AK967" s="350"/>
      <c r="AL967" s="350"/>
      <c r="AM967" s="350"/>
      <c r="AN967" s="350"/>
      <c r="AO967" s="350"/>
      <c r="AP967" s="350"/>
      <c r="AQ967" s="350"/>
      <c r="AR967" s="350"/>
      <c r="AS967" s="350"/>
      <c r="AT967" s="350"/>
      <c r="AU967" s="350"/>
      <c r="AV967" s="350"/>
      <c r="AW967" s="350"/>
      <c r="AX967" s="350"/>
      <c r="AY967" s="350"/>
      <c r="AZ967" s="350"/>
      <c r="BA967" s="350"/>
    </row>
    <row r="968" spans="1:53" x14ac:dyDescent="0.3">
      <c r="A968" s="350"/>
      <c r="B968" s="350"/>
      <c r="C968" s="351"/>
      <c r="D968" s="352"/>
      <c r="E968" s="431"/>
      <c r="F968" s="431"/>
      <c r="G968" s="350"/>
      <c r="H968" s="350"/>
      <c r="I968" s="350"/>
      <c r="J968" s="350"/>
      <c r="K968" s="350"/>
      <c r="L968" s="350"/>
      <c r="M968" s="350"/>
      <c r="N968" s="350"/>
      <c r="O968" s="350"/>
      <c r="P968" s="350"/>
      <c r="Q968" s="353"/>
      <c r="R968" s="354"/>
      <c r="S968" s="350"/>
      <c r="T968" s="350"/>
      <c r="U968" s="350"/>
      <c r="V968" s="350"/>
      <c r="W968" s="350"/>
      <c r="Y968" s="350"/>
      <c r="Z968" s="350"/>
      <c r="AA968" s="350"/>
      <c r="AB968" s="350"/>
      <c r="AC968" s="350"/>
      <c r="AD968" s="350"/>
      <c r="AE968" s="350"/>
      <c r="AF968" s="350"/>
      <c r="AG968" s="350"/>
      <c r="AH968" s="350"/>
      <c r="AI968" s="350"/>
      <c r="AJ968" s="350"/>
      <c r="AK968" s="350"/>
      <c r="AL968" s="350"/>
      <c r="AM968" s="350"/>
      <c r="AN968" s="350"/>
      <c r="AO968" s="350"/>
      <c r="AP968" s="350"/>
      <c r="AQ968" s="350"/>
      <c r="AR968" s="350"/>
      <c r="AS968" s="350"/>
      <c r="AT968" s="350"/>
      <c r="AU968" s="350"/>
      <c r="AV968" s="350"/>
      <c r="AW968" s="350"/>
      <c r="AX968" s="350"/>
      <c r="AY968" s="350"/>
      <c r="AZ968" s="350"/>
      <c r="BA968" s="350"/>
    </row>
    <row r="969" spans="1:53" x14ac:dyDescent="0.3">
      <c r="A969" s="350"/>
      <c r="B969" s="350"/>
      <c r="C969" s="351"/>
      <c r="D969" s="352"/>
      <c r="E969" s="431"/>
      <c r="F969" s="431"/>
      <c r="G969" s="350"/>
      <c r="H969" s="350"/>
      <c r="I969" s="350"/>
      <c r="J969" s="350"/>
      <c r="K969" s="350"/>
      <c r="L969" s="350"/>
      <c r="M969" s="350"/>
      <c r="N969" s="350"/>
      <c r="O969" s="350"/>
      <c r="P969" s="350"/>
      <c r="Q969" s="353"/>
      <c r="R969" s="354"/>
      <c r="S969" s="350"/>
      <c r="T969" s="350"/>
      <c r="U969" s="350"/>
      <c r="V969" s="350"/>
      <c r="W969" s="350"/>
      <c r="Y969" s="350"/>
      <c r="Z969" s="350"/>
      <c r="AA969" s="350"/>
      <c r="AB969" s="350"/>
      <c r="AC969" s="350"/>
      <c r="AD969" s="350"/>
      <c r="AE969" s="350"/>
      <c r="AF969" s="350"/>
      <c r="AG969" s="350"/>
      <c r="AH969" s="350"/>
      <c r="AI969" s="350"/>
      <c r="AJ969" s="350"/>
      <c r="AK969" s="350"/>
      <c r="AL969" s="350"/>
      <c r="AM969" s="350"/>
      <c r="AN969" s="350"/>
      <c r="AO969" s="350"/>
      <c r="AP969" s="350"/>
      <c r="AQ969" s="350"/>
      <c r="AR969" s="350"/>
      <c r="AS969" s="350"/>
      <c r="AT969" s="350"/>
      <c r="AU969" s="350"/>
      <c r="AV969" s="350"/>
      <c r="AW969" s="350"/>
      <c r="AX969" s="350"/>
      <c r="AY969" s="350"/>
      <c r="AZ969" s="350"/>
      <c r="BA969" s="350"/>
    </row>
    <row r="970" spans="1:53" x14ac:dyDescent="0.3">
      <c r="A970" s="350"/>
      <c r="B970" s="350"/>
      <c r="C970" s="351"/>
      <c r="D970" s="352"/>
      <c r="E970" s="431"/>
      <c r="F970" s="431"/>
      <c r="G970" s="350"/>
      <c r="H970" s="350"/>
      <c r="I970" s="350"/>
      <c r="J970" s="350"/>
      <c r="K970" s="350"/>
      <c r="L970" s="350"/>
      <c r="M970" s="350"/>
      <c r="N970" s="350"/>
      <c r="O970" s="350"/>
      <c r="P970" s="350"/>
      <c r="Q970" s="353"/>
      <c r="R970" s="354"/>
      <c r="S970" s="350"/>
      <c r="T970" s="350"/>
      <c r="U970" s="350"/>
      <c r="V970" s="350"/>
      <c r="W970" s="350"/>
      <c r="Y970" s="350"/>
      <c r="Z970" s="350"/>
      <c r="AA970" s="350"/>
      <c r="AB970" s="350"/>
      <c r="AC970" s="350"/>
      <c r="AD970" s="350"/>
      <c r="AE970" s="350"/>
      <c r="AF970" s="350"/>
      <c r="AG970" s="350"/>
      <c r="AH970" s="350"/>
      <c r="AI970" s="350"/>
      <c r="AJ970" s="350"/>
      <c r="AK970" s="350"/>
      <c r="AL970" s="350"/>
      <c r="AM970" s="350"/>
      <c r="AN970" s="350"/>
      <c r="AO970" s="350"/>
      <c r="AP970" s="350"/>
      <c r="AQ970" s="350"/>
      <c r="AR970" s="350"/>
      <c r="AS970" s="350"/>
      <c r="AT970" s="350"/>
      <c r="AU970" s="350"/>
      <c r="AV970" s="350"/>
      <c r="AW970" s="350"/>
      <c r="AX970" s="350"/>
      <c r="AY970" s="350"/>
      <c r="AZ970" s="350"/>
      <c r="BA970" s="350"/>
    </row>
    <row r="971" spans="1:53" x14ac:dyDescent="0.3">
      <c r="A971" s="350"/>
      <c r="B971" s="350"/>
      <c r="C971" s="351"/>
      <c r="D971" s="352"/>
      <c r="E971" s="431"/>
      <c r="F971" s="431"/>
      <c r="G971" s="350"/>
      <c r="H971" s="350"/>
      <c r="I971" s="350"/>
      <c r="J971" s="350"/>
      <c r="K971" s="350"/>
      <c r="L971" s="350"/>
      <c r="M971" s="350"/>
      <c r="N971" s="350"/>
      <c r="O971" s="350"/>
      <c r="P971" s="350"/>
      <c r="Q971" s="353"/>
      <c r="R971" s="354"/>
      <c r="S971" s="350"/>
      <c r="T971" s="350"/>
      <c r="U971" s="350"/>
      <c r="V971" s="350"/>
      <c r="W971" s="350"/>
      <c r="Y971" s="350"/>
      <c r="Z971" s="350"/>
      <c r="AA971" s="350"/>
      <c r="AB971" s="350"/>
      <c r="AC971" s="350"/>
      <c r="AD971" s="350"/>
      <c r="AE971" s="350"/>
      <c r="AF971" s="350"/>
      <c r="AG971" s="350"/>
      <c r="AH971" s="350"/>
      <c r="AI971" s="350"/>
      <c r="AJ971" s="350"/>
      <c r="AK971" s="350"/>
      <c r="AL971" s="350"/>
      <c r="AM971" s="350"/>
      <c r="AN971" s="350"/>
      <c r="AO971" s="350"/>
      <c r="AP971" s="350"/>
      <c r="AQ971" s="350"/>
      <c r="AR971" s="350"/>
      <c r="AS971" s="350"/>
      <c r="AT971" s="350"/>
      <c r="AU971" s="350"/>
      <c r="AV971" s="350"/>
      <c r="AW971" s="350"/>
      <c r="AX971" s="350"/>
      <c r="AY971" s="350"/>
      <c r="AZ971" s="350"/>
      <c r="BA971" s="350"/>
    </row>
    <row r="972" spans="1:53" x14ac:dyDescent="0.3">
      <c r="A972" s="350"/>
      <c r="B972" s="350"/>
      <c r="C972" s="351"/>
      <c r="D972" s="352"/>
      <c r="E972" s="431"/>
      <c r="F972" s="431"/>
      <c r="G972" s="350"/>
      <c r="H972" s="350"/>
      <c r="I972" s="350"/>
      <c r="J972" s="350"/>
      <c r="K972" s="350"/>
      <c r="L972" s="350"/>
      <c r="M972" s="350"/>
      <c r="N972" s="350"/>
      <c r="O972" s="350"/>
      <c r="P972" s="350"/>
      <c r="Q972" s="353"/>
      <c r="R972" s="354"/>
      <c r="S972" s="350"/>
      <c r="T972" s="350"/>
      <c r="U972" s="350"/>
      <c r="V972" s="350"/>
      <c r="W972" s="350"/>
      <c r="Y972" s="350"/>
      <c r="Z972" s="350"/>
      <c r="AA972" s="350"/>
      <c r="AB972" s="350"/>
      <c r="AC972" s="350"/>
      <c r="AD972" s="350"/>
      <c r="AE972" s="350"/>
      <c r="AF972" s="350"/>
      <c r="AG972" s="350"/>
      <c r="AH972" s="350"/>
      <c r="AI972" s="350"/>
      <c r="AJ972" s="350"/>
      <c r="AK972" s="350"/>
      <c r="AL972" s="350"/>
      <c r="AM972" s="350"/>
      <c r="AN972" s="350"/>
      <c r="AO972" s="350"/>
      <c r="AP972" s="350"/>
      <c r="AQ972" s="350"/>
      <c r="AR972" s="350"/>
      <c r="AS972" s="350"/>
      <c r="AT972" s="350"/>
      <c r="AU972" s="350"/>
      <c r="AV972" s="350"/>
      <c r="AW972" s="350"/>
      <c r="AX972" s="350"/>
      <c r="AY972" s="350"/>
      <c r="AZ972" s="350"/>
      <c r="BA972" s="350"/>
    </row>
    <row r="973" spans="1:53" x14ac:dyDescent="0.3">
      <c r="A973" s="350"/>
      <c r="B973" s="350"/>
      <c r="C973" s="351"/>
      <c r="D973" s="352"/>
      <c r="E973" s="431"/>
      <c r="F973" s="431"/>
      <c r="G973" s="350"/>
      <c r="H973" s="350"/>
      <c r="I973" s="350"/>
      <c r="J973" s="350"/>
      <c r="K973" s="350"/>
      <c r="L973" s="350"/>
      <c r="M973" s="350"/>
      <c r="N973" s="350"/>
      <c r="O973" s="350"/>
      <c r="P973" s="350"/>
      <c r="Q973" s="353"/>
      <c r="R973" s="354"/>
      <c r="S973" s="350"/>
      <c r="T973" s="350"/>
      <c r="U973" s="350"/>
      <c r="V973" s="350"/>
      <c r="W973" s="350"/>
      <c r="Y973" s="350"/>
      <c r="Z973" s="350"/>
      <c r="AA973" s="350"/>
      <c r="AB973" s="350"/>
      <c r="AC973" s="350"/>
      <c r="AD973" s="350"/>
      <c r="AE973" s="350"/>
      <c r="AF973" s="350"/>
      <c r="AG973" s="350"/>
      <c r="AH973" s="350"/>
      <c r="AI973" s="350"/>
      <c r="AJ973" s="350"/>
      <c r="AK973" s="350"/>
      <c r="AL973" s="350"/>
      <c r="AM973" s="350"/>
      <c r="AN973" s="350"/>
      <c r="AO973" s="350"/>
      <c r="AP973" s="350"/>
      <c r="AQ973" s="350"/>
      <c r="AR973" s="350"/>
      <c r="AS973" s="350"/>
      <c r="AT973" s="350"/>
      <c r="AU973" s="350"/>
      <c r="AV973" s="350"/>
      <c r="AW973" s="350"/>
      <c r="AX973" s="350"/>
      <c r="AY973" s="350"/>
      <c r="AZ973" s="350"/>
      <c r="BA973" s="350"/>
    </row>
    <row r="974" spans="1:53" x14ac:dyDescent="0.3">
      <c r="A974" s="350"/>
      <c r="B974" s="350"/>
      <c r="C974" s="351"/>
      <c r="D974" s="352"/>
      <c r="E974" s="431"/>
      <c r="F974" s="431"/>
      <c r="G974" s="350"/>
      <c r="H974" s="350"/>
      <c r="I974" s="350"/>
      <c r="J974" s="350"/>
      <c r="K974" s="350"/>
      <c r="L974" s="350"/>
      <c r="M974" s="350"/>
      <c r="N974" s="350"/>
      <c r="O974" s="350"/>
      <c r="P974" s="350"/>
      <c r="Q974" s="353"/>
      <c r="R974" s="354"/>
      <c r="S974" s="350"/>
      <c r="T974" s="350"/>
      <c r="U974" s="350"/>
      <c r="V974" s="350"/>
      <c r="W974" s="350"/>
      <c r="Y974" s="350"/>
      <c r="Z974" s="350"/>
      <c r="AA974" s="350"/>
      <c r="AB974" s="350"/>
      <c r="AC974" s="350"/>
      <c r="AD974" s="350"/>
      <c r="AE974" s="350"/>
      <c r="AF974" s="350"/>
      <c r="AG974" s="350"/>
      <c r="AH974" s="350"/>
      <c r="AI974" s="350"/>
      <c r="AJ974" s="350"/>
      <c r="AK974" s="350"/>
      <c r="AL974" s="350"/>
      <c r="AM974" s="350"/>
      <c r="AN974" s="350"/>
      <c r="AO974" s="350"/>
      <c r="AP974" s="350"/>
      <c r="AQ974" s="350"/>
      <c r="AR974" s="350"/>
      <c r="AS974" s="350"/>
      <c r="AT974" s="350"/>
      <c r="AU974" s="350"/>
      <c r="AV974" s="350"/>
      <c r="AW974" s="350"/>
      <c r="AX974" s="350"/>
      <c r="AY974" s="350"/>
      <c r="AZ974" s="350"/>
      <c r="BA974" s="350"/>
    </row>
    <row r="975" spans="1:53" x14ac:dyDescent="0.3">
      <c r="A975" s="350"/>
      <c r="B975" s="350"/>
      <c r="C975" s="351"/>
      <c r="D975" s="352"/>
      <c r="E975" s="431"/>
      <c r="F975" s="431"/>
      <c r="G975" s="350"/>
      <c r="H975" s="350"/>
      <c r="I975" s="350"/>
      <c r="J975" s="350"/>
      <c r="K975" s="350"/>
      <c r="L975" s="350"/>
      <c r="M975" s="350"/>
      <c r="N975" s="350"/>
      <c r="O975" s="350"/>
      <c r="P975" s="350"/>
      <c r="Q975" s="353"/>
      <c r="R975" s="354"/>
      <c r="S975" s="350"/>
      <c r="T975" s="350"/>
      <c r="U975" s="350"/>
      <c r="V975" s="350"/>
      <c r="W975" s="350"/>
      <c r="Y975" s="350"/>
      <c r="Z975" s="350"/>
      <c r="AA975" s="350"/>
      <c r="AB975" s="350"/>
      <c r="AC975" s="350"/>
      <c r="AD975" s="350"/>
      <c r="AE975" s="350"/>
      <c r="AF975" s="350"/>
      <c r="AG975" s="350"/>
      <c r="AH975" s="350"/>
      <c r="AI975" s="350"/>
      <c r="AJ975" s="350"/>
      <c r="AK975" s="350"/>
      <c r="AL975" s="350"/>
      <c r="AM975" s="350"/>
      <c r="AN975" s="350"/>
      <c r="AO975" s="350"/>
      <c r="AP975" s="350"/>
      <c r="AQ975" s="350"/>
      <c r="AR975" s="350"/>
      <c r="AS975" s="350"/>
      <c r="AT975" s="350"/>
      <c r="AU975" s="350"/>
      <c r="AV975" s="350"/>
      <c r="AW975" s="350"/>
      <c r="AX975" s="350"/>
      <c r="AY975" s="350"/>
      <c r="AZ975" s="350"/>
      <c r="BA975" s="350"/>
    </row>
    <row r="976" spans="1:53" x14ac:dyDescent="0.3">
      <c r="A976" s="350"/>
      <c r="B976" s="350"/>
      <c r="C976" s="351"/>
      <c r="D976" s="352"/>
      <c r="E976" s="431"/>
      <c r="F976" s="431"/>
      <c r="G976" s="350"/>
      <c r="H976" s="350"/>
      <c r="I976" s="350"/>
      <c r="J976" s="350"/>
      <c r="K976" s="350"/>
      <c r="L976" s="350"/>
      <c r="M976" s="350"/>
      <c r="N976" s="350"/>
      <c r="O976" s="350"/>
      <c r="P976" s="350"/>
      <c r="Q976" s="353"/>
      <c r="R976" s="354"/>
      <c r="S976" s="350"/>
      <c r="T976" s="350"/>
      <c r="U976" s="350"/>
      <c r="V976" s="350"/>
      <c r="W976" s="350"/>
      <c r="Y976" s="350"/>
      <c r="Z976" s="350"/>
      <c r="AA976" s="350"/>
      <c r="AB976" s="350"/>
      <c r="AC976" s="350"/>
      <c r="AD976" s="350"/>
      <c r="AE976" s="350"/>
      <c r="AF976" s="350"/>
      <c r="AG976" s="350"/>
      <c r="AH976" s="350"/>
      <c r="AI976" s="350"/>
      <c r="AJ976" s="350"/>
      <c r="AK976" s="350"/>
      <c r="AL976" s="350"/>
      <c r="AM976" s="350"/>
      <c r="AN976" s="350"/>
      <c r="AO976" s="350"/>
      <c r="AP976" s="350"/>
      <c r="AQ976" s="350"/>
      <c r="AR976" s="350"/>
      <c r="AS976" s="350"/>
      <c r="AT976" s="350"/>
      <c r="AU976" s="350"/>
      <c r="AV976" s="350"/>
      <c r="AW976" s="350"/>
      <c r="AX976" s="350"/>
      <c r="AY976" s="350"/>
      <c r="AZ976" s="350"/>
      <c r="BA976" s="350"/>
    </row>
    <row r="977" spans="1:53" x14ac:dyDescent="0.3">
      <c r="A977" s="350"/>
      <c r="B977" s="350"/>
      <c r="C977" s="351"/>
      <c r="D977" s="352"/>
      <c r="E977" s="431"/>
      <c r="F977" s="431"/>
      <c r="G977" s="350"/>
      <c r="H977" s="350"/>
      <c r="I977" s="350"/>
      <c r="J977" s="350"/>
      <c r="K977" s="350"/>
      <c r="L977" s="350"/>
      <c r="M977" s="350"/>
      <c r="N977" s="350"/>
      <c r="O977" s="350"/>
      <c r="P977" s="350"/>
      <c r="Q977" s="353"/>
      <c r="R977" s="354"/>
      <c r="S977" s="350"/>
      <c r="T977" s="350"/>
      <c r="U977" s="350"/>
      <c r="V977" s="350"/>
      <c r="W977" s="350"/>
      <c r="Y977" s="350"/>
      <c r="Z977" s="350"/>
      <c r="AA977" s="350"/>
      <c r="AB977" s="350"/>
      <c r="AC977" s="350"/>
      <c r="AD977" s="350"/>
      <c r="AE977" s="350"/>
      <c r="AF977" s="350"/>
      <c r="AG977" s="350"/>
      <c r="AH977" s="350"/>
      <c r="AI977" s="350"/>
      <c r="AJ977" s="350"/>
      <c r="AK977" s="350"/>
      <c r="AL977" s="350"/>
      <c r="AM977" s="350"/>
      <c r="AN977" s="350"/>
      <c r="AO977" s="350"/>
      <c r="AP977" s="350"/>
      <c r="AQ977" s="350"/>
      <c r="AR977" s="350"/>
      <c r="AS977" s="350"/>
      <c r="AT977" s="350"/>
      <c r="AU977" s="350"/>
      <c r="AV977" s="350"/>
      <c r="AW977" s="350"/>
      <c r="AX977" s="350"/>
      <c r="AY977" s="350"/>
      <c r="AZ977" s="350"/>
      <c r="BA977" s="350"/>
    </row>
    <row r="978" spans="1:53" x14ac:dyDescent="0.3">
      <c r="A978" s="350"/>
      <c r="B978" s="350"/>
      <c r="C978" s="351"/>
      <c r="D978" s="352"/>
      <c r="E978" s="431"/>
      <c r="F978" s="431"/>
      <c r="G978" s="350"/>
      <c r="H978" s="350"/>
      <c r="I978" s="350"/>
      <c r="J978" s="350"/>
      <c r="K978" s="350"/>
      <c r="L978" s="350"/>
      <c r="M978" s="350"/>
      <c r="N978" s="350"/>
      <c r="O978" s="350"/>
      <c r="P978" s="350"/>
      <c r="Q978" s="353"/>
      <c r="R978" s="354"/>
      <c r="S978" s="350"/>
      <c r="T978" s="350"/>
      <c r="U978" s="350"/>
      <c r="V978" s="350"/>
      <c r="W978" s="350"/>
      <c r="Y978" s="350"/>
      <c r="Z978" s="350"/>
      <c r="AA978" s="350"/>
      <c r="AB978" s="350"/>
      <c r="AC978" s="350"/>
      <c r="AD978" s="350"/>
      <c r="AE978" s="350"/>
      <c r="AF978" s="350"/>
      <c r="AG978" s="350"/>
      <c r="AH978" s="350"/>
      <c r="AI978" s="350"/>
      <c r="AJ978" s="350"/>
      <c r="AK978" s="350"/>
      <c r="AL978" s="350"/>
      <c r="AM978" s="350"/>
      <c r="AN978" s="350"/>
      <c r="AO978" s="350"/>
      <c r="AP978" s="350"/>
      <c r="AQ978" s="350"/>
      <c r="AR978" s="350"/>
      <c r="AS978" s="350"/>
      <c r="AT978" s="350"/>
      <c r="AU978" s="350"/>
      <c r="AV978" s="350"/>
      <c r="AW978" s="350"/>
      <c r="AX978" s="350"/>
      <c r="AY978" s="350"/>
      <c r="AZ978" s="350"/>
      <c r="BA978" s="350"/>
    </row>
    <row r="979" spans="1:53" x14ac:dyDescent="0.3">
      <c r="A979" s="350"/>
      <c r="B979" s="350"/>
      <c r="C979" s="351"/>
      <c r="D979" s="352"/>
      <c r="E979" s="431"/>
      <c r="F979" s="431"/>
      <c r="G979" s="350"/>
      <c r="H979" s="350"/>
      <c r="I979" s="350"/>
      <c r="J979" s="350"/>
      <c r="K979" s="350"/>
      <c r="L979" s="350"/>
      <c r="M979" s="350"/>
      <c r="N979" s="350"/>
      <c r="O979" s="350"/>
      <c r="P979" s="350"/>
      <c r="Q979" s="353"/>
      <c r="R979" s="354"/>
      <c r="S979" s="350"/>
      <c r="T979" s="350"/>
      <c r="U979" s="350"/>
      <c r="V979" s="350"/>
      <c r="W979" s="350"/>
      <c r="Y979" s="350"/>
      <c r="Z979" s="350"/>
      <c r="AA979" s="350"/>
      <c r="AB979" s="350"/>
      <c r="AC979" s="350"/>
      <c r="AD979" s="350"/>
      <c r="AE979" s="350"/>
      <c r="AF979" s="350"/>
      <c r="AG979" s="350"/>
      <c r="AH979" s="350"/>
      <c r="AI979" s="350"/>
      <c r="AJ979" s="350"/>
      <c r="AK979" s="350"/>
      <c r="AL979" s="350"/>
      <c r="AM979" s="350"/>
      <c r="AN979" s="350"/>
      <c r="AO979" s="350"/>
      <c r="AP979" s="350"/>
      <c r="AQ979" s="350"/>
      <c r="AR979" s="350"/>
      <c r="AS979" s="350"/>
      <c r="AT979" s="350"/>
      <c r="AU979" s="350"/>
      <c r="AV979" s="350"/>
      <c r="AW979" s="350"/>
      <c r="AX979" s="350"/>
      <c r="AY979" s="350"/>
      <c r="AZ979" s="350"/>
      <c r="BA979" s="350"/>
    </row>
    <row r="980" spans="1:53" x14ac:dyDescent="0.3">
      <c r="A980" s="350"/>
      <c r="B980" s="350"/>
      <c r="C980" s="351"/>
      <c r="D980" s="352"/>
      <c r="E980" s="431"/>
      <c r="F980" s="431"/>
      <c r="G980" s="350"/>
      <c r="H980" s="350"/>
      <c r="I980" s="350"/>
      <c r="J980" s="350"/>
      <c r="K980" s="350"/>
      <c r="L980" s="350"/>
      <c r="M980" s="350"/>
      <c r="N980" s="350"/>
      <c r="O980" s="350"/>
      <c r="P980" s="350"/>
      <c r="Q980" s="353"/>
      <c r="R980" s="354"/>
      <c r="S980" s="350"/>
      <c r="T980" s="350"/>
      <c r="U980" s="350"/>
      <c r="V980" s="350"/>
      <c r="W980" s="350"/>
      <c r="Y980" s="350"/>
      <c r="Z980" s="350"/>
      <c r="AA980" s="350"/>
      <c r="AB980" s="350"/>
      <c r="AC980" s="350"/>
      <c r="AD980" s="350"/>
      <c r="AE980" s="350"/>
      <c r="AF980" s="350"/>
      <c r="AG980" s="350"/>
      <c r="AH980" s="350"/>
      <c r="AI980" s="350"/>
      <c r="AJ980" s="350"/>
      <c r="AK980" s="350"/>
      <c r="AL980" s="350"/>
      <c r="AM980" s="350"/>
      <c r="AN980" s="350"/>
      <c r="AO980" s="350"/>
      <c r="AP980" s="350"/>
      <c r="AQ980" s="350"/>
      <c r="AR980" s="350"/>
      <c r="AS980" s="350"/>
      <c r="AT980" s="350"/>
      <c r="AU980" s="350"/>
      <c r="AV980" s="350"/>
      <c r="AW980" s="350"/>
      <c r="AX980" s="350"/>
      <c r="AY980" s="350"/>
      <c r="AZ980" s="350"/>
      <c r="BA980" s="350"/>
    </row>
    <row r="981" spans="1:53" x14ac:dyDescent="0.3">
      <c r="A981" s="350"/>
      <c r="B981" s="350"/>
      <c r="C981" s="351"/>
      <c r="D981" s="352"/>
      <c r="E981" s="431"/>
      <c r="F981" s="431"/>
      <c r="G981" s="350"/>
      <c r="H981" s="350"/>
      <c r="I981" s="350"/>
      <c r="J981" s="350"/>
      <c r="K981" s="350"/>
      <c r="L981" s="350"/>
      <c r="M981" s="350"/>
      <c r="N981" s="350"/>
      <c r="O981" s="350"/>
      <c r="P981" s="350"/>
      <c r="Q981" s="353"/>
      <c r="R981" s="354"/>
      <c r="S981" s="350"/>
      <c r="T981" s="350"/>
      <c r="U981" s="350"/>
      <c r="V981" s="350"/>
      <c r="W981" s="350"/>
      <c r="Y981" s="350"/>
      <c r="Z981" s="350"/>
      <c r="AA981" s="350"/>
      <c r="AB981" s="350"/>
      <c r="AC981" s="350"/>
      <c r="AD981" s="350"/>
      <c r="AE981" s="350"/>
      <c r="AF981" s="350"/>
      <c r="AG981" s="350"/>
      <c r="AH981" s="350"/>
      <c r="AI981" s="350"/>
      <c r="AJ981" s="350"/>
      <c r="AK981" s="350"/>
      <c r="AL981" s="350"/>
      <c r="AM981" s="350"/>
      <c r="AN981" s="350"/>
      <c r="AO981" s="350"/>
      <c r="AP981" s="350"/>
      <c r="AQ981" s="350"/>
      <c r="AR981" s="350"/>
      <c r="AS981" s="350"/>
      <c r="AT981" s="350"/>
      <c r="AU981" s="350"/>
      <c r="AV981" s="350"/>
      <c r="AW981" s="350"/>
      <c r="AX981" s="350"/>
      <c r="AY981" s="350"/>
      <c r="AZ981" s="350"/>
      <c r="BA981" s="350"/>
    </row>
    <row r="982" spans="1:53" x14ac:dyDescent="0.3">
      <c r="A982" s="350"/>
      <c r="B982" s="350"/>
      <c r="C982" s="351"/>
      <c r="D982" s="352"/>
      <c r="E982" s="431"/>
      <c r="F982" s="431"/>
      <c r="G982" s="350"/>
      <c r="H982" s="350"/>
      <c r="I982" s="350"/>
      <c r="J982" s="350"/>
      <c r="K982" s="350"/>
      <c r="L982" s="350"/>
      <c r="M982" s="350"/>
      <c r="N982" s="350"/>
      <c r="O982" s="350"/>
      <c r="P982" s="350"/>
      <c r="Q982" s="353"/>
      <c r="R982" s="354"/>
      <c r="S982" s="350"/>
      <c r="T982" s="350"/>
      <c r="U982" s="350"/>
      <c r="V982" s="350"/>
      <c r="W982" s="350"/>
      <c r="Y982" s="350"/>
      <c r="Z982" s="350"/>
      <c r="AA982" s="350"/>
      <c r="AB982" s="350"/>
      <c r="AC982" s="350"/>
      <c r="AD982" s="350"/>
      <c r="AE982" s="350"/>
      <c r="AF982" s="350"/>
      <c r="AG982" s="350"/>
      <c r="AH982" s="350"/>
      <c r="AI982" s="350"/>
      <c r="AJ982" s="350"/>
      <c r="AK982" s="350"/>
      <c r="AL982" s="350"/>
      <c r="AM982" s="350"/>
      <c r="AN982" s="350"/>
      <c r="AO982" s="350"/>
      <c r="AP982" s="350"/>
      <c r="AQ982" s="350"/>
      <c r="AR982" s="350"/>
      <c r="AS982" s="350"/>
      <c r="AT982" s="350"/>
      <c r="AU982" s="350"/>
      <c r="AV982" s="350"/>
      <c r="AW982" s="350"/>
      <c r="AX982" s="350"/>
      <c r="AY982" s="350"/>
      <c r="AZ982" s="350"/>
      <c r="BA982" s="350"/>
    </row>
    <row r="983" spans="1:53" x14ac:dyDescent="0.3">
      <c r="A983" s="350"/>
      <c r="B983" s="350"/>
      <c r="C983" s="351"/>
      <c r="D983" s="352"/>
      <c r="E983" s="431"/>
      <c r="F983" s="431"/>
      <c r="G983" s="350"/>
      <c r="H983" s="350"/>
      <c r="I983" s="350"/>
      <c r="J983" s="350"/>
      <c r="K983" s="350"/>
      <c r="L983" s="350"/>
      <c r="M983" s="350"/>
      <c r="N983" s="350"/>
      <c r="O983" s="350"/>
      <c r="P983" s="350"/>
      <c r="Q983" s="353"/>
      <c r="R983" s="354"/>
      <c r="S983" s="350"/>
      <c r="T983" s="350"/>
      <c r="U983" s="350"/>
      <c r="V983" s="350"/>
      <c r="W983" s="350"/>
      <c r="Y983" s="350"/>
      <c r="Z983" s="350"/>
      <c r="AA983" s="350"/>
      <c r="AB983" s="350"/>
      <c r="AC983" s="350"/>
      <c r="AD983" s="350"/>
      <c r="AE983" s="350"/>
      <c r="AF983" s="350"/>
      <c r="AG983" s="350"/>
      <c r="AH983" s="350"/>
      <c r="AI983" s="350"/>
      <c r="AJ983" s="350"/>
      <c r="AK983" s="350"/>
      <c r="AL983" s="350"/>
      <c r="AM983" s="350"/>
      <c r="AN983" s="350"/>
      <c r="AO983" s="350"/>
      <c r="AP983" s="350"/>
      <c r="AQ983" s="350"/>
      <c r="AR983" s="350"/>
      <c r="AS983" s="350"/>
      <c r="AT983" s="350"/>
      <c r="AU983" s="350"/>
      <c r="AV983" s="350"/>
      <c r="AW983" s="350"/>
      <c r="AX983" s="350"/>
      <c r="AY983" s="350"/>
      <c r="AZ983" s="350"/>
      <c r="BA983" s="350"/>
    </row>
    <row r="984" spans="1:53" x14ac:dyDescent="0.3">
      <c r="A984" s="350"/>
      <c r="B984" s="350"/>
      <c r="C984" s="351"/>
      <c r="D984" s="352"/>
      <c r="E984" s="431"/>
      <c r="F984" s="431"/>
      <c r="G984" s="350"/>
      <c r="H984" s="350"/>
      <c r="I984" s="350"/>
      <c r="J984" s="350"/>
      <c r="K984" s="350"/>
      <c r="L984" s="350"/>
      <c r="M984" s="350"/>
      <c r="N984" s="350"/>
      <c r="O984" s="350"/>
      <c r="P984" s="350"/>
      <c r="Q984" s="353"/>
      <c r="R984" s="354"/>
      <c r="S984" s="350"/>
      <c r="T984" s="350"/>
      <c r="U984" s="350"/>
      <c r="V984" s="350"/>
      <c r="W984" s="350"/>
      <c r="Y984" s="350"/>
      <c r="Z984" s="350"/>
      <c r="AA984" s="350"/>
      <c r="AB984" s="350"/>
      <c r="AC984" s="350"/>
      <c r="AD984" s="350"/>
      <c r="AE984" s="350"/>
      <c r="AF984" s="350"/>
      <c r="AG984" s="350"/>
      <c r="AH984" s="350"/>
      <c r="AI984" s="350"/>
      <c r="AJ984" s="350"/>
      <c r="AK984" s="350"/>
      <c r="AL984" s="350"/>
      <c r="AM984" s="350"/>
      <c r="AN984" s="350"/>
      <c r="AO984" s="350"/>
      <c r="AP984" s="350"/>
      <c r="AQ984" s="350"/>
      <c r="AR984" s="350"/>
      <c r="AS984" s="350"/>
      <c r="AT984" s="350"/>
      <c r="AU984" s="350"/>
      <c r="AV984" s="350"/>
      <c r="AW984" s="350"/>
      <c r="AX984" s="350"/>
      <c r="AY984" s="350"/>
      <c r="AZ984" s="350"/>
      <c r="BA984" s="350"/>
    </row>
    <row r="985" spans="1:53" x14ac:dyDescent="0.3">
      <c r="A985" s="350"/>
      <c r="B985" s="350"/>
      <c r="C985" s="351"/>
      <c r="D985" s="352"/>
      <c r="E985" s="431"/>
      <c r="F985" s="431"/>
      <c r="G985" s="350"/>
      <c r="H985" s="350"/>
      <c r="I985" s="350"/>
      <c r="J985" s="350"/>
      <c r="K985" s="350"/>
      <c r="L985" s="350"/>
      <c r="M985" s="350"/>
      <c r="N985" s="350"/>
      <c r="O985" s="350"/>
      <c r="P985" s="350"/>
      <c r="Q985" s="353"/>
      <c r="R985" s="354"/>
      <c r="S985" s="350"/>
      <c r="T985" s="350"/>
      <c r="U985" s="350"/>
      <c r="V985" s="350"/>
      <c r="W985" s="350"/>
      <c r="Y985" s="350"/>
      <c r="Z985" s="350"/>
      <c r="AA985" s="350"/>
      <c r="AB985" s="350"/>
      <c r="AC985" s="350"/>
      <c r="AD985" s="350"/>
      <c r="AE985" s="350"/>
      <c r="AF985" s="350"/>
      <c r="AG985" s="350"/>
      <c r="AH985" s="350"/>
      <c r="AI985" s="350"/>
      <c r="AJ985" s="350"/>
      <c r="AK985" s="350"/>
      <c r="AL985" s="350"/>
      <c r="AM985" s="350"/>
      <c r="AN985" s="350"/>
      <c r="AO985" s="350"/>
      <c r="AP985" s="350"/>
      <c r="AQ985" s="350"/>
      <c r="AR985" s="350"/>
      <c r="AS985" s="350"/>
      <c r="AT985" s="350"/>
      <c r="AU985" s="350"/>
      <c r="AV985" s="350"/>
      <c r="AW985" s="350"/>
      <c r="AX985" s="350"/>
      <c r="AY985" s="350"/>
      <c r="AZ985" s="350"/>
      <c r="BA985" s="350"/>
    </row>
    <row r="986" spans="1:53" x14ac:dyDescent="0.3">
      <c r="A986" s="350"/>
      <c r="B986" s="350"/>
      <c r="C986" s="351"/>
      <c r="D986" s="352"/>
      <c r="E986" s="431"/>
      <c r="F986" s="431"/>
      <c r="G986" s="350"/>
      <c r="H986" s="350"/>
      <c r="I986" s="350"/>
      <c r="J986" s="350"/>
      <c r="K986" s="350"/>
      <c r="L986" s="350"/>
      <c r="M986" s="350"/>
      <c r="N986" s="350"/>
      <c r="O986" s="350"/>
      <c r="P986" s="350"/>
      <c r="Q986" s="353"/>
      <c r="R986" s="354"/>
      <c r="S986" s="350"/>
      <c r="T986" s="350"/>
      <c r="U986" s="350"/>
      <c r="V986" s="350"/>
      <c r="W986" s="350"/>
      <c r="Y986" s="350"/>
      <c r="Z986" s="350"/>
      <c r="AA986" s="350"/>
      <c r="AB986" s="350"/>
      <c r="AC986" s="350"/>
      <c r="AD986" s="350"/>
      <c r="AE986" s="350"/>
      <c r="AF986" s="350"/>
      <c r="AG986" s="350"/>
      <c r="AH986" s="350"/>
      <c r="AI986" s="350"/>
      <c r="AJ986" s="350"/>
      <c r="AK986" s="350"/>
      <c r="AL986" s="350"/>
      <c r="AM986" s="350"/>
      <c r="AN986" s="350"/>
      <c r="AO986" s="350"/>
      <c r="AP986" s="350"/>
      <c r="AQ986" s="350"/>
      <c r="AR986" s="350"/>
      <c r="AS986" s="350"/>
      <c r="AT986" s="350"/>
      <c r="AU986" s="350"/>
      <c r="AV986" s="350"/>
      <c r="AW986" s="350"/>
      <c r="AX986" s="350"/>
      <c r="AY986" s="350"/>
      <c r="AZ986" s="350"/>
      <c r="BA986" s="350"/>
    </row>
    <row r="987" spans="1:53" x14ac:dyDescent="0.3">
      <c r="A987" s="350"/>
      <c r="B987" s="350"/>
      <c r="C987" s="351"/>
      <c r="D987" s="352"/>
      <c r="E987" s="431"/>
      <c r="F987" s="431"/>
      <c r="G987" s="350"/>
      <c r="H987" s="350"/>
      <c r="I987" s="350"/>
      <c r="J987" s="350"/>
      <c r="K987" s="350"/>
      <c r="L987" s="350"/>
      <c r="M987" s="350"/>
      <c r="N987" s="350"/>
      <c r="O987" s="350"/>
      <c r="P987" s="350"/>
      <c r="Q987" s="353"/>
      <c r="R987" s="354"/>
      <c r="S987" s="350"/>
      <c r="T987" s="350"/>
      <c r="U987" s="350"/>
      <c r="V987" s="350"/>
      <c r="W987" s="350"/>
      <c r="Y987" s="350"/>
      <c r="Z987" s="350"/>
      <c r="AA987" s="350"/>
      <c r="AB987" s="350"/>
      <c r="AC987" s="350"/>
      <c r="AD987" s="350"/>
      <c r="AE987" s="350"/>
      <c r="AF987" s="350"/>
      <c r="AG987" s="350"/>
      <c r="AH987" s="350"/>
      <c r="AI987" s="350"/>
      <c r="AJ987" s="350"/>
      <c r="AK987" s="350"/>
      <c r="AL987" s="350"/>
      <c r="AM987" s="350"/>
      <c r="AN987" s="350"/>
      <c r="AO987" s="350"/>
      <c r="AP987" s="350"/>
      <c r="AQ987" s="350"/>
      <c r="AR987" s="350"/>
      <c r="AS987" s="350"/>
      <c r="AT987" s="350"/>
      <c r="AU987" s="350"/>
      <c r="AV987" s="350"/>
      <c r="AW987" s="350"/>
      <c r="AX987" s="350"/>
      <c r="AY987" s="350"/>
      <c r="AZ987" s="350"/>
      <c r="BA987" s="350"/>
    </row>
    <row r="988" spans="1:53" x14ac:dyDescent="0.3">
      <c r="A988" s="350"/>
      <c r="B988" s="350"/>
      <c r="C988" s="351"/>
      <c r="D988" s="352"/>
      <c r="E988" s="431"/>
      <c r="F988" s="431"/>
      <c r="G988" s="350"/>
      <c r="H988" s="350"/>
      <c r="I988" s="350"/>
      <c r="J988" s="350"/>
      <c r="K988" s="350"/>
      <c r="L988" s="350"/>
      <c r="M988" s="350"/>
      <c r="N988" s="350"/>
      <c r="O988" s="350"/>
      <c r="P988" s="350"/>
      <c r="Q988" s="353"/>
      <c r="R988" s="354"/>
      <c r="S988" s="350"/>
      <c r="T988" s="350"/>
      <c r="U988" s="350"/>
      <c r="V988" s="350"/>
      <c r="W988" s="350"/>
      <c r="Y988" s="350"/>
      <c r="Z988" s="350"/>
      <c r="AA988" s="350"/>
      <c r="AB988" s="350"/>
      <c r="AC988" s="350"/>
      <c r="AD988" s="350"/>
      <c r="AE988" s="350"/>
      <c r="AF988" s="350"/>
      <c r="AG988" s="350"/>
      <c r="AH988" s="350"/>
      <c r="AI988" s="350"/>
      <c r="AJ988" s="350"/>
      <c r="AK988" s="350"/>
      <c r="AL988" s="350"/>
      <c r="AM988" s="350"/>
      <c r="AN988" s="350"/>
      <c r="AO988" s="350"/>
      <c r="AP988" s="350"/>
      <c r="AQ988" s="350"/>
      <c r="AR988" s="350"/>
      <c r="AS988" s="350"/>
      <c r="AT988" s="350"/>
      <c r="AU988" s="350"/>
      <c r="AV988" s="350"/>
      <c r="AW988" s="350"/>
      <c r="AX988" s="350"/>
      <c r="AY988" s="350"/>
      <c r="AZ988" s="350"/>
      <c r="BA988" s="350"/>
    </row>
    <row r="989" spans="1:53" x14ac:dyDescent="0.3">
      <c r="A989" s="350"/>
      <c r="B989" s="350"/>
      <c r="C989" s="351"/>
      <c r="D989" s="352"/>
      <c r="E989" s="431"/>
      <c r="F989" s="431"/>
      <c r="G989" s="350"/>
      <c r="H989" s="350"/>
      <c r="I989" s="350"/>
      <c r="J989" s="350"/>
      <c r="K989" s="350"/>
      <c r="L989" s="350"/>
      <c r="M989" s="350"/>
      <c r="N989" s="350"/>
      <c r="O989" s="350"/>
      <c r="P989" s="350"/>
      <c r="Q989" s="353"/>
      <c r="R989" s="354"/>
      <c r="S989" s="350"/>
      <c r="T989" s="350"/>
      <c r="U989" s="350"/>
      <c r="V989" s="350"/>
      <c r="W989" s="350"/>
      <c r="Y989" s="350"/>
      <c r="Z989" s="350"/>
      <c r="AA989" s="350"/>
      <c r="AB989" s="350"/>
      <c r="AC989" s="350"/>
      <c r="AD989" s="350"/>
      <c r="AE989" s="350"/>
      <c r="AF989" s="350"/>
      <c r="AG989" s="350"/>
      <c r="AH989" s="350"/>
      <c r="AI989" s="350"/>
      <c r="AJ989" s="350"/>
      <c r="AK989" s="350"/>
      <c r="AL989" s="350"/>
      <c r="AM989" s="350"/>
      <c r="AN989" s="350"/>
      <c r="AO989" s="350"/>
      <c r="AP989" s="350"/>
      <c r="AQ989" s="350"/>
      <c r="AR989" s="350"/>
      <c r="AS989" s="350"/>
      <c r="AT989" s="350"/>
      <c r="AU989" s="350"/>
      <c r="AV989" s="350"/>
      <c r="AW989" s="350"/>
      <c r="AX989" s="350"/>
      <c r="AY989" s="350"/>
      <c r="AZ989" s="350"/>
      <c r="BA989" s="350"/>
    </row>
    <row r="990" spans="1:53" x14ac:dyDescent="0.3">
      <c r="A990" s="350"/>
      <c r="B990" s="350"/>
      <c r="C990" s="351"/>
      <c r="D990" s="352"/>
      <c r="E990" s="431"/>
      <c r="F990" s="431"/>
      <c r="G990" s="350"/>
      <c r="H990" s="350"/>
      <c r="I990" s="350"/>
      <c r="J990" s="350"/>
      <c r="K990" s="350"/>
      <c r="L990" s="350"/>
      <c r="M990" s="350"/>
      <c r="N990" s="350"/>
      <c r="O990" s="350"/>
      <c r="P990" s="350"/>
      <c r="Q990" s="353"/>
      <c r="R990" s="354"/>
      <c r="S990" s="350"/>
      <c r="T990" s="350"/>
      <c r="U990" s="350"/>
      <c r="V990" s="350"/>
      <c r="W990" s="350"/>
      <c r="Y990" s="350"/>
      <c r="Z990" s="350"/>
      <c r="AA990" s="350"/>
      <c r="AB990" s="350"/>
      <c r="AC990" s="350"/>
      <c r="AD990" s="350"/>
      <c r="AE990" s="350"/>
      <c r="AF990" s="350"/>
      <c r="AG990" s="350"/>
      <c r="AH990" s="350"/>
      <c r="AI990" s="350"/>
      <c r="AJ990" s="350"/>
      <c r="AK990" s="350"/>
      <c r="AL990" s="350"/>
      <c r="AM990" s="350"/>
      <c r="AN990" s="350"/>
      <c r="AO990" s="350"/>
      <c r="AP990" s="350"/>
      <c r="AQ990" s="350"/>
      <c r="AR990" s="350"/>
      <c r="AS990" s="350"/>
      <c r="AT990" s="350"/>
      <c r="AU990" s="350"/>
      <c r="AV990" s="350"/>
      <c r="AW990" s="350"/>
      <c r="AX990" s="350"/>
      <c r="AY990" s="350"/>
      <c r="AZ990" s="350"/>
      <c r="BA990" s="350"/>
    </row>
    <row r="991" spans="1:53" x14ac:dyDescent="0.3">
      <c r="A991" s="350"/>
      <c r="B991" s="350"/>
      <c r="C991" s="351"/>
      <c r="D991" s="352"/>
      <c r="E991" s="431"/>
      <c r="F991" s="431"/>
      <c r="G991" s="350"/>
      <c r="H991" s="350"/>
      <c r="I991" s="350"/>
      <c r="J991" s="350"/>
      <c r="K991" s="350"/>
      <c r="L991" s="350"/>
      <c r="M991" s="350"/>
      <c r="N991" s="350"/>
      <c r="O991" s="350"/>
      <c r="P991" s="350"/>
      <c r="Q991" s="353"/>
      <c r="R991" s="354"/>
      <c r="S991" s="350"/>
      <c r="T991" s="350"/>
      <c r="U991" s="350"/>
      <c r="V991" s="350"/>
      <c r="W991" s="350"/>
      <c r="Y991" s="350"/>
      <c r="Z991" s="350"/>
      <c r="AA991" s="350"/>
      <c r="AB991" s="350"/>
      <c r="AC991" s="350"/>
      <c r="AD991" s="350"/>
      <c r="AE991" s="350"/>
      <c r="AF991" s="350"/>
      <c r="AG991" s="350"/>
      <c r="AH991" s="350"/>
      <c r="AI991" s="350"/>
      <c r="AJ991" s="350"/>
      <c r="AK991" s="350"/>
      <c r="AL991" s="350"/>
      <c r="AM991" s="350"/>
      <c r="AN991" s="350"/>
      <c r="AO991" s="350"/>
      <c r="AP991" s="350"/>
      <c r="AQ991" s="350"/>
      <c r="AR991" s="350"/>
      <c r="AS991" s="350"/>
      <c r="AT991" s="350"/>
      <c r="AU991" s="350"/>
      <c r="AV991" s="350"/>
      <c r="AW991" s="350"/>
      <c r="AX991" s="350"/>
      <c r="AY991" s="350"/>
      <c r="AZ991" s="350"/>
      <c r="BA991" s="350"/>
    </row>
    <row r="992" spans="1:53" x14ac:dyDescent="0.3">
      <c r="A992" s="350"/>
      <c r="B992" s="350"/>
      <c r="C992" s="351"/>
      <c r="D992" s="352"/>
      <c r="E992" s="431"/>
      <c r="F992" s="431"/>
      <c r="G992" s="350"/>
      <c r="H992" s="350"/>
      <c r="I992" s="350"/>
      <c r="J992" s="350"/>
      <c r="K992" s="350"/>
      <c r="L992" s="350"/>
      <c r="M992" s="350"/>
      <c r="N992" s="350"/>
      <c r="O992" s="350"/>
      <c r="P992" s="350"/>
      <c r="Q992" s="353"/>
      <c r="R992" s="354"/>
      <c r="S992" s="350"/>
      <c r="T992" s="350"/>
      <c r="U992" s="350"/>
      <c r="V992" s="350"/>
      <c r="W992" s="350"/>
      <c r="Y992" s="350"/>
      <c r="Z992" s="350"/>
      <c r="AA992" s="350"/>
      <c r="AB992" s="350"/>
      <c r="AC992" s="350"/>
      <c r="AD992" s="350"/>
      <c r="AE992" s="350"/>
      <c r="AF992" s="350"/>
      <c r="AG992" s="350"/>
      <c r="AH992" s="350"/>
      <c r="AI992" s="350"/>
      <c r="AJ992" s="350"/>
      <c r="AK992" s="350"/>
      <c r="AL992" s="350"/>
      <c r="AM992" s="350"/>
      <c r="AN992" s="350"/>
      <c r="AO992" s="350"/>
      <c r="AP992" s="350"/>
      <c r="AQ992" s="350"/>
      <c r="AR992" s="350"/>
      <c r="AS992" s="350"/>
      <c r="AT992" s="350"/>
      <c r="AU992" s="350"/>
      <c r="AV992" s="350"/>
      <c r="AW992" s="350"/>
      <c r="AX992" s="350"/>
      <c r="AY992" s="350"/>
      <c r="AZ992" s="350"/>
      <c r="BA992" s="350"/>
    </row>
    <row r="993" spans="1:53" x14ac:dyDescent="0.3">
      <c r="A993" s="350"/>
      <c r="B993" s="350"/>
      <c r="C993" s="351"/>
      <c r="D993" s="352"/>
      <c r="E993" s="431"/>
      <c r="F993" s="431"/>
      <c r="G993" s="350"/>
      <c r="H993" s="350"/>
      <c r="I993" s="350"/>
      <c r="J993" s="350"/>
      <c r="K993" s="350"/>
      <c r="L993" s="350"/>
      <c r="M993" s="350"/>
      <c r="N993" s="350"/>
      <c r="O993" s="350"/>
      <c r="P993" s="350"/>
      <c r="Q993" s="353"/>
      <c r="R993" s="354"/>
      <c r="S993" s="350"/>
      <c r="T993" s="350"/>
      <c r="U993" s="350"/>
      <c r="V993" s="350"/>
      <c r="W993" s="350"/>
      <c r="Y993" s="350"/>
      <c r="Z993" s="350"/>
      <c r="AA993" s="350"/>
      <c r="AB993" s="350"/>
      <c r="AC993" s="350"/>
      <c r="AD993" s="350"/>
      <c r="AE993" s="350"/>
      <c r="AF993" s="350"/>
      <c r="AG993" s="350"/>
      <c r="AH993" s="350"/>
      <c r="AI993" s="350"/>
      <c r="AJ993" s="350"/>
      <c r="AK993" s="350"/>
      <c r="AL993" s="350"/>
      <c r="AM993" s="350"/>
      <c r="AN993" s="350"/>
      <c r="AO993" s="350"/>
      <c r="AP993" s="350"/>
      <c r="AQ993" s="350"/>
      <c r="AR993" s="350"/>
      <c r="AS993" s="350"/>
      <c r="AT993" s="350"/>
      <c r="AU993" s="350"/>
      <c r="AV993" s="350"/>
      <c r="AW993" s="350"/>
      <c r="AX993" s="350"/>
      <c r="AY993" s="350"/>
      <c r="AZ993" s="350"/>
      <c r="BA993" s="350"/>
    </row>
    <row r="994" spans="1:53" x14ac:dyDescent="0.3">
      <c r="A994" s="350"/>
      <c r="B994" s="350"/>
      <c r="C994" s="351"/>
      <c r="D994" s="352"/>
      <c r="E994" s="431"/>
      <c r="F994" s="431"/>
      <c r="G994" s="350"/>
      <c r="H994" s="350"/>
      <c r="I994" s="350"/>
      <c r="J994" s="350"/>
      <c r="K994" s="350"/>
      <c r="L994" s="350"/>
      <c r="M994" s="350"/>
      <c r="N994" s="350"/>
      <c r="O994" s="350"/>
      <c r="P994" s="350"/>
      <c r="Q994" s="353"/>
      <c r="R994" s="354"/>
      <c r="S994" s="350"/>
      <c r="T994" s="350"/>
      <c r="U994" s="350"/>
      <c r="V994" s="350"/>
      <c r="W994" s="350"/>
      <c r="Y994" s="350"/>
      <c r="Z994" s="350"/>
      <c r="AA994" s="350"/>
      <c r="AB994" s="350"/>
      <c r="AC994" s="350"/>
      <c r="AD994" s="350"/>
      <c r="AE994" s="350"/>
      <c r="AF994" s="350"/>
      <c r="AG994" s="350"/>
      <c r="AH994" s="350"/>
      <c r="AI994" s="350"/>
      <c r="AJ994" s="350"/>
      <c r="AK994" s="350"/>
      <c r="AL994" s="350"/>
      <c r="AM994" s="350"/>
      <c r="AN994" s="350"/>
      <c r="AO994" s="350"/>
      <c r="AP994" s="350"/>
      <c r="AQ994" s="350"/>
      <c r="AR994" s="350"/>
      <c r="AS994" s="350"/>
      <c r="AT994" s="350"/>
      <c r="AU994" s="350"/>
      <c r="AV994" s="350"/>
      <c r="AW994" s="350"/>
      <c r="AX994" s="350"/>
      <c r="AY994" s="350"/>
      <c r="AZ994" s="350"/>
      <c r="BA994" s="350"/>
    </row>
    <row r="995" spans="1:53" x14ac:dyDescent="0.3">
      <c r="A995" s="350"/>
      <c r="B995" s="350"/>
      <c r="C995" s="351"/>
      <c r="D995" s="352"/>
      <c r="E995" s="431"/>
      <c r="F995" s="431"/>
      <c r="G995" s="350"/>
      <c r="H995" s="350"/>
      <c r="I995" s="350"/>
      <c r="J995" s="350"/>
      <c r="K995" s="350"/>
      <c r="L995" s="350"/>
      <c r="M995" s="350"/>
      <c r="N995" s="350"/>
      <c r="O995" s="350"/>
      <c r="P995" s="350"/>
      <c r="Q995" s="353"/>
      <c r="R995" s="354"/>
      <c r="S995" s="350"/>
      <c r="T995" s="350"/>
      <c r="U995" s="350"/>
      <c r="V995" s="350"/>
      <c r="W995" s="350"/>
      <c r="Y995" s="350"/>
      <c r="Z995" s="350"/>
      <c r="AA995" s="350"/>
      <c r="AB995" s="350"/>
      <c r="AC995" s="350"/>
      <c r="AD995" s="350"/>
      <c r="AE995" s="350"/>
      <c r="AF995" s="350"/>
      <c r="AG995" s="350"/>
      <c r="AH995" s="350"/>
      <c r="AI995" s="350"/>
      <c r="AJ995" s="350"/>
      <c r="AK995" s="350"/>
      <c r="AL995" s="350"/>
      <c r="AM995" s="350"/>
      <c r="AN995" s="350"/>
      <c r="AO995" s="350"/>
      <c r="AP995" s="350"/>
      <c r="AQ995" s="350"/>
      <c r="AR995" s="350"/>
      <c r="AS995" s="350"/>
      <c r="AT995" s="350"/>
      <c r="AU995" s="350"/>
      <c r="AV995" s="350"/>
      <c r="AW995" s="350"/>
      <c r="AX995" s="350"/>
      <c r="AY995" s="350"/>
      <c r="AZ995" s="350"/>
      <c r="BA995" s="350"/>
    </row>
    <row r="996" spans="1:53" x14ac:dyDescent="0.3">
      <c r="A996" s="350"/>
      <c r="B996" s="350"/>
      <c r="C996" s="351"/>
      <c r="D996" s="352"/>
      <c r="E996" s="431"/>
      <c r="F996" s="431"/>
      <c r="G996" s="350"/>
      <c r="H996" s="350"/>
      <c r="I996" s="350"/>
      <c r="J996" s="350"/>
      <c r="K996" s="350"/>
      <c r="L996" s="350"/>
      <c r="M996" s="350"/>
      <c r="N996" s="350"/>
      <c r="O996" s="350"/>
      <c r="P996" s="350"/>
      <c r="Q996" s="353"/>
      <c r="R996" s="354"/>
      <c r="S996" s="350"/>
      <c r="T996" s="350"/>
      <c r="U996" s="350"/>
      <c r="V996" s="350"/>
      <c r="W996" s="350"/>
      <c r="Y996" s="350"/>
      <c r="Z996" s="350"/>
      <c r="AA996" s="350"/>
      <c r="AB996" s="350"/>
      <c r="AC996" s="350"/>
      <c r="AD996" s="350"/>
      <c r="AE996" s="350"/>
      <c r="AF996" s="350"/>
      <c r="AG996" s="350"/>
      <c r="AH996" s="350"/>
      <c r="AI996" s="350"/>
      <c r="AJ996" s="350"/>
      <c r="AK996" s="350"/>
      <c r="AL996" s="350"/>
      <c r="AM996" s="350"/>
      <c r="AN996" s="350"/>
      <c r="AO996" s="350"/>
      <c r="AP996" s="350"/>
      <c r="AQ996" s="350"/>
      <c r="AR996" s="350"/>
      <c r="AS996" s="350"/>
      <c r="AT996" s="350"/>
      <c r="AU996" s="350"/>
      <c r="AV996" s="350"/>
      <c r="AW996" s="350"/>
      <c r="AX996" s="350"/>
      <c r="AY996" s="350"/>
      <c r="AZ996" s="350"/>
      <c r="BA996" s="350"/>
    </row>
    <row r="997" spans="1:53" x14ac:dyDescent="0.3">
      <c r="A997" s="360"/>
      <c r="B997" s="360"/>
      <c r="C997" s="401"/>
      <c r="D997" s="402"/>
      <c r="E997" s="402"/>
      <c r="F997" s="402"/>
      <c r="G997" s="360"/>
      <c r="H997" s="360"/>
      <c r="I997" s="360"/>
      <c r="J997" s="360"/>
      <c r="K997" s="360"/>
      <c r="L997" s="360"/>
      <c r="M997" s="360"/>
      <c r="N997" s="360"/>
      <c r="O997" s="360"/>
      <c r="P997" s="360"/>
      <c r="Q997" s="403"/>
      <c r="R997" s="404"/>
      <c r="S997" s="360"/>
      <c r="T997" s="360"/>
      <c r="U997" s="405"/>
      <c r="V997" s="350"/>
      <c r="W997" s="350"/>
      <c r="Y997" s="350"/>
      <c r="Z997" s="350"/>
      <c r="AA997" s="350"/>
      <c r="AB997" s="350"/>
      <c r="AC997" s="350"/>
      <c r="AD997" s="350"/>
      <c r="AE997" s="350"/>
      <c r="AF997" s="350"/>
      <c r="AG997" s="350"/>
      <c r="AH997" s="350"/>
      <c r="AI997" s="350"/>
      <c r="AJ997" s="350"/>
      <c r="AK997" s="350"/>
      <c r="AL997" s="350"/>
      <c r="AM997" s="350"/>
      <c r="AN997" s="350"/>
      <c r="AO997" s="350"/>
      <c r="AP997" s="350"/>
      <c r="AQ997" s="350"/>
      <c r="AR997" s="350"/>
      <c r="AS997" s="350"/>
      <c r="AT997" s="350"/>
      <c r="AU997" s="350"/>
      <c r="AV997" s="350"/>
      <c r="AW997" s="350"/>
      <c r="AX997" s="350"/>
      <c r="AY997" s="350"/>
      <c r="AZ997" s="350"/>
      <c r="BA997" s="350"/>
    </row>
    <row r="998" spans="1:53" x14ac:dyDescent="0.3">
      <c r="U998" s="409"/>
      <c r="V998" s="350"/>
      <c r="W998" s="350"/>
      <c r="Y998" s="350"/>
      <c r="Z998" s="350"/>
      <c r="AA998" s="350"/>
      <c r="AB998" s="350"/>
      <c r="AC998" s="350"/>
      <c r="AD998" s="350"/>
      <c r="AE998" s="350"/>
      <c r="AF998" s="350"/>
      <c r="AG998" s="350"/>
      <c r="AH998" s="350"/>
      <c r="AI998" s="350"/>
      <c r="AJ998" s="350"/>
      <c r="AK998" s="350"/>
      <c r="AL998" s="350"/>
      <c r="AM998" s="350"/>
      <c r="AN998" s="350"/>
      <c r="AO998" s="350"/>
      <c r="AP998" s="350"/>
      <c r="AQ998" s="350"/>
      <c r="AR998" s="350"/>
      <c r="AS998" s="350"/>
      <c r="AT998" s="350"/>
      <c r="AU998" s="350"/>
      <c r="AV998" s="350"/>
      <c r="AW998" s="350"/>
      <c r="AX998" s="350"/>
      <c r="AY998" s="350"/>
      <c r="AZ998" s="350"/>
      <c r="BA998" s="350"/>
    </row>
    <row r="999" spans="1:53" x14ac:dyDescent="0.3">
      <c r="U999" s="409"/>
      <c r="V999" s="350"/>
      <c r="W999" s="350"/>
      <c r="Y999" s="350"/>
      <c r="Z999" s="350"/>
      <c r="AA999" s="350"/>
      <c r="AB999" s="350"/>
      <c r="AC999" s="350"/>
      <c r="AD999" s="350"/>
      <c r="AE999" s="350"/>
      <c r="AF999" s="350"/>
      <c r="AG999" s="350"/>
      <c r="AH999" s="350"/>
      <c r="AI999" s="350"/>
      <c r="AJ999" s="350"/>
      <c r="AK999" s="350"/>
      <c r="AL999" s="350"/>
      <c r="AM999" s="350"/>
      <c r="AN999" s="350"/>
      <c r="AO999" s="350"/>
      <c r="AP999" s="350"/>
      <c r="AQ999" s="350"/>
      <c r="AR999" s="350"/>
      <c r="AS999" s="350"/>
      <c r="AT999" s="350"/>
      <c r="AU999" s="350"/>
      <c r="AV999" s="350"/>
      <c r="AW999" s="350"/>
      <c r="AX999" s="350"/>
      <c r="AY999" s="350"/>
      <c r="AZ999" s="350"/>
      <c r="BA999" s="350"/>
    </row>
    <row r="1000" spans="1:53" x14ac:dyDescent="0.3">
      <c r="U1000" s="409"/>
      <c r="V1000" s="350"/>
      <c r="W1000" s="350"/>
      <c r="Y1000" s="350"/>
      <c r="Z1000" s="350"/>
      <c r="AA1000" s="350"/>
      <c r="AB1000" s="350"/>
      <c r="AC1000" s="350"/>
      <c r="AD1000" s="350"/>
      <c r="AE1000" s="350"/>
      <c r="AF1000" s="350"/>
      <c r="AG1000" s="350"/>
      <c r="AH1000" s="350"/>
      <c r="AI1000" s="350"/>
      <c r="AJ1000" s="350"/>
      <c r="AK1000" s="350"/>
      <c r="AL1000" s="350"/>
      <c r="AM1000" s="350"/>
      <c r="AN1000" s="350"/>
      <c r="AO1000" s="350"/>
      <c r="AP1000" s="350"/>
      <c r="AQ1000" s="350"/>
      <c r="AR1000" s="350"/>
      <c r="AS1000" s="350"/>
      <c r="AT1000" s="350"/>
      <c r="AU1000" s="350"/>
      <c r="AV1000" s="350"/>
      <c r="AW1000" s="350"/>
      <c r="AX1000" s="350"/>
      <c r="AY1000" s="350"/>
      <c r="AZ1000" s="350"/>
      <c r="BA1000" s="350"/>
    </row>
    <row r="1001" spans="1:53" x14ac:dyDescent="0.3">
      <c r="U1001" s="409"/>
      <c r="V1001" s="350"/>
      <c r="W1001" s="350"/>
      <c r="Y1001" s="350"/>
      <c r="Z1001" s="350"/>
      <c r="AA1001" s="350"/>
      <c r="AB1001" s="350"/>
      <c r="AC1001" s="350"/>
      <c r="AD1001" s="350"/>
      <c r="AE1001" s="350"/>
      <c r="AF1001" s="350"/>
      <c r="AG1001" s="350"/>
      <c r="AH1001" s="350"/>
      <c r="AI1001" s="350"/>
      <c r="AJ1001" s="350"/>
      <c r="AK1001" s="350"/>
      <c r="AL1001" s="350"/>
      <c r="AM1001" s="350"/>
      <c r="AN1001" s="350"/>
      <c r="AO1001" s="350"/>
      <c r="AP1001" s="350"/>
      <c r="AQ1001" s="350"/>
      <c r="AR1001" s="350"/>
      <c r="AS1001" s="350"/>
      <c r="AT1001" s="350"/>
      <c r="AU1001" s="350"/>
      <c r="AV1001" s="350"/>
      <c r="AW1001" s="350"/>
      <c r="AX1001" s="350"/>
      <c r="AY1001" s="350"/>
      <c r="AZ1001" s="350"/>
      <c r="BA1001" s="350"/>
    </row>
    <row r="1002" spans="1:53" x14ac:dyDescent="0.3">
      <c r="U1002" s="409"/>
      <c r="V1002" s="350"/>
      <c r="W1002" s="350"/>
      <c r="Y1002" s="350"/>
      <c r="Z1002" s="350"/>
      <c r="AA1002" s="350"/>
      <c r="AB1002" s="350"/>
      <c r="AC1002" s="350"/>
      <c r="AD1002" s="350"/>
      <c r="AE1002" s="350"/>
      <c r="AF1002" s="350"/>
      <c r="AG1002" s="350"/>
      <c r="AH1002" s="350"/>
      <c r="AI1002" s="350"/>
      <c r="AJ1002" s="350"/>
      <c r="AK1002" s="350"/>
      <c r="AL1002" s="350"/>
      <c r="AM1002" s="350"/>
      <c r="AN1002" s="350"/>
      <c r="AO1002" s="350"/>
      <c r="AP1002" s="350"/>
      <c r="AQ1002" s="350"/>
      <c r="AR1002" s="350"/>
      <c r="AS1002" s="350"/>
      <c r="AT1002" s="350"/>
      <c r="AU1002" s="350"/>
      <c r="AV1002" s="350"/>
      <c r="AW1002" s="350"/>
      <c r="AX1002" s="350"/>
      <c r="AY1002" s="350"/>
      <c r="AZ1002" s="350"/>
      <c r="BA1002" s="350"/>
    </row>
    <row r="1003" spans="1:53" x14ac:dyDescent="0.3">
      <c r="U1003" s="409"/>
      <c r="V1003" s="350"/>
      <c r="W1003" s="350"/>
      <c r="Y1003" s="350"/>
      <c r="Z1003" s="350"/>
      <c r="AA1003" s="350"/>
      <c r="AB1003" s="350"/>
      <c r="AC1003" s="350"/>
      <c r="AD1003" s="350"/>
      <c r="AE1003" s="350"/>
      <c r="AF1003" s="350"/>
      <c r="AG1003" s="350"/>
      <c r="AH1003" s="350"/>
      <c r="AI1003" s="350"/>
      <c r="AJ1003" s="350"/>
      <c r="AK1003" s="350"/>
      <c r="AL1003" s="350"/>
      <c r="AM1003" s="350"/>
      <c r="AN1003" s="350"/>
      <c r="AO1003" s="350"/>
      <c r="AP1003" s="350"/>
      <c r="AQ1003" s="350"/>
      <c r="AR1003" s="350"/>
      <c r="AS1003" s="350"/>
      <c r="AT1003" s="350"/>
      <c r="AU1003" s="350"/>
      <c r="AV1003" s="350"/>
      <c r="AW1003" s="350"/>
      <c r="AX1003" s="350"/>
      <c r="AY1003" s="350"/>
      <c r="AZ1003" s="350"/>
      <c r="BA1003" s="350"/>
    </row>
    <row r="1004" spans="1:53" x14ac:dyDescent="0.3">
      <c r="U1004" s="409"/>
      <c r="V1004" s="350"/>
      <c r="W1004" s="350"/>
      <c r="Y1004" s="350"/>
      <c r="Z1004" s="350"/>
      <c r="AA1004" s="350"/>
      <c r="AB1004" s="350"/>
      <c r="AC1004" s="350"/>
      <c r="AD1004" s="350"/>
      <c r="AE1004" s="350"/>
      <c r="AF1004" s="350"/>
      <c r="AG1004" s="350"/>
      <c r="AH1004" s="350"/>
      <c r="AI1004" s="350"/>
      <c r="AJ1004" s="350"/>
      <c r="AK1004" s="350"/>
      <c r="AL1004" s="350"/>
      <c r="AM1004" s="350"/>
      <c r="AN1004" s="350"/>
      <c r="AO1004" s="350"/>
      <c r="AP1004" s="350"/>
      <c r="AQ1004" s="350"/>
      <c r="AR1004" s="350"/>
      <c r="AS1004" s="350"/>
      <c r="AT1004" s="350"/>
      <c r="AU1004" s="350"/>
      <c r="AV1004" s="350"/>
      <c r="AW1004" s="350"/>
      <c r="AX1004" s="350"/>
      <c r="AY1004" s="350"/>
      <c r="AZ1004" s="350"/>
      <c r="BA1004" s="350"/>
    </row>
  </sheetData>
  <autoFilter ref="A6:W352">
    <filterColumn colId="8" showButton="0"/>
    <filterColumn colId="9" showButton="0"/>
    <filterColumn colId="10" showButton="0"/>
    <filterColumn colId="11" showButton="0"/>
    <filterColumn colId="12" showButton="0"/>
    <filterColumn colId="13" showButton="0"/>
    <filterColumn colId="14" showButton="0"/>
  </autoFilter>
  <mergeCells count="18">
    <mergeCell ref="V6:V7"/>
    <mergeCell ref="W6:W7"/>
    <mergeCell ref="C9:W9"/>
    <mergeCell ref="C141:W141"/>
    <mergeCell ref="H6:H7"/>
    <mergeCell ref="I6:P6"/>
    <mergeCell ref="Q6:Q7"/>
    <mergeCell ref="R6:R7"/>
    <mergeCell ref="S6:S7"/>
    <mergeCell ref="C6:C7"/>
    <mergeCell ref="D6:D7"/>
    <mergeCell ref="G6:G7"/>
    <mergeCell ref="B4:U4"/>
    <mergeCell ref="B3:U3"/>
    <mergeCell ref="B368:C368"/>
    <mergeCell ref="T6:T7"/>
    <mergeCell ref="U6:U7"/>
    <mergeCell ref="B6:B7"/>
  </mergeCells>
  <pageMargins left="0.7" right="0.7" top="0.75" bottom="0.75" header="0.3" footer="0.3"/>
  <pageSetup paperSize="8" scale="55"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8"/>
  <sheetViews>
    <sheetView view="pageBreakPreview" zoomScale="85" zoomScaleNormal="85" zoomScaleSheetLayoutView="85" workbookViewId="0">
      <pane xSplit="14" ySplit="6" topLeftCell="O22" activePane="bottomRight" state="frozenSplit"/>
      <selection pane="topRight" activeCell="N1" sqref="N1"/>
      <selection pane="bottomLeft" activeCell="A11" sqref="A11"/>
      <selection pane="bottomRight" activeCell="K95" sqref="K95"/>
    </sheetView>
  </sheetViews>
  <sheetFormatPr defaultColWidth="9.15234375" defaultRowHeight="12.45" x14ac:dyDescent="0.3"/>
  <cols>
    <col min="1" max="1" width="4.15234375" style="6" customWidth="1"/>
    <col min="2" max="2" width="24.15234375" style="6" customWidth="1"/>
    <col min="3" max="3" width="14.3828125" style="1" customWidth="1"/>
    <col min="4" max="4" width="15" style="1" hidden="1" customWidth="1"/>
    <col min="5" max="5" width="9.3046875" style="24" hidden="1" customWidth="1"/>
    <col min="6" max="6" width="6.53515625" style="25" customWidth="1"/>
    <col min="7" max="7" width="5.84375" style="25" customWidth="1"/>
    <col min="8" max="9" width="10.69140625" style="26" customWidth="1"/>
    <col min="10" max="10" width="7.15234375" style="26" customWidth="1"/>
    <col min="11" max="11" width="9.53515625" style="26" customWidth="1"/>
    <col min="12" max="12" width="10.84375" style="24" customWidth="1"/>
    <col min="13" max="13" width="9.3046875" style="26" customWidth="1"/>
    <col min="14" max="14" width="7.3046875" style="26" customWidth="1"/>
    <col min="15" max="15" width="4.84375" style="26" customWidth="1"/>
    <col min="16" max="16" width="7.53515625" style="26" customWidth="1"/>
    <col min="17" max="17" width="23.15234375" style="6" customWidth="1"/>
    <col min="18" max="18" width="7.84375" style="1" customWidth="1"/>
    <col min="19" max="19" width="10.53515625" style="1" customWidth="1"/>
    <col min="20" max="20" width="41" style="6" customWidth="1"/>
    <col min="21" max="21" width="14.3828125" style="6" customWidth="1"/>
    <col min="22" max="22" width="14.84375" style="6" customWidth="1"/>
    <col min="23" max="23" width="16.69140625" style="27" customWidth="1"/>
    <col min="24" max="24" width="14.84375" style="27" customWidth="1"/>
    <col min="25" max="25" width="10.69140625" style="27" customWidth="1"/>
    <col min="26" max="26" width="11.3828125" style="27" customWidth="1"/>
    <col min="27" max="16384" width="9.15234375" style="27"/>
  </cols>
  <sheetData>
    <row r="1" spans="1:26" ht="16.5" customHeight="1" x14ac:dyDescent="0.3">
      <c r="A1" s="1006" t="s">
        <v>17</v>
      </c>
      <c r="B1" s="1006"/>
      <c r="C1" s="1006"/>
      <c r="D1" s="1006"/>
      <c r="E1" s="1006"/>
      <c r="F1" s="1006"/>
      <c r="G1" s="1006"/>
      <c r="H1" s="1006"/>
      <c r="I1" s="1006"/>
      <c r="J1" s="1006"/>
      <c r="K1" s="1006"/>
      <c r="L1" s="1006"/>
      <c r="M1" s="1006"/>
      <c r="N1" s="1006"/>
      <c r="O1" s="1006"/>
      <c r="P1" s="1006"/>
      <c r="Q1" s="1006"/>
      <c r="R1" s="1006"/>
      <c r="S1" s="1006"/>
      <c r="T1" s="1006"/>
      <c r="U1" s="39"/>
    </row>
    <row r="2" spans="1:26" ht="18.75" customHeight="1" x14ac:dyDescent="0.3">
      <c r="A2" s="1006" t="s">
        <v>42</v>
      </c>
      <c r="B2" s="1006"/>
      <c r="C2" s="1006"/>
      <c r="D2" s="1006"/>
      <c r="E2" s="1006"/>
      <c r="F2" s="1006"/>
      <c r="G2" s="1006"/>
      <c r="H2" s="1006"/>
      <c r="I2" s="1006"/>
      <c r="J2" s="1006"/>
      <c r="K2" s="1006"/>
      <c r="L2" s="1006"/>
      <c r="M2" s="1006"/>
      <c r="N2" s="1006"/>
      <c r="O2" s="1006"/>
      <c r="P2" s="1006"/>
      <c r="Q2" s="1006"/>
      <c r="R2" s="1006"/>
      <c r="S2" s="1006"/>
      <c r="T2" s="1006"/>
      <c r="U2" s="39"/>
    </row>
    <row r="3" spans="1:26" ht="9.75" customHeight="1" x14ac:dyDescent="0.3"/>
    <row r="4" spans="1:26" s="26" customFormat="1" ht="18" customHeight="1" x14ac:dyDescent="0.3">
      <c r="A4" s="1005" t="s">
        <v>18</v>
      </c>
      <c r="B4" s="1005" t="s">
        <v>12</v>
      </c>
      <c r="C4" s="1016" t="s">
        <v>37</v>
      </c>
      <c r="D4" s="1003" t="s">
        <v>38</v>
      </c>
      <c r="E4" s="1016" t="s">
        <v>19</v>
      </c>
      <c r="F4" s="1005" t="s">
        <v>1</v>
      </c>
      <c r="G4" s="1002" t="s">
        <v>31</v>
      </c>
      <c r="H4" s="1039" t="s">
        <v>29</v>
      </c>
      <c r="I4" s="1039"/>
      <c r="J4" s="1039"/>
      <c r="K4" s="1039"/>
      <c r="L4" s="1039"/>
      <c r="M4" s="1039"/>
      <c r="N4" s="1039"/>
      <c r="O4" s="1039"/>
      <c r="P4" s="1002" t="s">
        <v>20</v>
      </c>
      <c r="Q4" s="1005" t="s">
        <v>40</v>
      </c>
      <c r="R4" s="1002" t="s">
        <v>21</v>
      </c>
      <c r="S4" s="1002" t="s">
        <v>10</v>
      </c>
      <c r="T4" s="998" t="s">
        <v>13</v>
      </c>
      <c r="U4" s="1002" t="s">
        <v>9</v>
      </c>
      <c r="V4" s="998" t="s">
        <v>30</v>
      </c>
      <c r="W4" s="1157"/>
      <c r="X4" s="1157"/>
    </row>
    <row r="5" spans="1:26" s="26" customFormat="1" ht="90.75" customHeight="1" x14ac:dyDescent="0.3">
      <c r="A5" s="1005"/>
      <c r="B5" s="999"/>
      <c r="C5" s="1017"/>
      <c r="D5" s="1004"/>
      <c r="E5" s="1017"/>
      <c r="F5" s="999"/>
      <c r="G5" s="1002"/>
      <c r="H5" s="34" t="s">
        <v>22</v>
      </c>
      <c r="I5" s="34" t="s">
        <v>23</v>
      </c>
      <c r="J5" s="36" t="s">
        <v>24</v>
      </c>
      <c r="K5" s="36" t="s">
        <v>32</v>
      </c>
      <c r="L5" s="35" t="s">
        <v>14</v>
      </c>
      <c r="M5" s="36" t="s">
        <v>25</v>
      </c>
      <c r="N5" s="36" t="s">
        <v>2</v>
      </c>
      <c r="O5" s="8" t="s">
        <v>26</v>
      </c>
      <c r="P5" s="1002"/>
      <c r="Q5" s="999"/>
      <c r="R5" s="1002"/>
      <c r="S5" s="1002"/>
      <c r="T5" s="999"/>
      <c r="U5" s="1002"/>
      <c r="V5" s="999"/>
      <c r="W5" s="67"/>
      <c r="X5" s="67"/>
    </row>
    <row r="6" spans="1:26" ht="11.25" customHeight="1" x14ac:dyDescent="0.3">
      <c r="A6" s="34">
        <v>1</v>
      </c>
      <c r="B6" s="34">
        <v>2</v>
      </c>
      <c r="C6" s="34">
        <v>3</v>
      </c>
      <c r="D6" s="34"/>
      <c r="E6" s="37">
        <v>4</v>
      </c>
      <c r="F6" s="34">
        <v>4</v>
      </c>
      <c r="G6" s="34">
        <v>5</v>
      </c>
      <c r="H6" s="37">
        <v>6</v>
      </c>
      <c r="I6" s="34">
        <v>7</v>
      </c>
      <c r="J6" s="34">
        <v>8</v>
      </c>
      <c r="K6" s="37">
        <v>9</v>
      </c>
      <c r="L6" s="34">
        <v>10</v>
      </c>
      <c r="M6" s="34">
        <v>11</v>
      </c>
      <c r="N6" s="37">
        <v>12</v>
      </c>
      <c r="O6" s="34">
        <v>13</v>
      </c>
      <c r="P6" s="34">
        <v>14</v>
      </c>
      <c r="Q6" s="37">
        <v>15</v>
      </c>
      <c r="R6" s="34">
        <v>16</v>
      </c>
      <c r="S6" s="34">
        <v>17</v>
      </c>
      <c r="T6" s="34">
        <v>18</v>
      </c>
      <c r="U6" s="34">
        <v>19</v>
      </c>
      <c r="V6" s="37">
        <v>20</v>
      </c>
      <c r="W6" s="19"/>
      <c r="X6" s="5"/>
      <c r="Y6" s="26"/>
      <c r="Z6" s="26"/>
    </row>
    <row r="7" spans="1:26" s="2" customFormat="1" ht="22.5" customHeight="1" x14ac:dyDescent="0.3">
      <c r="A7" s="33" t="s">
        <v>3</v>
      </c>
      <c r="B7" s="1018" t="s">
        <v>16</v>
      </c>
      <c r="C7" s="1018"/>
      <c r="D7" s="1018"/>
      <c r="E7" s="1018"/>
      <c r="F7" s="1018"/>
      <c r="G7" s="1018"/>
      <c r="H7" s="1018"/>
      <c r="I7" s="1018"/>
      <c r="J7" s="1018"/>
      <c r="K7" s="1018"/>
      <c r="L7" s="1018"/>
      <c r="M7" s="1018"/>
      <c r="N7" s="1018"/>
      <c r="O7" s="1018"/>
      <c r="P7" s="1018"/>
      <c r="Q7" s="1018"/>
      <c r="R7" s="1018"/>
      <c r="S7" s="1018"/>
      <c r="T7" s="1018"/>
      <c r="U7" s="32"/>
      <c r="V7" s="38"/>
      <c r="W7" s="68"/>
      <c r="X7" s="5"/>
      <c r="Y7" s="26"/>
      <c r="Z7" s="26"/>
    </row>
    <row r="8" spans="1:26" s="2" customFormat="1" ht="112.5" customHeight="1" x14ac:dyDescent="0.3">
      <c r="A8" s="9" t="s">
        <v>15</v>
      </c>
      <c r="B8" s="47" t="s">
        <v>0</v>
      </c>
      <c r="C8" s="48" t="s">
        <v>27</v>
      </c>
      <c r="D8" s="48"/>
      <c r="E8" s="48"/>
      <c r="F8" s="48">
        <v>1987</v>
      </c>
      <c r="G8" s="38"/>
      <c r="H8" s="49">
        <v>66</v>
      </c>
      <c r="I8" s="49">
        <v>15</v>
      </c>
      <c r="J8" s="49">
        <v>21.6</v>
      </c>
      <c r="K8" s="38">
        <v>1225.5999999999999</v>
      </c>
      <c r="L8" s="50">
        <v>27798</v>
      </c>
      <c r="M8" s="38">
        <v>4826.5</v>
      </c>
      <c r="N8" s="38" t="s">
        <v>28</v>
      </c>
      <c r="O8" s="38" t="s">
        <v>6</v>
      </c>
      <c r="P8" s="38" t="s">
        <v>5</v>
      </c>
      <c r="Q8" s="47" t="s">
        <v>39</v>
      </c>
      <c r="R8" s="38" t="s">
        <v>4</v>
      </c>
      <c r="S8" s="38" t="s">
        <v>35</v>
      </c>
      <c r="T8" s="47" t="s">
        <v>8</v>
      </c>
      <c r="U8" s="38" t="s">
        <v>36</v>
      </c>
      <c r="V8" s="38"/>
      <c r="X8" s="26"/>
      <c r="Y8" s="26"/>
      <c r="Z8" s="26"/>
    </row>
    <row r="9" spans="1:26" s="2" customFormat="1" ht="81.75" customHeight="1" x14ac:dyDescent="0.3">
      <c r="A9" s="9" t="s">
        <v>43</v>
      </c>
      <c r="B9" s="47" t="s">
        <v>107</v>
      </c>
      <c r="C9" s="48" t="s">
        <v>108</v>
      </c>
      <c r="D9" s="48"/>
      <c r="E9" s="48"/>
      <c r="F9" s="48">
        <v>1987</v>
      </c>
      <c r="G9" s="38"/>
      <c r="H9" s="49">
        <v>30</v>
      </c>
      <c r="I9" s="49">
        <v>15</v>
      </c>
      <c r="J9" s="38" t="s">
        <v>109</v>
      </c>
      <c r="K9" s="38">
        <v>513.79999999999995</v>
      </c>
      <c r="L9" s="50">
        <v>4299</v>
      </c>
      <c r="M9" s="38">
        <v>925.8</v>
      </c>
      <c r="N9" s="38" t="s">
        <v>110</v>
      </c>
      <c r="O9" s="38" t="s">
        <v>6</v>
      </c>
      <c r="P9" s="38" t="s">
        <v>5</v>
      </c>
      <c r="Q9" s="47" t="s">
        <v>111</v>
      </c>
      <c r="R9" s="38" t="s">
        <v>4</v>
      </c>
      <c r="S9" s="38" t="s">
        <v>35</v>
      </c>
      <c r="T9" s="47" t="s">
        <v>112</v>
      </c>
      <c r="U9" s="38" t="s">
        <v>36</v>
      </c>
      <c r="V9" s="38"/>
      <c r="X9" s="26"/>
      <c r="Y9" s="26"/>
      <c r="Z9" s="26"/>
    </row>
    <row r="10" spans="1:26" s="2" customFormat="1" ht="68.25" customHeight="1" x14ac:dyDescent="0.3">
      <c r="A10" s="9" t="s">
        <v>44</v>
      </c>
      <c r="B10" s="47" t="s">
        <v>113</v>
      </c>
      <c r="C10" s="48" t="s">
        <v>114</v>
      </c>
      <c r="D10" s="48"/>
      <c r="E10" s="48"/>
      <c r="F10" s="48">
        <v>1994</v>
      </c>
      <c r="G10" s="38"/>
      <c r="H10" s="51">
        <v>18</v>
      </c>
      <c r="I10" s="51">
        <v>12</v>
      </c>
      <c r="J10" s="49">
        <v>7</v>
      </c>
      <c r="K10" s="38">
        <v>241</v>
      </c>
      <c r="L10" s="50">
        <v>1687</v>
      </c>
      <c r="M10" s="38">
        <v>241.6</v>
      </c>
      <c r="N10" s="38">
        <v>2</v>
      </c>
      <c r="O10" s="38" t="s">
        <v>6</v>
      </c>
      <c r="P10" s="38" t="s">
        <v>5</v>
      </c>
      <c r="Q10" s="47" t="s">
        <v>115</v>
      </c>
      <c r="R10" s="38" t="s">
        <v>4</v>
      </c>
      <c r="S10" s="38" t="s">
        <v>35</v>
      </c>
      <c r="T10" s="47" t="s">
        <v>116</v>
      </c>
      <c r="U10" s="38" t="s">
        <v>36</v>
      </c>
      <c r="V10" s="38"/>
      <c r="X10" s="26"/>
      <c r="Y10" s="26"/>
      <c r="Z10" s="26"/>
    </row>
    <row r="11" spans="1:26" s="2" customFormat="1" ht="101.25" customHeight="1" x14ac:dyDescent="0.3">
      <c r="A11" s="9" t="s">
        <v>45</v>
      </c>
      <c r="B11" s="47" t="s">
        <v>117</v>
      </c>
      <c r="C11" s="48" t="s">
        <v>118</v>
      </c>
      <c r="D11" s="48"/>
      <c r="E11" s="48"/>
      <c r="F11" s="48">
        <v>1982</v>
      </c>
      <c r="G11" s="38"/>
      <c r="H11" s="49">
        <v>27.6</v>
      </c>
      <c r="I11" s="51">
        <v>6</v>
      </c>
      <c r="J11" s="50">
        <v>4.75</v>
      </c>
      <c r="K11" s="50">
        <v>206.6</v>
      </c>
      <c r="L11" s="50">
        <v>969</v>
      </c>
      <c r="M11" s="38">
        <v>155.5</v>
      </c>
      <c r="N11" s="38">
        <v>1</v>
      </c>
      <c r="O11" s="38" t="s">
        <v>6</v>
      </c>
      <c r="P11" s="38" t="s">
        <v>5</v>
      </c>
      <c r="Q11" s="47" t="s">
        <v>119</v>
      </c>
      <c r="R11" s="38" t="s">
        <v>4</v>
      </c>
      <c r="S11" s="38" t="s">
        <v>35</v>
      </c>
      <c r="T11" s="47" t="s">
        <v>120</v>
      </c>
      <c r="U11" s="38" t="s">
        <v>36</v>
      </c>
      <c r="V11" s="38"/>
      <c r="X11" s="26"/>
      <c r="Y11" s="26"/>
      <c r="Z11" s="26"/>
    </row>
    <row r="12" spans="1:26" s="2" customFormat="1" ht="67.5" customHeight="1" x14ac:dyDescent="0.3">
      <c r="A12" s="9" t="s">
        <v>46</v>
      </c>
      <c r="B12" s="47" t="s">
        <v>121</v>
      </c>
      <c r="C12" s="48" t="s">
        <v>122</v>
      </c>
      <c r="D12" s="48"/>
      <c r="E12" s="48"/>
      <c r="F12" s="48">
        <v>1998</v>
      </c>
      <c r="G12" s="38"/>
      <c r="H12" s="49">
        <v>36</v>
      </c>
      <c r="I12" s="49">
        <v>6</v>
      </c>
      <c r="J12" s="52">
        <v>4.5999999999999996</v>
      </c>
      <c r="K12" s="50">
        <v>244.3</v>
      </c>
      <c r="L12" s="50">
        <v>1124</v>
      </c>
      <c r="M12" s="51">
        <v>200.9</v>
      </c>
      <c r="N12" s="38">
        <v>1</v>
      </c>
      <c r="O12" s="38" t="s">
        <v>6</v>
      </c>
      <c r="P12" s="38" t="s">
        <v>5</v>
      </c>
      <c r="Q12" s="47" t="s">
        <v>123</v>
      </c>
      <c r="R12" s="38" t="s">
        <v>4</v>
      </c>
      <c r="S12" s="38" t="s">
        <v>35</v>
      </c>
      <c r="T12" s="47" t="s">
        <v>124</v>
      </c>
      <c r="U12" s="38" t="s">
        <v>36</v>
      </c>
      <c r="V12" s="38"/>
      <c r="X12" s="26"/>
      <c r="Y12" s="26"/>
      <c r="Z12" s="26"/>
    </row>
    <row r="13" spans="1:26" s="2" customFormat="1" ht="126" customHeight="1" x14ac:dyDescent="0.3">
      <c r="A13" s="9" t="s">
        <v>47</v>
      </c>
      <c r="B13" s="47" t="s">
        <v>125</v>
      </c>
      <c r="C13" s="53" t="s">
        <v>126</v>
      </c>
      <c r="D13" s="38"/>
      <c r="E13" s="53"/>
      <c r="F13" s="48">
        <v>1991</v>
      </c>
      <c r="G13" s="38"/>
      <c r="H13" s="49">
        <v>30</v>
      </c>
      <c r="I13" s="49">
        <v>9</v>
      </c>
      <c r="J13" s="38">
        <v>13.5</v>
      </c>
      <c r="K13" s="50">
        <v>337</v>
      </c>
      <c r="L13" s="50">
        <v>4550</v>
      </c>
      <c r="M13" s="51">
        <v>351.1</v>
      </c>
      <c r="N13" s="38" t="s">
        <v>127</v>
      </c>
      <c r="O13" s="38" t="s">
        <v>6</v>
      </c>
      <c r="P13" s="38" t="s">
        <v>5</v>
      </c>
      <c r="Q13" s="47" t="s">
        <v>128</v>
      </c>
      <c r="R13" s="54" t="s">
        <v>129</v>
      </c>
      <c r="S13" s="38" t="s">
        <v>130</v>
      </c>
      <c r="T13" s="47" t="s">
        <v>131</v>
      </c>
      <c r="U13" s="38" t="s">
        <v>36</v>
      </c>
      <c r="V13" s="38"/>
      <c r="X13" s="26"/>
      <c r="Y13" s="26"/>
      <c r="Z13" s="26"/>
    </row>
    <row r="14" spans="1:26" s="2" customFormat="1" ht="85.5" customHeight="1" x14ac:dyDescent="0.3">
      <c r="A14" s="9" t="s">
        <v>48</v>
      </c>
      <c r="B14" s="47" t="s">
        <v>132</v>
      </c>
      <c r="C14" s="48" t="s">
        <v>133</v>
      </c>
      <c r="D14" s="48"/>
      <c r="E14" s="48"/>
      <c r="F14" s="48">
        <v>1989</v>
      </c>
      <c r="G14" s="38"/>
      <c r="H14" s="51">
        <v>7.08</v>
      </c>
      <c r="I14" s="49">
        <v>5.7</v>
      </c>
      <c r="J14" s="50" t="s">
        <v>134</v>
      </c>
      <c r="K14" s="50">
        <v>40.4</v>
      </c>
      <c r="L14" s="50">
        <v>258</v>
      </c>
      <c r="M14" s="51">
        <v>36.799999999999997</v>
      </c>
      <c r="N14" s="38" t="s">
        <v>135</v>
      </c>
      <c r="O14" s="38"/>
      <c r="P14" s="38" t="s">
        <v>5</v>
      </c>
      <c r="Q14" s="47" t="s">
        <v>136</v>
      </c>
      <c r="R14" s="38" t="s">
        <v>4</v>
      </c>
      <c r="S14" s="38" t="s">
        <v>35</v>
      </c>
      <c r="T14" s="47" t="s">
        <v>137</v>
      </c>
      <c r="U14" s="38" t="s">
        <v>36</v>
      </c>
      <c r="V14" s="38"/>
      <c r="X14" s="26"/>
      <c r="Y14" s="26"/>
      <c r="Z14" s="26"/>
    </row>
    <row r="15" spans="1:26" s="2" customFormat="1" ht="112.5" customHeight="1" x14ac:dyDescent="0.3">
      <c r="A15" s="9" t="s">
        <v>49</v>
      </c>
      <c r="B15" s="47" t="s">
        <v>138</v>
      </c>
      <c r="C15" s="48" t="s">
        <v>139</v>
      </c>
      <c r="D15" s="48"/>
      <c r="E15" s="48"/>
      <c r="F15" s="48">
        <v>1994</v>
      </c>
      <c r="G15" s="38"/>
      <c r="H15" s="38">
        <v>34</v>
      </c>
      <c r="I15" s="38">
        <v>6</v>
      </c>
      <c r="J15" s="50">
        <v>6.7</v>
      </c>
      <c r="K15" s="50">
        <v>257.89999999999998</v>
      </c>
      <c r="L15" s="50">
        <v>1728</v>
      </c>
      <c r="M15" s="51">
        <v>360.4</v>
      </c>
      <c r="N15" s="38">
        <v>2</v>
      </c>
      <c r="O15" s="38" t="s">
        <v>6</v>
      </c>
      <c r="P15" s="38" t="s">
        <v>5</v>
      </c>
      <c r="Q15" s="47" t="s">
        <v>140</v>
      </c>
      <c r="R15" s="38" t="s">
        <v>4</v>
      </c>
      <c r="S15" s="38" t="s">
        <v>35</v>
      </c>
      <c r="T15" s="47" t="s">
        <v>141</v>
      </c>
      <c r="U15" s="38" t="s">
        <v>36</v>
      </c>
      <c r="V15" s="38"/>
      <c r="X15" s="26"/>
      <c r="Y15" s="26"/>
      <c r="Z15" s="26"/>
    </row>
    <row r="16" spans="1:26" s="2" customFormat="1" ht="72" customHeight="1" x14ac:dyDescent="0.3">
      <c r="A16" s="9" t="s">
        <v>50</v>
      </c>
      <c r="B16" s="47" t="s">
        <v>142</v>
      </c>
      <c r="C16" s="38" t="s">
        <v>143</v>
      </c>
      <c r="D16" s="38"/>
      <c r="E16" s="38"/>
      <c r="F16" s="38">
        <v>1982</v>
      </c>
      <c r="G16" s="38"/>
      <c r="H16" s="38" t="s">
        <v>144</v>
      </c>
      <c r="I16" s="38" t="s">
        <v>145</v>
      </c>
      <c r="J16" s="55" t="s">
        <v>146</v>
      </c>
      <c r="K16" s="55">
        <v>145</v>
      </c>
      <c r="L16" s="50">
        <v>714</v>
      </c>
      <c r="M16" s="51">
        <v>127.9</v>
      </c>
      <c r="N16" s="38">
        <v>1</v>
      </c>
      <c r="O16" s="38" t="s">
        <v>4</v>
      </c>
      <c r="P16" s="38" t="s">
        <v>5</v>
      </c>
      <c r="Q16" s="56" t="s">
        <v>147</v>
      </c>
      <c r="R16" s="38" t="s">
        <v>4</v>
      </c>
      <c r="S16" s="38" t="s">
        <v>35</v>
      </c>
      <c r="T16" s="47" t="s">
        <v>148</v>
      </c>
      <c r="U16" s="38" t="s">
        <v>36</v>
      </c>
      <c r="V16" s="38"/>
      <c r="X16" s="26"/>
      <c r="Y16" s="26"/>
      <c r="Z16" s="26"/>
    </row>
    <row r="17" spans="1:26" s="2" customFormat="1" ht="216" customHeight="1" x14ac:dyDescent="0.3">
      <c r="A17" s="9" t="s">
        <v>51</v>
      </c>
      <c r="B17" s="47" t="s">
        <v>149</v>
      </c>
      <c r="C17" s="48" t="s">
        <v>150</v>
      </c>
      <c r="D17" s="48"/>
      <c r="E17" s="48"/>
      <c r="F17" s="48">
        <v>1989</v>
      </c>
      <c r="G17" s="38"/>
      <c r="H17" s="38">
        <v>73</v>
      </c>
      <c r="I17" s="38">
        <v>60</v>
      </c>
      <c r="J17" s="52">
        <v>8.56</v>
      </c>
      <c r="K17" s="50">
        <v>4535</v>
      </c>
      <c r="L17" s="50">
        <v>32690</v>
      </c>
      <c r="M17" s="51">
        <v>4254.1000000000004</v>
      </c>
      <c r="N17" s="38">
        <v>1</v>
      </c>
      <c r="O17" s="38" t="s">
        <v>6</v>
      </c>
      <c r="P17" s="38" t="s">
        <v>5</v>
      </c>
      <c r="Q17" s="47" t="s">
        <v>151</v>
      </c>
      <c r="R17" s="38" t="s">
        <v>4</v>
      </c>
      <c r="S17" s="38" t="s">
        <v>35</v>
      </c>
      <c r="T17" s="47" t="s">
        <v>152</v>
      </c>
      <c r="U17" s="38" t="s">
        <v>36</v>
      </c>
      <c r="V17" s="38"/>
      <c r="X17" s="26"/>
      <c r="Y17" s="26"/>
      <c r="Z17" s="26"/>
    </row>
    <row r="18" spans="1:26" s="2" customFormat="1" ht="102" customHeight="1" x14ac:dyDescent="0.3">
      <c r="A18" s="9" t="s">
        <v>52</v>
      </c>
      <c r="B18" s="47" t="s">
        <v>153</v>
      </c>
      <c r="C18" s="48" t="s">
        <v>154</v>
      </c>
      <c r="D18" s="48"/>
      <c r="E18" s="48"/>
      <c r="F18" s="48">
        <v>1990</v>
      </c>
      <c r="G18" s="38"/>
      <c r="H18" s="38">
        <v>24</v>
      </c>
      <c r="I18" s="38">
        <v>12</v>
      </c>
      <c r="J18" s="50">
        <v>4.3</v>
      </c>
      <c r="K18" s="50">
        <v>318.2</v>
      </c>
      <c r="L18" s="50">
        <v>1229</v>
      </c>
      <c r="M18" s="38">
        <v>264.3</v>
      </c>
      <c r="N18" s="38">
        <v>1</v>
      </c>
      <c r="O18" s="38" t="s">
        <v>6</v>
      </c>
      <c r="P18" s="38" t="s">
        <v>5</v>
      </c>
      <c r="Q18" s="47" t="s">
        <v>155</v>
      </c>
      <c r="R18" s="38" t="s">
        <v>4</v>
      </c>
      <c r="S18" s="38" t="s">
        <v>35</v>
      </c>
      <c r="T18" s="47" t="s">
        <v>156</v>
      </c>
      <c r="U18" s="38" t="s">
        <v>36</v>
      </c>
      <c r="V18" s="38"/>
      <c r="X18" s="26"/>
      <c r="Y18" s="26"/>
      <c r="Z18" s="26"/>
    </row>
    <row r="19" spans="1:26" s="2" customFormat="1" ht="165" customHeight="1" x14ac:dyDescent="0.3">
      <c r="A19" s="9" t="s">
        <v>53</v>
      </c>
      <c r="B19" s="47" t="s">
        <v>157</v>
      </c>
      <c r="C19" s="48" t="s">
        <v>158</v>
      </c>
      <c r="D19" s="48"/>
      <c r="E19" s="48"/>
      <c r="F19" s="48">
        <v>1982</v>
      </c>
      <c r="G19" s="38"/>
      <c r="H19" s="38" t="s">
        <v>159</v>
      </c>
      <c r="I19" s="38" t="s">
        <v>160</v>
      </c>
      <c r="J19" s="50">
        <v>9.6</v>
      </c>
      <c r="K19" s="50">
        <v>3162</v>
      </c>
      <c r="L19" s="50" t="s">
        <v>161</v>
      </c>
      <c r="M19" s="38" t="s">
        <v>162</v>
      </c>
      <c r="N19" s="38">
        <v>1</v>
      </c>
      <c r="O19" s="38" t="s">
        <v>6</v>
      </c>
      <c r="P19" s="38" t="s">
        <v>5</v>
      </c>
      <c r="Q19" s="47" t="s">
        <v>163</v>
      </c>
      <c r="R19" s="38" t="s">
        <v>4</v>
      </c>
      <c r="S19" s="38" t="s">
        <v>35</v>
      </c>
      <c r="T19" s="47" t="s">
        <v>164</v>
      </c>
      <c r="U19" s="38" t="s">
        <v>36</v>
      </c>
      <c r="V19" s="38"/>
      <c r="X19" s="26"/>
      <c r="Y19" s="26"/>
      <c r="Z19" s="26"/>
    </row>
    <row r="20" spans="1:26" s="2" customFormat="1" ht="65.25" customHeight="1" x14ac:dyDescent="0.3">
      <c r="A20" s="9" t="s">
        <v>54</v>
      </c>
      <c r="B20" s="47" t="s">
        <v>165</v>
      </c>
      <c r="C20" s="48" t="s">
        <v>166</v>
      </c>
      <c r="D20" s="48"/>
      <c r="E20" s="48"/>
      <c r="F20" s="48">
        <v>1994</v>
      </c>
      <c r="G20" s="38"/>
      <c r="H20" s="38">
        <v>61</v>
      </c>
      <c r="I20" s="38">
        <v>13</v>
      </c>
      <c r="J20" s="50">
        <v>5.2</v>
      </c>
      <c r="K20" s="50">
        <v>793</v>
      </c>
      <c r="L20" s="50">
        <v>4124</v>
      </c>
      <c r="M20" s="51">
        <v>661.4</v>
      </c>
      <c r="N20" s="38">
        <v>1</v>
      </c>
      <c r="O20" s="38"/>
      <c r="P20" s="38" t="s">
        <v>5</v>
      </c>
      <c r="Q20" s="47" t="s">
        <v>167</v>
      </c>
      <c r="R20" s="38" t="s">
        <v>4</v>
      </c>
      <c r="S20" s="38" t="s">
        <v>35</v>
      </c>
      <c r="T20" s="47" t="s">
        <v>168</v>
      </c>
      <c r="U20" s="38" t="s">
        <v>36</v>
      </c>
      <c r="V20" s="38"/>
      <c r="X20" s="26"/>
      <c r="Y20" s="26"/>
      <c r="Z20" s="26"/>
    </row>
    <row r="21" spans="1:26" s="2" customFormat="1" ht="176.25" customHeight="1" x14ac:dyDescent="0.3">
      <c r="A21" s="9" t="s">
        <v>55</v>
      </c>
      <c r="B21" s="47" t="s">
        <v>169</v>
      </c>
      <c r="C21" s="48" t="s">
        <v>170</v>
      </c>
      <c r="D21" s="48"/>
      <c r="E21" s="48"/>
      <c r="F21" s="48">
        <v>1986</v>
      </c>
      <c r="G21" s="38"/>
      <c r="H21" s="49">
        <v>121</v>
      </c>
      <c r="I21" s="38" t="s">
        <v>171</v>
      </c>
      <c r="J21" s="55" t="s">
        <v>172</v>
      </c>
      <c r="K21" s="50">
        <v>7518.5</v>
      </c>
      <c r="L21" s="50">
        <v>63024</v>
      </c>
      <c r="M21" s="38">
        <v>7225.6</v>
      </c>
      <c r="N21" s="38">
        <v>1</v>
      </c>
      <c r="O21" s="38" t="s">
        <v>6</v>
      </c>
      <c r="P21" s="38" t="s">
        <v>5</v>
      </c>
      <c r="Q21" s="47" t="s">
        <v>163</v>
      </c>
      <c r="R21" s="38" t="s">
        <v>4</v>
      </c>
      <c r="S21" s="38" t="s">
        <v>35</v>
      </c>
      <c r="T21" s="47" t="s">
        <v>173</v>
      </c>
      <c r="U21" s="38" t="s">
        <v>36</v>
      </c>
      <c r="V21" s="38"/>
      <c r="X21" s="26"/>
      <c r="Y21" s="26"/>
      <c r="Z21" s="26"/>
    </row>
    <row r="22" spans="1:26" s="2" customFormat="1" ht="102.75" customHeight="1" x14ac:dyDescent="0.3">
      <c r="A22" s="9" t="s">
        <v>56</v>
      </c>
      <c r="B22" s="47" t="s">
        <v>174</v>
      </c>
      <c r="C22" s="48" t="s">
        <v>175</v>
      </c>
      <c r="D22" s="48"/>
      <c r="E22" s="48"/>
      <c r="F22" s="48">
        <v>1981</v>
      </c>
      <c r="G22" s="38"/>
      <c r="H22" s="49">
        <v>72</v>
      </c>
      <c r="I22" s="49">
        <v>18</v>
      </c>
      <c r="J22" s="52">
        <v>8.4</v>
      </c>
      <c r="K22" s="50">
        <v>1375.6</v>
      </c>
      <c r="L22" s="50">
        <v>10042</v>
      </c>
      <c r="M22" s="38">
        <v>1335.7</v>
      </c>
      <c r="N22" s="38">
        <v>1</v>
      </c>
      <c r="O22" s="38" t="s">
        <v>6</v>
      </c>
      <c r="P22" s="38" t="s">
        <v>5</v>
      </c>
      <c r="Q22" s="47" t="s">
        <v>176</v>
      </c>
      <c r="R22" s="38" t="s">
        <v>4</v>
      </c>
      <c r="S22" s="38" t="s">
        <v>35</v>
      </c>
      <c r="T22" s="47" t="s">
        <v>177</v>
      </c>
      <c r="U22" s="38" t="s">
        <v>36</v>
      </c>
      <c r="V22" s="38"/>
      <c r="X22" s="26"/>
      <c r="Y22" s="26"/>
      <c r="Z22" s="26"/>
    </row>
    <row r="23" spans="1:26" s="2" customFormat="1" ht="126" customHeight="1" x14ac:dyDescent="0.3">
      <c r="A23" s="9" t="s">
        <v>57</v>
      </c>
      <c r="B23" s="47" t="s">
        <v>178</v>
      </c>
      <c r="C23" s="48" t="s">
        <v>179</v>
      </c>
      <c r="D23" s="48"/>
      <c r="E23" s="48"/>
      <c r="F23" s="48">
        <v>1985</v>
      </c>
      <c r="G23" s="38"/>
      <c r="H23" s="49">
        <v>36</v>
      </c>
      <c r="I23" s="49">
        <v>12</v>
      </c>
      <c r="J23" s="50">
        <v>7.8</v>
      </c>
      <c r="K23" s="50">
        <v>470.3</v>
      </c>
      <c r="L23" s="50">
        <v>3583</v>
      </c>
      <c r="M23" s="38">
        <v>571.5</v>
      </c>
      <c r="N23" s="38">
        <v>1</v>
      </c>
      <c r="O23" s="38" t="s">
        <v>6</v>
      </c>
      <c r="P23" s="38" t="s">
        <v>5</v>
      </c>
      <c r="Q23" s="47" t="s">
        <v>180</v>
      </c>
      <c r="R23" s="38" t="s">
        <v>4</v>
      </c>
      <c r="S23" s="38" t="s">
        <v>35</v>
      </c>
      <c r="T23" s="47" t="s">
        <v>181</v>
      </c>
      <c r="U23" s="38" t="s">
        <v>36</v>
      </c>
      <c r="V23" s="38"/>
      <c r="X23" s="26"/>
      <c r="Y23" s="26"/>
      <c r="Z23" s="26"/>
    </row>
    <row r="24" spans="1:26" s="2" customFormat="1" ht="71.25" customHeight="1" x14ac:dyDescent="0.3">
      <c r="A24" s="9" t="s">
        <v>58</v>
      </c>
      <c r="B24" s="47" t="s">
        <v>182</v>
      </c>
      <c r="C24" s="48" t="s">
        <v>183</v>
      </c>
      <c r="D24" s="48"/>
      <c r="E24" s="48"/>
      <c r="F24" s="48">
        <v>1982</v>
      </c>
      <c r="G24" s="38"/>
      <c r="H24" s="38">
        <v>72.95</v>
      </c>
      <c r="I24" s="38">
        <v>19.21</v>
      </c>
      <c r="J24" s="50">
        <v>7.8</v>
      </c>
      <c r="K24" s="50">
        <v>1401.4</v>
      </c>
      <c r="L24" s="50">
        <v>10931</v>
      </c>
      <c r="M24" s="49">
        <v>1359.9</v>
      </c>
      <c r="N24" s="38">
        <v>1</v>
      </c>
      <c r="O24" s="38" t="s">
        <v>6</v>
      </c>
      <c r="P24" s="38" t="s">
        <v>5</v>
      </c>
      <c r="Q24" s="47" t="s">
        <v>184</v>
      </c>
      <c r="R24" s="38" t="s">
        <v>4</v>
      </c>
      <c r="S24" s="38" t="s">
        <v>35</v>
      </c>
      <c r="T24" s="47" t="s">
        <v>185</v>
      </c>
      <c r="U24" s="38" t="s">
        <v>36</v>
      </c>
      <c r="V24" s="55"/>
      <c r="X24" s="26"/>
      <c r="Y24" s="26"/>
      <c r="Z24" s="26"/>
    </row>
    <row r="25" spans="1:26" s="2" customFormat="1" ht="84" customHeight="1" x14ac:dyDescent="0.3">
      <c r="A25" s="9" t="s">
        <v>59</v>
      </c>
      <c r="B25" s="47" t="s">
        <v>186</v>
      </c>
      <c r="C25" s="38">
        <v>783</v>
      </c>
      <c r="D25" s="38"/>
      <c r="E25" s="48"/>
      <c r="F25" s="48">
        <v>1989</v>
      </c>
      <c r="G25" s="38"/>
      <c r="H25" s="49">
        <v>36</v>
      </c>
      <c r="I25" s="49">
        <v>18</v>
      </c>
      <c r="J25" s="50" t="s">
        <v>187</v>
      </c>
      <c r="K25" s="50"/>
      <c r="L25" s="50" t="s">
        <v>188</v>
      </c>
      <c r="M25" s="38" t="s">
        <v>189</v>
      </c>
      <c r="N25" s="38" t="s">
        <v>190</v>
      </c>
      <c r="O25" s="38" t="s">
        <v>6</v>
      </c>
      <c r="P25" s="38" t="s">
        <v>5</v>
      </c>
      <c r="Q25" s="47" t="s">
        <v>191</v>
      </c>
      <c r="R25" s="38" t="s">
        <v>4</v>
      </c>
      <c r="S25" s="38" t="s">
        <v>192</v>
      </c>
      <c r="T25" s="47" t="s">
        <v>193</v>
      </c>
      <c r="U25" s="38" t="s">
        <v>194</v>
      </c>
      <c r="V25" s="57" t="s">
        <v>195</v>
      </c>
      <c r="X25" s="26"/>
      <c r="Y25" s="26"/>
      <c r="Z25" s="26"/>
    </row>
    <row r="26" spans="1:26" s="2" customFormat="1" ht="56.25" customHeight="1" x14ac:dyDescent="0.3">
      <c r="A26" s="9" t="s">
        <v>60</v>
      </c>
      <c r="B26" s="47" t="s">
        <v>196</v>
      </c>
      <c r="C26" s="48" t="s">
        <v>197</v>
      </c>
      <c r="D26" s="48"/>
      <c r="E26" s="48"/>
      <c r="F26" s="48">
        <v>1989</v>
      </c>
      <c r="G26" s="38"/>
      <c r="H26" s="51">
        <v>9</v>
      </c>
      <c r="I26" s="49">
        <v>6</v>
      </c>
      <c r="J26" s="50">
        <v>4.5999999999999996</v>
      </c>
      <c r="K26" s="50">
        <v>87.9</v>
      </c>
      <c r="L26" s="50">
        <v>434</v>
      </c>
      <c r="M26" s="38">
        <v>69.099999999999994</v>
      </c>
      <c r="N26" s="38">
        <v>1</v>
      </c>
      <c r="O26" s="38" t="s">
        <v>6</v>
      </c>
      <c r="P26" s="38" t="s">
        <v>5</v>
      </c>
      <c r="Q26" s="47" t="s">
        <v>198</v>
      </c>
      <c r="R26" s="38" t="s">
        <v>4</v>
      </c>
      <c r="S26" s="38" t="s">
        <v>35</v>
      </c>
      <c r="T26" s="47" t="s">
        <v>199</v>
      </c>
      <c r="U26" s="38" t="s">
        <v>36</v>
      </c>
      <c r="V26" s="38"/>
      <c r="X26" s="26"/>
      <c r="Y26" s="26"/>
      <c r="Z26" s="26"/>
    </row>
    <row r="27" spans="1:26" s="2" customFormat="1" ht="125.25" customHeight="1" x14ac:dyDescent="0.3">
      <c r="A27" s="9" t="s">
        <v>61</v>
      </c>
      <c r="B27" s="47" t="s">
        <v>200</v>
      </c>
      <c r="C27" s="38">
        <v>782</v>
      </c>
      <c r="D27" s="38"/>
      <c r="E27" s="48"/>
      <c r="F27" s="48">
        <v>1987</v>
      </c>
      <c r="G27" s="38"/>
      <c r="H27" s="38" t="s">
        <v>201</v>
      </c>
      <c r="I27" s="38" t="s">
        <v>202</v>
      </c>
      <c r="J27" s="55" t="s">
        <v>203</v>
      </c>
      <c r="K27" s="50">
        <v>1113</v>
      </c>
      <c r="L27" s="50">
        <v>12478</v>
      </c>
      <c r="M27" s="38">
        <v>2017.2</v>
      </c>
      <c r="N27" s="38">
        <v>2</v>
      </c>
      <c r="O27" s="38" t="s">
        <v>6</v>
      </c>
      <c r="P27" s="38" t="s">
        <v>5</v>
      </c>
      <c r="Q27" s="47" t="s">
        <v>204</v>
      </c>
      <c r="R27" s="38" t="s">
        <v>4</v>
      </c>
      <c r="S27" s="38" t="s">
        <v>192</v>
      </c>
      <c r="T27" s="47" t="s">
        <v>205</v>
      </c>
      <c r="U27" s="38" t="s">
        <v>194</v>
      </c>
      <c r="V27" s="57" t="s">
        <v>195</v>
      </c>
      <c r="X27" s="26"/>
      <c r="Y27" s="26"/>
      <c r="Z27" s="26"/>
    </row>
    <row r="28" spans="1:26" s="2" customFormat="1" ht="125.25" customHeight="1" x14ac:dyDescent="0.3">
      <c r="A28" s="9" t="s">
        <v>62</v>
      </c>
      <c r="B28" s="47" t="s">
        <v>206</v>
      </c>
      <c r="C28" s="48" t="s">
        <v>207</v>
      </c>
      <c r="D28" s="48"/>
      <c r="E28" s="48"/>
      <c r="F28" s="48">
        <v>1982</v>
      </c>
      <c r="G28" s="38"/>
      <c r="H28" s="38" t="s">
        <v>208</v>
      </c>
      <c r="I28" s="38" t="s">
        <v>209</v>
      </c>
      <c r="J28" s="50" t="s">
        <v>210</v>
      </c>
      <c r="K28" s="50">
        <v>629</v>
      </c>
      <c r="L28" s="50">
        <v>3223</v>
      </c>
      <c r="M28" s="49">
        <v>603.79999999999995</v>
      </c>
      <c r="N28" s="38">
        <v>2</v>
      </c>
      <c r="O28" s="38" t="s">
        <v>6</v>
      </c>
      <c r="P28" s="38" t="s">
        <v>5</v>
      </c>
      <c r="Q28" s="47" t="s">
        <v>211</v>
      </c>
      <c r="R28" s="38" t="s">
        <v>4</v>
      </c>
      <c r="S28" s="38" t="s">
        <v>35</v>
      </c>
      <c r="T28" s="47" t="s">
        <v>212</v>
      </c>
      <c r="U28" s="38" t="s">
        <v>36</v>
      </c>
      <c r="V28" s="38"/>
      <c r="X28" s="26"/>
      <c r="Y28" s="26"/>
      <c r="Z28" s="26"/>
    </row>
    <row r="29" spans="1:26" s="2" customFormat="1" ht="56.25" customHeight="1" x14ac:dyDescent="0.3">
      <c r="A29" s="9" t="s">
        <v>63</v>
      </c>
      <c r="B29" s="47" t="s">
        <v>213</v>
      </c>
      <c r="C29" s="48" t="s">
        <v>214</v>
      </c>
      <c r="D29" s="48"/>
      <c r="E29" s="48"/>
      <c r="F29" s="48">
        <v>2006</v>
      </c>
      <c r="G29" s="38"/>
      <c r="H29" s="38">
        <v>8.8000000000000007</v>
      </c>
      <c r="I29" s="38">
        <v>5.45</v>
      </c>
      <c r="J29" s="50">
        <v>4.05</v>
      </c>
      <c r="K29" s="50">
        <v>60</v>
      </c>
      <c r="L29" s="50">
        <v>243</v>
      </c>
      <c r="M29" s="49">
        <v>44.5</v>
      </c>
      <c r="N29" s="38">
        <v>1</v>
      </c>
      <c r="O29" s="38" t="s">
        <v>6</v>
      </c>
      <c r="P29" s="38" t="s">
        <v>5</v>
      </c>
      <c r="Q29" s="47" t="s">
        <v>215</v>
      </c>
      <c r="R29" s="38" t="s">
        <v>4</v>
      </c>
      <c r="S29" s="38" t="s">
        <v>35</v>
      </c>
      <c r="T29" s="58" t="s">
        <v>216</v>
      </c>
      <c r="U29" s="38" t="s">
        <v>36</v>
      </c>
      <c r="V29" s="58"/>
      <c r="X29" s="26"/>
      <c r="Y29" s="26"/>
      <c r="Z29" s="26"/>
    </row>
    <row r="30" spans="1:26" s="2" customFormat="1" ht="54.75" customHeight="1" x14ac:dyDescent="0.3">
      <c r="A30" s="9" t="s">
        <v>64</v>
      </c>
      <c r="B30" s="47" t="s">
        <v>217</v>
      </c>
      <c r="C30" s="48" t="s">
        <v>218</v>
      </c>
      <c r="D30" s="48"/>
      <c r="E30" s="48"/>
      <c r="F30" s="48">
        <v>1987</v>
      </c>
      <c r="G30" s="38"/>
      <c r="H30" s="38">
        <v>6.3</v>
      </c>
      <c r="I30" s="49">
        <v>6</v>
      </c>
      <c r="J30" s="50">
        <v>4.4000000000000004</v>
      </c>
      <c r="K30" s="50">
        <v>37.799999999999997</v>
      </c>
      <c r="L30" s="50">
        <v>166</v>
      </c>
      <c r="M30" s="49">
        <v>27</v>
      </c>
      <c r="N30" s="38">
        <v>1</v>
      </c>
      <c r="O30" s="38"/>
      <c r="P30" s="38" t="s">
        <v>5</v>
      </c>
      <c r="Q30" s="47" t="s">
        <v>219</v>
      </c>
      <c r="R30" s="38" t="s">
        <v>4</v>
      </c>
      <c r="S30" s="38" t="s">
        <v>35</v>
      </c>
      <c r="T30" s="58" t="s">
        <v>220</v>
      </c>
      <c r="U30" s="38" t="s">
        <v>36</v>
      </c>
      <c r="V30" s="58"/>
      <c r="X30" s="26"/>
      <c r="Y30" s="26"/>
      <c r="Z30" s="26"/>
    </row>
    <row r="31" spans="1:26" s="2" customFormat="1" ht="55.5" customHeight="1" x14ac:dyDescent="0.3">
      <c r="A31" s="9" t="s">
        <v>65</v>
      </c>
      <c r="B31" s="47" t="s">
        <v>221</v>
      </c>
      <c r="C31" s="48" t="s">
        <v>222</v>
      </c>
      <c r="D31" s="48"/>
      <c r="E31" s="48"/>
      <c r="F31" s="48">
        <v>1986</v>
      </c>
      <c r="G31" s="38"/>
      <c r="H31" s="38">
        <v>10.199999999999999</v>
      </c>
      <c r="I31" s="38">
        <v>5.5</v>
      </c>
      <c r="J31" s="50">
        <v>4.5</v>
      </c>
      <c r="K31" s="50">
        <v>56.1</v>
      </c>
      <c r="L31" s="50">
        <v>252</v>
      </c>
      <c r="M31" s="51">
        <v>40.5</v>
      </c>
      <c r="N31" s="38">
        <v>1</v>
      </c>
      <c r="O31" s="38"/>
      <c r="P31" s="38" t="s">
        <v>5</v>
      </c>
      <c r="Q31" s="47" t="s">
        <v>223</v>
      </c>
      <c r="R31" s="38" t="s">
        <v>4</v>
      </c>
      <c r="S31" s="38" t="s">
        <v>35</v>
      </c>
      <c r="T31" s="58" t="s">
        <v>220</v>
      </c>
      <c r="U31" s="38" t="s">
        <v>36</v>
      </c>
      <c r="V31" s="58"/>
      <c r="X31" s="26"/>
      <c r="Y31" s="26"/>
      <c r="Z31" s="26"/>
    </row>
    <row r="32" spans="1:26" s="2" customFormat="1" ht="54" customHeight="1" x14ac:dyDescent="0.3">
      <c r="A32" s="9" t="s">
        <v>66</v>
      </c>
      <c r="B32" s="47" t="s">
        <v>224</v>
      </c>
      <c r="C32" s="48" t="s">
        <v>225</v>
      </c>
      <c r="D32" s="48"/>
      <c r="E32" s="48"/>
      <c r="F32" s="48">
        <v>1998</v>
      </c>
      <c r="G32" s="38"/>
      <c r="H32" s="38">
        <v>10.199999999999999</v>
      </c>
      <c r="I32" s="38">
        <v>5.5</v>
      </c>
      <c r="J32" s="50">
        <v>4.5</v>
      </c>
      <c r="K32" s="50">
        <v>56.1</v>
      </c>
      <c r="L32" s="50">
        <v>252</v>
      </c>
      <c r="M32" s="51">
        <v>40.5</v>
      </c>
      <c r="N32" s="38">
        <v>1</v>
      </c>
      <c r="O32" s="38"/>
      <c r="P32" s="38" t="s">
        <v>5</v>
      </c>
      <c r="Q32" s="47" t="s">
        <v>226</v>
      </c>
      <c r="R32" s="38" t="s">
        <v>4</v>
      </c>
      <c r="S32" s="38" t="s">
        <v>35</v>
      </c>
      <c r="T32" s="58" t="s">
        <v>220</v>
      </c>
      <c r="U32" s="38" t="s">
        <v>36</v>
      </c>
      <c r="V32" s="58"/>
      <c r="X32" s="26"/>
      <c r="Y32" s="26"/>
      <c r="Z32" s="26"/>
    </row>
    <row r="33" spans="1:26" s="2" customFormat="1" ht="54.75" customHeight="1" x14ac:dyDescent="0.3">
      <c r="A33" s="9" t="s">
        <v>67</v>
      </c>
      <c r="B33" s="47" t="s">
        <v>227</v>
      </c>
      <c r="C33" s="48" t="s">
        <v>228</v>
      </c>
      <c r="D33" s="48"/>
      <c r="E33" s="48"/>
      <c r="F33" s="48">
        <v>1989</v>
      </c>
      <c r="G33" s="38"/>
      <c r="H33" s="38">
        <v>10.199999999999999</v>
      </c>
      <c r="I33" s="38">
        <v>5.5</v>
      </c>
      <c r="J33" s="50">
        <v>4.5</v>
      </c>
      <c r="K33" s="50">
        <v>56.1</v>
      </c>
      <c r="L33" s="50">
        <v>252</v>
      </c>
      <c r="M33" s="51">
        <v>40.5</v>
      </c>
      <c r="N33" s="38">
        <v>1</v>
      </c>
      <c r="O33" s="38"/>
      <c r="P33" s="38" t="s">
        <v>5</v>
      </c>
      <c r="Q33" s="47" t="s">
        <v>229</v>
      </c>
      <c r="R33" s="38" t="s">
        <v>4</v>
      </c>
      <c r="S33" s="38" t="s">
        <v>35</v>
      </c>
      <c r="T33" s="58" t="s">
        <v>220</v>
      </c>
      <c r="U33" s="38" t="s">
        <v>36</v>
      </c>
      <c r="V33" s="58"/>
      <c r="X33" s="26"/>
      <c r="Y33" s="26"/>
      <c r="Z33" s="26"/>
    </row>
    <row r="34" spans="1:26" s="2" customFormat="1" ht="83.25" customHeight="1" x14ac:dyDescent="0.3">
      <c r="A34" s="9" t="s">
        <v>68</v>
      </c>
      <c r="B34" s="47" t="s">
        <v>230</v>
      </c>
      <c r="C34" s="38" t="s">
        <v>231</v>
      </c>
      <c r="D34" s="38"/>
      <c r="E34" s="38"/>
      <c r="F34" s="38">
        <v>1990</v>
      </c>
      <c r="G34" s="38"/>
      <c r="H34" s="38" t="s">
        <v>232</v>
      </c>
      <c r="I34" s="38" t="s">
        <v>233</v>
      </c>
      <c r="J34" s="50" t="s">
        <v>234</v>
      </c>
      <c r="K34" s="50">
        <v>630.4</v>
      </c>
      <c r="L34" s="55">
        <v>6940</v>
      </c>
      <c r="M34" s="51">
        <v>1284.3</v>
      </c>
      <c r="N34" s="38">
        <v>3</v>
      </c>
      <c r="O34" s="38" t="s">
        <v>4</v>
      </c>
      <c r="P34" s="38" t="s">
        <v>5</v>
      </c>
      <c r="Q34" s="47" t="s">
        <v>235</v>
      </c>
      <c r="R34" s="38" t="s">
        <v>4</v>
      </c>
      <c r="S34" s="38" t="s">
        <v>35</v>
      </c>
      <c r="T34" s="47" t="s">
        <v>236</v>
      </c>
      <c r="U34" s="38" t="s">
        <v>36</v>
      </c>
      <c r="V34" s="38"/>
      <c r="X34" s="26"/>
      <c r="Y34" s="26"/>
      <c r="Z34" s="26"/>
    </row>
    <row r="35" spans="1:26" s="2" customFormat="1" ht="55.5" customHeight="1" x14ac:dyDescent="0.3">
      <c r="A35" s="9" t="s">
        <v>69</v>
      </c>
      <c r="B35" s="47" t="s">
        <v>237</v>
      </c>
      <c r="C35" s="48" t="s">
        <v>238</v>
      </c>
      <c r="D35" s="48"/>
      <c r="E35" s="48"/>
      <c r="F35" s="48">
        <v>2001</v>
      </c>
      <c r="G35" s="38"/>
      <c r="H35" s="38">
        <v>12.9</v>
      </c>
      <c r="I35" s="38">
        <v>12.9</v>
      </c>
      <c r="J35" s="52">
        <v>5.32</v>
      </c>
      <c r="K35" s="50">
        <v>166.4</v>
      </c>
      <c r="L35" s="50">
        <v>885</v>
      </c>
      <c r="M35" s="51">
        <v>140.4</v>
      </c>
      <c r="N35" s="38">
        <v>1</v>
      </c>
      <c r="O35" s="38"/>
      <c r="P35" s="38" t="s">
        <v>5</v>
      </c>
      <c r="Q35" s="47" t="s">
        <v>239</v>
      </c>
      <c r="R35" s="38" t="s">
        <v>4</v>
      </c>
      <c r="S35" s="38" t="s">
        <v>35</v>
      </c>
      <c r="T35" s="58" t="s">
        <v>240</v>
      </c>
      <c r="U35" s="38" t="s">
        <v>36</v>
      </c>
      <c r="V35" s="59" t="s">
        <v>241</v>
      </c>
      <c r="X35" s="26"/>
      <c r="Y35" s="26"/>
      <c r="Z35" s="26"/>
    </row>
    <row r="36" spans="1:26" s="2" customFormat="1" ht="53.25" customHeight="1" x14ac:dyDescent="0.3">
      <c r="A36" s="9" t="s">
        <v>70</v>
      </c>
      <c r="B36" s="47" t="s">
        <v>242</v>
      </c>
      <c r="C36" s="48" t="s">
        <v>243</v>
      </c>
      <c r="D36" s="48"/>
      <c r="E36" s="48"/>
      <c r="F36" s="48">
        <v>2001</v>
      </c>
      <c r="G36" s="38"/>
      <c r="H36" s="38">
        <v>6.36</v>
      </c>
      <c r="I36" s="38">
        <v>6.36</v>
      </c>
      <c r="J36" s="52">
        <v>3.88</v>
      </c>
      <c r="K36" s="50">
        <v>40.4</v>
      </c>
      <c r="L36" s="50">
        <v>157</v>
      </c>
      <c r="M36" s="51">
        <v>30.4</v>
      </c>
      <c r="N36" s="38">
        <v>1</v>
      </c>
      <c r="O36" s="38"/>
      <c r="P36" s="38" t="s">
        <v>5</v>
      </c>
      <c r="Q36" s="47" t="s">
        <v>239</v>
      </c>
      <c r="R36" s="38" t="s">
        <v>4</v>
      </c>
      <c r="S36" s="38" t="s">
        <v>35</v>
      </c>
      <c r="T36" s="58" t="s">
        <v>240</v>
      </c>
      <c r="U36" s="38" t="s">
        <v>36</v>
      </c>
      <c r="V36" s="58"/>
      <c r="X36" s="26"/>
      <c r="Y36" s="26"/>
      <c r="Z36" s="26"/>
    </row>
    <row r="37" spans="1:26" s="2" customFormat="1" ht="54" customHeight="1" x14ac:dyDescent="0.3">
      <c r="A37" s="9" t="s">
        <v>71</v>
      </c>
      <c r="B37" s="47" t="s">
        <v>244</v>
      </c>
      <c r="C37" s="48" t="s">
        <v>245</v>
      </c>
      <c r="D37" s="48"/>
      <c r="E37" s="48"/>
      <c r="F37" s="48">
        <v>2001</v>
      </c>
      <c r="G37" s="38"/>
      <c r="H37" s="38">
        <v>13.31</v>
      </c>
      <c r="I37" s="38">
        <v>12.92</v>
      </c>
      <c r="J37" s="52">
        <v>6.3</v>
      </c>
      <c r="K37" s="50">
        <v>172</v>
      </c>
      <c r="L37" s="50">
        <v>1084</v>
      </c>
      <c r="M37" s="51">
        <v>105.7</v>
      </c>
      <c r="N37" s="38">
        <v>1</v>
      </c>
      <c r="O37" s="38"/>
      <c r="P37" s="38" t="s">
        <v>5</v>
      </c>
      <c r="Q37" s="47" t="s">
        <v>239</v>
      </c>
      <c r="R37" s="38" t="s">
        <v>4</v>
      </c>
      <c r="S37" s="38" t="s">
        <v>35</v>
      </c>
      <c r="T37" s="58" t="s">
        <v>240</v>
      </c>
      <c r="U37" s="38" t="s">
        <v>36</v>
      </c>
      <c r="V37" s="59" t="s">
        <v>241</v>
      </c>
      <c r="X37" s="26"/>
      <c r="Y37" s="26"/>
      <c r="Z37" s="26"/>
    </row>
    <row r="38" spans="1:26" s="2" customFormat="1" ht="53.25" customHeight="1" x14ac:dyDescent="0.3">
      <c r="A38" s="9" t="s">
        <v>72</v>
      </c>
      <c r="B38" s="47" t="s">
        <v>246</v>
      </c>
      <c r="C38" s="48" t="s">
        <v>247</v>
      </c>
      <c r="D38" s="48"/>
      <c r="E38" s="48"/>
      <c r="F38" s="48">
        <v>1993</v>
      </c>
      <c r="G38" s="38"/>
      <c r="H38" s="38">
        <v>14.5</v>
      </c>
      <c r="I38" s="38">
        <v>12.53</v>
      </c>
      <c r="J38" s="52">
        <v>5.48</v>
      </c>
      <c r="K38" s="50">
        <v>181.7</v>
      </c>
      <c r="L38" s="50">
        <v>996</v>
      </c>
      <c r="M38" s="51">
        <v>151.9</v>
      </c>
      <c r="N38" s="38">
        <v>1</v>
      </c>
      <c r="O38" s="38"/>
      <c r="P38" s="38" t="s">
        <v>5</v>
      </c>
      <c r="Q38" s="47" t="s">
        <v>239</v>
      </c>
      <c r="R38" s="38" t="s">
        <v>4</v>
      </c>
      <c r="S38" s="38" t="s">
        <v>35</v>
      </c>
      <c r="T38" s="58" t="s">
        <v>240</v>
      </c>
      <c r="U38" s="38" t="s">
        <v>36</v>
      </c>
      <c r="V38" s="59"/>
      <c r="X38" s="26"/>
      <c r="Y38" s="26"/>
      <c r="Z38" s="26"/>
    </row>
    <row r="39" spans="1:26" s="2" customFormat="1" ht="54" customHeight="1" x14ac:dyDescent="0.3">
      <c r="A39" s="9" t="s">
        <v>73</v>
      </c>
      <c r="B39" s="47" t="s">
        <v>248</v>
      </c>
      <c r="C39" s="48" t="s">
        <v>249</v>
      </c>
      <c r="D39" s="48"/>
      <c r="E39" s="48"/>
      <c r="F39" s="48">
        <v>2001</v>
      </c>
      <c r="G39" s="38"/>
      <c r="H39" s="38">
        <v>13.93</v>
      </c>
      <c r="I39" s="38">
        <v>10.36</v>
      </c>
      <c r="J39" s="52">
        <v>4.6399999999999997</v>
      </c>
      <c r="K39" s="50">
        <v>152.19999999999999</v>
      </c>
      <c r="L39" s="55">
        <v>706</v>
      </c>
      <c r="M39" s="51">
        <v>111</v>
      </c>
      <c r="N39" s="38">
        <v>1</v>
      </c>
      <c r="O39" s="38"/>
      <c r="P39" s="38" t="s">
        <v>5</v>
      </c>
      <c r="Q39" s="47" t="s">
        <v>239</v>
      </c>
      <c r="R39" s="38" t="s">
        <v>4</v>
      </c>
      <c r="S39" s="38" t="s">
        <v>35</v>
      </c>
      <c r="T39" s="58" t="s">
        <v>240</v>
      </c>
      <c r="U39" s="38" t="s">
        <v>36</v>
      </c>
      <c r="V39" s="59" t="s">
        <v>250</v>
      </c>
      <c r="X39" s="26"/>
      <c r="Y39" s="26"/>
      <c r="Z39" s="26"/>
    </row>
    <row r="40" spans="1:26" s="2" customFormat="1" ht="18" customHeight="1" x14ac:dyDescent="0.3">
      <c r="A40" s="60" t="s">
        <v>5</v>
      </c>
      <c r="B40" s="1158" t="s">
        <v>251</v>
      </c>
      <c r="C40" s="1158"/>
      <c r="D40" s="1158"/>
      <c r="E40" s="1158"/>
      <c r="F40" s="1158"/>
      <c r="G40" s="1158"/>
      <c r="H40" s="1158"/>
      <c r="I40" s="1158"/>
      <c r="J40" s="1158"/>
      <c r="K40" s="1158"/>
      <c r="L40" s="1158"/>
      <c r="M40" s="1158"/>
      <c r="N40" s="1158"/>
      <c r="O40" s="1158"/>
      <c r="P40" s="1158"/>
      <c r="Q40" s="1158"/>
      <c r="R40" s="1158"/>
      <c r="S40" s="1158"/>
      <c r="T40" s="1158"/>
      <c r="U40" s="32"/>
      <c r="V40" s="38"/>
      <c r="X40" s="26"/>
      <c r="Y40" s="26"/>
      <c r="Z40" s="26"/>
    </row>
    <row r="41" spans="1:26" s="2" customFormat="1" ht="64.5" customHeight="1" x14ac:dyDescent="0.3">
      <c r="A41" s="9" t="s">
        <v>15</v>
      </c>
      <c r="B41" s="47" t="s">
        <v>252</v>
      </c>
      <c r="C41" s="48" t="s">
        <v>253</v>
      </c>
      <c r="D41" s="48"/>
      <c r="E41" s="48"/>
      <c r="F41" s="48">
        <v>1987</v>
      </c>
      <c r="G41" s="38"/>
      <c r="H41" s="38">
        <v>80</v>
      </c>
      <c r="I41" s="38">
        <v>11.9</v>
      </c>
      <c r="J41" s="49">
        <v>19.3</v>
      </c>
      <c r="K41" s="55">
        <v>952</v>
      </c>
      <c r="L41" s="55" t="s">
        <v>254</v>
      </c>
      <c r="M41" s="38">
        <v>952</v>
      </c>
      <c r="N41" s="38"/>
      <c r="O41" s="38"/>
      <c r="P41" s="38" t="s">
        <v>5</v>
      </c>
      <c r="Q41" s="47" t="s">
        <v>255</v>
      </c>
      <c r="R41" s="38" t="s">
        <v>4</v>
      </c>
      <c r="S41" s="38" t="s">
        <v>35</v>
      </c>
      <c r="T41" s="47" t="s">
        <v>256</v>
      </c>
      <c r="U41" s="38" t="s">
        <v>36</v>
      </c>
      <c r="V41" s="47"/>
      <c r="X41" s="26"/>
      <c r="Y41" s="26"/>
      <c r="Z41" s="26"/>
    </row>
    <row r="42" spans="1:26" s="2" customFormat="1" ht="78.75" customHeight="1" x14ac:dyDescent="0.3">
      <c r="A42" s="9" t="s">
        <v>43</v>
      </c>
      <c r="B42" s="47" t="s">
        <v>257</v>
      </c>
      <c r="C42" s="48" t="s">
        <v>122</v>
      </c>
      <c r="D42" s="48"/>
      <c r="E42" s="48"/>
      <c r="F42" s="48">
        <v>1994</v>
      </c>
      <c r="G42" s="38"/>
      <c r="H42" s="38"/>
      <c r="I42" s="38"/>
      <c r="J42" s="56"/>
      <c r="K42" s="38">
        <v>3547.4</v>
      </c>
      <c r="L42" s="56"/>
      <c r="M42" s="38"/>
      <c r="N42" s="56"/>
      <c r="O42" s="56"/>
      <c r="P42" s="38" t="s">
        <v>5</v>
      </c>
      <c r="Q42" s="47" t="s">
        <v>258</v>
      </c>
      <c r="R42" s="38" t="s">
        <v>4</v>
      </c>
      <c r="S42" s="38" t="s">
        <v>35</v>
      </c>
      <c r="T42" s="56" t="s">
        <v>259</v>
      </c>
      <c r="U42" s="38" t="s">
        <v>36</v>
      </c>
      <c r="V42" s="56"/>
      <c r="X42" s="26"/>
      <c r="Y42" s="26"/>
      <c r="Z42" s="26"/>
    </row>
    <row r="43" spans="1:26" s="2" customFormat="1" ht="101.25" customHeight="1" x14ac:dyDescent="0.3">
      <c r="A43" s="9" t="s">
        <v>44</v>
      </c>
      <c r="B43" s="47" t="s">
        <v>260</v>
      </c>
      <c r="C43" s="48" t="s">
        <v>261</v>
      </c>
      <c r="D43" s="48"/>
      <c r="E43" s="48"/>
      <c r="F43" s="48">
        <v>1982</v>
      </c>
      <c r="G43" s="38"/>
      <c r="H43" s="38"/>
      <c r="I43" s="38"/>
      <c r="J43" s="50"/>
      <c r="K43" s="38">
        <v>1878.2</v>
      </c>
      <c r="L43" s="55"/>
      <c r="M43" s="38"/>
      <c r="N43" s="38"/>
      <c r="O43" s="38"/>
      <c r="P43" s="38" t="s">
        <v>5</v>
      </c>
      <c r="Q43" s="47" t="s">
        <v>262</v>
      </c>
      <c r="R43" s="38" t="s">
        <v>4</v>
      </c>
      <c r="S43" s="38" t="s">
        <v>35</v>
      </c>
      <c r="T43" s="47" t="s">
        <v>263</v>
      </c>
      <c r="U43" s="38" t="s">
        <v>36</v>
      </c>
      <c r="V43" s="38"/>
      <c r="X43" s="26"/>
      <c r="Y43" s="26"/>
      <c r="Z43" s="26"/>
    </row>
    <row r="44" spans="1:26" s="2" customFormat="1" ht="102" customHeight="1" x14ac:dyDescent="0.3">
      <c r="A44" s="9" t="s">
        <v>45</v>
      </c>
      <c r="B44" s="47" t="s">
        <v>264</v>
      </c>
      <c r="C44" s="48" t="s">
        <v>265</v>
      </c>
      <c r="D44" s="48"/>
      <c r="E44" s="48"/>
      <c r="F44" s="48">
        <v>1982</v>
      </c>
      <c r="G44" s="38"/>
      <c r="H44" s="38"/>
      <c r="I44" s="38"/>
      <c r="J44" s="50"/>
      <c r="K44" s="38">
        <v>1578.4</v>
      </c>
      <c r="L44" s="55"/>
      <c r="M44" s="38"/>
      <c r="N44" s="38"/>
      <c r="O44" s="38"/>
      <c r="P44" s="38" t="s">
        <v>5</v>
      </c>
      <c r="Q44" s="47" t="s">
        <v>262</v>
      </c>
      <c r="R44" s="38" t="s">
        <v>4</v>
      </c>
      <c r="S44" s="38" t="s">
        <v>35</v>
      </c>
      <c r="T44" s="47" t="s">
        <v>263</v>
      </c>
      <c r="U44" s="38" t="s">
        <v>36</v>
      </c>
      <c r="V44" s="38"/>
      <c r="X44" s="26"/>
      <c r="Y44" s="26"/>
      <c r="Z44" s="26"/>
    </row>
    <row r="45" spans="1:26" s="2" customFormat="1" ht="56.25" customHeight="1" x14ac:dyDescent="0.3">
      <c r="A45" s="9" t="s">
        <v>46</v>
      </c>
      <c r="B45" s="47" t="s">
        <v>266</v>
      </c>
      <c r="C45" s="48" t="s">
        <v>267</v>
      </c>
      <c r="D45" s="48"/>
      <c r="E45" s="48"/>
      <c r="F45" s="48">
        <v>1987</v>
      </c>
      <c r="G45" s="38"/>
      <c r="H45" s="38">
        <v>137.19999999999999</v>
      </c>
      <c r="I45" s="38">
        <v>77.900000000000006</v>
      </c>
      <c r="J45" s="50"/>
      <c r="K45" s="38">
        <v>20517.3</v>
      </c>
      <c r="L45" s="55"/>
      <c r="M45" s="38"/>
      <c r="N45" s="38"/>
      <c r="O45" s="38"/>
      <c r="P45" s="38" t="s">
        <v>5</v>
      </c>
      <c r="Q45" s="47" t="s">
        <v>268</v>
      </c>
      <c r="R45" s="38" t="s">
        <v>4</v>
      </c>
      <c r="S45" s="38" t="s">
        <v>35</v>
      </c>
      <c r="T45" s="47" t="s">
        <v>269</v>
      </c>
      <c r="U45" s="38" t="s">
        <v>36</v>
      </c>
      <c r="V45" s="38"/>
      <c r="X45" s="26"/>
      <c r="Y45" s="26"/>
      <c r="Z45" s="26"/>
    </row>
    <row r="46" spans="1:26" s="2" customFormat="1" ht="138.75" customHeight="1" x14ac:dyDescent="0.3">
      <c r="A46" s="9" t="s">
        <v>47</v>
      </c>
      <c r="B46" s="47" t="s">
        <v>270</v>
      </c>
      <c r="C46" s="38" t="s">
        <v>271</v>
      </c>
      <c r="D46" s="38"/>
      <c r="E46" s="38"/>
      <c r="F46" s="38">
        <v>1987</v>
      </c>
      <c r="G46" s="38"/>
      <c r="H46" s="38" t="s">
        <v>272</v>
      </c>
      <c r="I46" s="38" t="s">
        <v>273</v>
      </c>
      <c r="J46" s="50" t="s">
        <v>274</v>
      </c>
      <c r="K46" s="50"/>
      <c r="L46" s="55" t="s">
        <v>275</v>
      </c>
      <c r="M46" s="51"/>
      <c r="N46" s="38" t="s">
        <v>276</v>
      </c>
      <c r="O46" s="38"/>
      <c r="P46" s="38" t="s">
        <v>5</v>
      </c>
      <c r="Q46" s="47" t="s">
        <v>277</v>
      </c>
      <c r="R46" s="38" t="s">
        <v>4</v>
      </c>
      <c r="S46" s="38" t="s">
        <v>35</v>
      </c>
      <c r="T46" s="47" t="s">
        <v>278</v>
      </c>
      <c r="U46" s="38" t="s">
        <v>36</v>
      </c>
      <c r="V46" s="47"/>
      <c r="X46" s="26"/>
      <c r="Y46" s="26"/>
      <c r="Z46" s="26"/>
    </row>
    <row r="47" spans="1:26" s="2" customFormat="1" ht="66.75" customHeight="1" x14ac:dyDescent="0.3">
      <c r="A47" s="9" t="s">
        <v>48</v>
      </c>
      <c r="B47" s="47" t="s">
        <v>279</v>
      </c>
      <c r="C47" s="38" t="s">
        <v>280</v>
      </c>
      <c r="D47" s="38"/>
      <c r="E47" s="38"/>
      <c r="F47" s="38">
        <v>1987</v>
      </c>
      <c r="G47" s="38" t="s">
        <v>281</v>
      </c>
      <c r="H47" s="38"/>
      <c r="I47" s="38"/>
      <c r="J47" s="50"/>
      <c r="K47" s="38">
        <v>47904</v>
      </c>
      <c r="L47" s="55"/>
      <c r="M47" s="38"/>
      <c r="N47" s="38"/>
      <c r="O47" s="38"/>
      <c r="P47" s="38" t="s">
        <v>5</v>
      </c>
      <c r="Q47" s="56" t="s">
        <v>282</v>
      </c>
      <c r="R47" s="38" t="s">
        <v>4</v>
      </c>
      <c r="S47" s="38" t="s">
        <v>35</v>
      </c>
      <c r="T47" s="47" t="s">
        <v>283</v>
      </c>
      <c r="U47" s="38" t="s">
        <v>36</v>
      </c>
      <c r="V47" s="38"/>
      <c r="X47" s="26"/>
      <c r="Y47" s="26"/>
      <c r="Z47" s="26"/>
    </row>
    <row r="48" spans="1:26" s="2" customFormat="1" ht="69.75" customHeight="1" x14ac:dyDescent="0.3">
      <c r="A48" s="9" t="s">
        <v>49</v>
      </c>
      <c r="B48" s="47" t="s">
        <v>284</v>
      </c>
      <c r="C48" s="38" t="s">
        <v>285</v>
      </c>
      <c r="D48" s="38"/>
      <c r="E48" s="38"/>
      <c r="F48" s="38">
        <v>2003</v>
      </c>
      <c r="G48" s="38"/>
      <c r="H48" s="38">
        <v>290.5</v>
      </c>
      <c r="I48" s="38"/>
      <c r="J48" s="50"/>
      <c r="K48" s="50"/>
      <c r="L48" s="55"/>
      <c r="M48" s="38"/>
      <c r="N48" s="38"/>
      <c r="O48" s="38"/>
      <c r="P48" s="38"/>
      <c r="Q48" s="47" t="s">
        <v>286</v>
      </c>
      <c r="R48" s="38" t="s">
        <v>4</v>
      </c>
      <c r="S48" s="38" t="s">
        <v>35</v>
      </c>
      <c r="T48" s="47" t="s">
        <v>287</v>
      </c>
      <c r="U48" s="38" t="s">
        <v>36</v>
      </c>
      <c r="V48" s="57" t="s">
        <v>288</v>
      </c>
      <c r="X48" s="26"/>
      <c r="Y48" s="26"/>
      <c r="Z48" s="26"/>
    </row>
    <row r="49" spans="1:26" s="2" customFormat="1" ht="62.25" customHeight="1" x14ac:dyDescent="0.3">
      <c r="A49" s="9" t="s">
        <v>50</v>
      </c>
      <c r="B49" s="47" t="s">
        <v>289</v>
      </c>
      <c r="C49" s="38" t="s">
        <v>290</v>
      </c>
      <c r="D49" s="38"/>
      <c r="E49" s="38"/>
      <c r="F49" s="38">
        <v>1989</v>
      </c>
      <c r="G49" s="38"/>
      <c r="H49" s="61"/>
      <c r="I49" s="61"/>
      <c r="J49" s="62"/>
      <c r="K49" s="63">
        <v>11415</v>
      </c>
      <c r="L49" s="64"/>
      <c r="M49" s="63"/>
      <c r="N49" s="61"/>
      <c r="O49" s="61"/>
      <c r="P49" s="38" t="s">
        <v>5</v>
      </c>
      <c r="Q49" s="56" t="s">
        <v>291</v>
      </c>
      <c r="R49" s="38" t="s">
        <v>4</v>
      </c>
      <c r="S49" s="38" t="s">
        <v>35</v>
      </c>
      <c r="T49" s="47" t="s">
        <v>292</v>
      </c>
      <c r="U49" s="38" t="s">
        <v>36</v>
      </c>
      <c r="V49" s="65"/>
      <c r="X49" s="26"/>
      <c r="Y49" s="26"/>
      <c r="Z49" s="26"/>
    </row>
    <row r="50" spans="1:26" s="2" customFormat="1" ht="42" customHeight="1" x14ac:dyDescent="0.3">
      <c r="A50" s="9" t="s">
        <v>51</v>
      </c>
      <c r="B50" s="47" t="s">
        <v>293</v>
      </c>
      <c r="C50" s="48" t="s">
        <v>150</v>
      </c>
      <c r="D50" s="48"/>
      <c r="E50" s="48"/>
      <c r="F50" s="38">
        <v>1994</v>
      </c>
      <c r="G50" s="38" t="s">
        <v>281</v>
      </c>
      <c r="H50" s="38">
        <v>109.2</v>
      </c>
      <c r="I50" s="38">
        <v>32</v>
      </c>
      <c r="J50" s="62"/>
      <c r="K50" s="63"/>
      <c r="L50" s="64"/>
      <c r="M50" s="63"/>
      <c r="N50" s="61"/>
      <c r="O50" s="61"/>
      <c r="P50" s="38" t="s">
        <v>5</v>
      </c>
      <c r="Q50" s="47" t="s">
        <v>151</v>
      </c>
      <c r="R50" s="38" t="s">
        <v>4</v>
      </c>
      <c r="S50" s="38" t="s">
        <v>35</v>
      </c>
      <c r="T50" s="47" t="s">
        <v>294</v>
      </c>
      <c r="U50" s="38" t="s">
        <v>36</v>
      </c>
      <c r="V50" s="65"/>
      <c r="X50" s="26"/>
      <c r="Y50" s="26"/>
      <c r="Z50" s="26"/>
    </row>
    <row r="53" spans="1:26" s="2" customFormat="1" ht="18.75" customHeight="1" x14ac:dyDescent="0.3">
      <c r="A53" s="60" t="s">
        <v>295</v>
      </c>
      <c r="B53" s="1158" t="s">
        <v>296</v>
      </c>
      <c r="C53" s="1158"/>
      <c r="D53" s="1158"/>
      <c r="E53" s="1158"/>
      <c r="F53" s="1158"/>
      <c r="G53" s="1158"/>
      <c r="H53" s="1158"/>
      <c r="I53" s="1158"/>
      <c r="J53" s="1158"/>
      <c r="K53" s="1158"/>
      <c r="L53" s="1158"/>
      <c r="M53" s="1158"/>
      <c r="N53" s="1158"/>
      <c r="O53" s="1158"/>
      <c r="P53" s="1158"/>
      <c r="Q53" s="1158"/>
      <c r="R53" s="1158"/>
      <c r="S53" s="1158"/>
      <c r="T53" s="1158"/>
      <c r="U53" s="32"/>
      <c r="V53" s="38"/>
      <c r="X53" s="26"/>
      <c r="Y53" s="26"/>
      <c r="Z53" s="26"/>
    </row>
    <row r="54" spans="1:26" s="2" customFormat="1" ht="66" customHeight="1" x14ac:dyDescent="0.3">
      <c r="A54" s="9" t="s">
        <v>15</v>
      </c>
      <c r="B54" s="47" t="s">
        <v>297</v>
      </c>
      <c r="C54" s="38" t="s">
        <v>298</v>
      </c>
      <c r="D54" s="38"/>
      <c r="E54" s="38"/>
      <c r="F54" s="38">
        <v>1998</v>
      </c>
      <c r="G54" s="38"/>
      <c r="H54" s="38" t="s">
        <v>299</v>
      </c>
      <c r="I54" s="38" t="s">
        <v>300</v>
      </c>
      <c r="J54" s="50" t="s">
        <v>301</v>
      </c>
      <c r="K54" s="50">
        <v>289.7</v>
      </c>
      <c r="L54" s="55">
        <v>2410</v>
      </c>
      <c r="M54" s="51">
        <v>509.4</v>
      </c>
      <c r="N54" s="38">
        <v>3</v>
      </c>
      <c r="O54" s="38" t="s">
        <v>4</v>
      </c>
      <c r="P54" s="38" t="s">
        <v>5</v>
      </c>
      <c r="Q54" s="47" t="s">
        <v>302</v>
      </c>
      <c r="R54" s="38" t="s">
        <v>4</v>
      </c>
      <c r="S54" s="38" t="s">
        <v>35</v>
      </c>
      <c r="T54" s="47" t="s">
        <v>303</v>
      </c>
      <c r="U54" s="38" t="s">
        <v>36</v>
      </c>
      <c r="V54" s="58"/>
      <c r="X54" s="26"/>
      <c r="Y54" s="26"/>
      <c r="Z54" s="26"/>
    </row>
    <row r="55" spans="1:26" s="2" customFormat="1" ht="66" customHeight="1" x14ac:dyDescent="0.3">
      <c r="A55" s="9" t="s">
        <v>43</v>
      </c>
      <c r="B55" s="47" t="s">
        <v>304</v>
      </c>
      <c r="C55" s="38" t="s">
        <v>305</v>
      </c>
      <c r="D55" s="38"/>
      <c r="E55" s="38"/>
      <c r="F55" s="38">
        <v>1990</v>
      </c>
      <c r="G55" s="38"/>
      <c r="H55" s="38" t="s">
        <v>232</v>
      </c>
      <c r="I55" s="38" t="s">
        <v>233</v>
      </c>
      <c r="J55" s="50" t="s">
        <v>234</v>
      </c>
      <c r="K55" s="50">
        <v>630.4</v>
      </c>
      <c r="L55" s="55">
        <v>6940</v>
      </c>
      <c r="M55" s="51">
        <v>1284.3</v>
      </c>
      <c r="N55" s="38">
        <v>3</v>
      </c>
      <c r="O55" s="38" t="s">
        <v>4</v>
      </c>
      <c r="P55" s="38" t="s">
        <v>5</v>
      </c>
      <c r="Q55" s="47" t="s">
        <v>235</v>
      </c>
      <c r="R55" s="38" t="s">
        <v>4</v>
      </c>
      <c r="S55" s="38" t="s">
        <v>35</v>
      </c>
      <c r="T55" s="47" t="s">
        <v>306</v>
      </c>
      <c r="U55" s="38" t="s">
        <v>36</v>
      </c>
      <c r="V55" s="38"/>
      <c r="X55" s="26"/>
      <c r="Y55" s="26"/>
      <c r="Z55" s="26"/>
    </row>
    <row r="56" spans="1:26" s="2" customFormat="1" ht="78.75" customHeight="1" x14ac:dyDescent="0.3">
      <c r="A56" s="9" t="s">
        <v>44</v>
      </c>
      <c r="B56" s="47" t="s">
        <v>307</v>
      </c>
      <c r="C56" s="38" t="s">
        <v>308</v>
      </c>
      <c r="D56" s="38"/>
      <c r="E56" s="38"/>
      <c r="F56" s="38">
        <v>1998</v>
      </c>
      <c r="G56" s="38"/>
      <c r="H56" s="49">
        <v>4.5999999999999996</v>
      </c>
      <c r="I56" s="49">
        <v>4.2300000000000004</v>
      </c>
      <c r="J56" s="38">
        <v>3.64</v>
      </c>
      <c r="K56" s="38">
        <v>26.5</v>
      </c>
      <c r="L56" s="55">
        <v>71</v>
      </c>
      <c r="M56" s="38">
        <v>9.3000000000000007</v>
      </c>
      <c r="N56" s="38">
        <v>1</v>
      </c>
      <c r="O56" s="38" t="s">
        <v>6</v>
      </c>
      <c r="P56" s="38" t="s">
        <v>5</v>
      </c>
      <c r="Q56" s="47" t="s">
        <v>309</v>
      </c>
      <c r="R56" s="38" t="s">
        <v>4</v>
      </c>
      <c r="S56" s="38" t="s">
        <v>35</v>
      </c>
      <c r="T56" s="58" t="s">
        <v>310</v>
      </c>
      <c r="U56" s="38" t="s">
        <v>36</v>
      </c>
      <c r="V56" s="38"/>
      <c r="X56" s="26"/>
      <c r="Y56" s="26"/>
      <c r="Z56" s="26"/>
    </row>
    <row r="57" spans="1:26" s="2" customFormat="1" ht="78" customHeight="1" x14ac:dyDescent="0.3">
      <c r="A57" s="9" t="s">
        <v>45</v>
      </c>
      <c r="B57" s="47" t="s">
        <v>311</v>
      </c>
      <c r="C57" s="38" t="s">
        <v>312</v>
      </c>
      <c r="D57" s="38"/>
      <c r="E57" s="38"/>
      <c r="F57" s="38">
        <v>1998</v>
      </c>
      <c r="G57" s="38"/>
      <c r="H57" s="49">
        <v>4.5999999999999996</v>
      </c>
      <c r="I57" s="49">
        <v>4.0999999999999996</v>
      </c>
      <c r="J57" s="38">
        <v>5.4</v>
      </c>
      <c r="K57" s="38">
        <v>30.2</v>
      </c>
      <c r="L57" s="55">
        <v>102</v>
      </c>
      <c r="M57" s="38">
        <v>9.3000000000000007</v>
      </c>
      <c r="N57" s="38">
        <v>1</v>
      </c>
      <c r="O57" s="38" t="s">
        <v>6</v>
      </c>
      <c r="P57" s="38" t="s">
        <v>5</v>
      </c>
      <c r="Q57" s="47" t="s">
        <v>313</v>
      </c>
      <c r="R57" s="38" t="s">
        <v>4</v>
      </c>
      <c r="S57" s="38" t="s">
        <v>35</v>
      </c>
      <c r="T57" s="58" t="s">
        <v>310</v>
      </c>
      <c r="U57" s="38" t="s">
        <v>36</v>
      </c>
      <c r="V57" s="38"/>
      <c r="X57" s="26"/>
      <c r="Y57" s="26"/>
      <c r="Z57" s="26"/>
    </row>
    <row r="58" spans="1:26" s="2" customFormat="1" ht="66.75" customHeight="1" x14ac:dyDescent="0.3">
      <c r="A58" s="9" t="s">
        <v>46</v>
      </c>
      <c r="B58" s="47" t="s">
        <v>314</v>
      </c>
      <c r="C58" s="38" t="s">
        <v>315</v>
      </c>
      <c r="D58" s="38"/>
      <c r="E58" s="38"/>
      <c r="F58" s="38">
        <v>2003</v>
      </c>
      <c r="G58" s="38"/>
      <c r="H58" s="38" t="s">
        <v>316</v>
      </c>
      <c r="I58" s="38"/>
      <c r="J58" s="50">
        <v>4.5</v>
      </c>
      <c r="K58" s="50">
        <v>15.2</v>
      </c>
      <c r="L58" s="55">
        <v>33</v>
      </c>
      <c r="M58" s="38">
        <v>7.6</v>
      </c>
      <c r="N58" s="38">
        <v>1</v>
      </c>
      <c r="O58" s="38" t="s">
        <v>6</v>
      </c>
      <c r="P58" s="38" t="s">
        <v>5</v>
      </c>
      <c r="Q58" s="47" t="s">
        <v>317</v>
      </c>
      <c r="R58" s="38" t="s">
        <v>4</v>
      </c>
      <c r="S58" s="38" t="s">
        <v>35</v>
      </c>
      <c r="T58" s="47" t="s">
        <v>318</v>
      </c>
      <c r="U58" s="38" t="s">
        <v>36</v>
      </c>
      <c r="V58" s="59"/>
      <c r="X58" s="26"/>
      <c r="Y58" s="26"/>
      <c r="Z58" s="26"/>
    </row>
    <row r="59" spans="1:26" s="2" customFormat="1" ht="65.25" customHeight="1" x14ac:dyDescent="0.3">
      <c r="A59" s="9" t="s">
        <v>47</v>
      </c>
      <c r="B59" s="47" t="s">
        <v>319</v>
      </c>
      <c r="C59" s="38" t="s">
        <v>320</v>
      </c>
      <c r="D59" s="38"/>
      <c r="E59" s="38"/>
      <c r="F59" s="38">
        <v>1998</v>
      </c>
      <c r="G59" s="38"/>
      <c r="H59" s="38" t="s">
        <v>321</v>
      </c>
      <c r="I59" s="38" t="s">
        <v>322</v>
      </c>
      <c r="J59" s="38">
        <v>3.6</v>
      </c>
      <c r="K59" s="38">
        <v>458.3</v>
      </c>
      <c r="L59" s="50">
        <v>1643</v>
      </c>
      <c r="M59" s="50">
        <v>331.7</v>
      </c>
      <c r="N59" s="38">
        <v>1</v>
      </c>
      <c r="O59" s="38" t="s">
        <v>6</v>
      </c>
      <c r="P59" s="38" t="s">
        <v>5</v>
      </c>
      <c r="Q59" s="47" t="s">
        <v>323</v>
      </c>
      <c r="R59" s="38" t="s">
        <v>4</v>
      </c>
      <c r="S59" s="38" t="s">
        <v>35</v>
      </c>
      <c r="T59" s="47" t="s">
        <v>324</v>
      </c>
      <c r="U59" s="38" t="s">
        <v>36</v>
      </c>
      <c r="V59" s="59" t="s">
        <v>325</v>
      </c>
      <c r="X59" s="26"/>
      <c r="Y59" s="26"/>
      <c r="Z59" s="26"/>
    </row>
    <row r="60" spans="1:26" s="2" customFormat="1" ht="76.5" customHeight="1" x14ac:dyDescent="0.3">
      <c r="A60" s="9" t="s">
        <v>48</v>
      </c>
      <c r="B60" s="47" t="s">
        <v>326</v>
      </c>
      <c r="C60" s="38" t="s">
        <v>327</v>
      </c>
      <c r="D60" s="38"/>
      <c r="E60" s="38"/>
      <c r="F60" s="38">
        <v>2001</v>
      </c>
      <c r="G60" s="38"/>
      <c r="H60" s="49" t="s">
        <v>328</v>
      </c>
      <c r="I60" s="49" t="s">
        <v>329</v>
      </c>
      <c r="J60" s="38" t="s">
        <v>330</v>
      </c>
      <c r="K60" s="38">
        <v>341.8</v>
      </c>
      <c r="L60" s="55">
        <v>3941</v>
      </c>
      <c r="M60" s="38">
        <v>851.2</v>
      </c>
      <c r="N60" s="38">
        <v>4</v>
      </c>
      <c r="O60" s="38" t="s">
        <v>6</v>
      </c>
      <c r="P60" s="38" t="s">
        <v>5</v>
      </c>
      <c r="Q60" s="47" t="s">
        <v>331</v>
      </c>
      <c r="R60" s="38" t="s">
        <v>4</v>
      </c>
      <c r="S60" s="38" t="s">
        <v>35</v>
      </c>
      <c r="T60" s="47" t="s">
        <v>332</v>
      </c>
      <c r="U60" s="38" t="s">
        <v>36</v>
      </c>
      <c r="V60" s="38"/>
      <c r="X60" s="26"/>
      <c r="Y60" s="26"/>
      <c r="Z60" s="26"/>
    </row>
    <row r="61" spans="1:26" s="2" customFormat="1" ht="78" customHeight="1" x14ac:dyDescent="0.3">
      <c r="A61" s="9" t="s">
        <v>49</v>
      </c>
      <c r="B61" s="47" t="s">
        <v>333</v>
      </c>
      <c r="C61" s="38" t="s">
        <v>327</v>
      </c>
      <c r="D61" s="38"/>
      <c r="E61" s="38"/>
      <c r="F61" s="38">
        <v>1987</v>
      </c>
      <c r="G61" s="38"/>
      <c r="H61" s="49">
        <v>33.35</v>
      </c>
      <c r="I61" s="49">
        <v>14.3</v>
      </c>
      <c r="J61" s="38">
        <v>17.899999999999999</v>
      </c>
      <c r="K61" s="38">
        <v>484.8</v>
      </c>
      <c r="L61" s="55">
        <v>8537</v>
      </c>
      <c r="M61" s="38">
        <v>1671.2</v>
      </c>
      <c r="N61" s="38">
        <v>5</v>
      </c>
      <c r="O61" s="38" t="s">
        <v>6</v>
      </c>
      <c r="P61" s="38" t="s">
        <v>5</v>
      </c>
      <c r="Q61" s="47" t="s">
        <v>334</v>
      </c>
      <c r="R61" s="38" t="s">
        <v>4</v>
      </c>
      <c r="S61" s="38" t="s">
        <v>35</v>
      </c>
      <c r="T61" s="47" t="s">
        <v>335</v>
      </c>
      <c r="U61" s="38" t="s">
        <v>36</v>
      </c>
      <c r="V61" s="38"/>
    </row>
    <row r="62" spans="1:26" s="2" customFormat="1" ht="62.15" x14ac:dyDescent="0.3">
      <c r="A62" s="9" t="s">
        <v>50</v>
      </c>
      <c r="B62" s="47" t="s">
        <v>336</v>
      </c>
      <c r="C62" s="38" t="s">
        <v>327</v>
      </c>
      <c r="D62" s="38"/>
      <c r="E62" s="38"/>
      <c r="F62" s="38">
        <v>2001</v>
      </c>
      <c r="G62" s="38"/>
      <c r="H62" s="49" t="s">
        <v>337</v>
      </c>
      <c r="I62" s="49" t="s">
        <v>338</v>
      </c>
      <c r="J62" s="38" t="s">
        <v>339</v>
      </c>
      <c r="K62" s="38" t="s">
        <v>340</v>
      </c>
      <c r="L62" s="55">
        <v>16821</v>
      </c>
      <c r="M62" s="38">
        <v>3430.1</v>
      </c>
      <c r="N62" s="38">
        <v>5</v>
      </c>
      <c r="O62" s="38" t="s">
        <v>4</v>
      </c>
      <c r="P62" s="38" t="s">
        <v>5</v>
      </c>
      <c r="Q62" s="47" t="s">
        <v>341</v>
      </c>
      <c r="R62" s="38" t="s">
        <v>4</v>
      </c>
      <c r="S62" s="38" t="s">
        <v>35</v>
      </c>
      <c r="T62" s="47" t="s">
        <v>332</v>
      </c>
      <c r="U62" s="38" t="s">
        <v>36</v>
      </c>
      <c r="V62" s="38"/>
    </row>
    <row r="63" spans="1:26" s="2" customFormat="1" ht="54.75" customHeight="1" x14ac:dyDescent="0.3">
      <c r="A63" s="9" t="s">
        <v>51</v>
      </c>
      <c r="B63" s="47" t="s">
        <v>342</v>
      </c>
      <c r="C63" s="48" t="s">
        <v>343</v>
      </c>
      <c r="D63" s="48"/>
      <c r="E63" s="48"/>
      <c r="F63" s="48">
        <v>1988</v>
      </c>
      <c r="G63" s="38"/>
      <c r="H63" s="38" t="s">
        <v>344</v>
      </c>
      <c r="I63" s="38" t="s">
        <v>345</v>
      </c>
      <c r="J63" s="52" t="s">
        <v>346</v>
      </c>
      <c r="K63" s="50">
        <v>946.4</v>
      </c>
      <c r="L63" s="55">
        <v>4130</v>
      </c>
      <c r="M63" s="51">
        <v>724.1</v>
      </c>
      <c r="N63" s="38">
        <v>1</v>
      </c>
      <c r="O63" s="38"/>
      <c r="P63" s="38" t="s">
        <v>5</v>
      </c>
      <c r="Q63" s="47" t="s">
        <v>239</v>
      </c>
      <c r="R63" s="38" t="s">
        <v>4</v>
      </c>
      <c r="S63" s="38" t="s">
        <v>35</v>
      </c>
      <c r="T63" s="58" t="s">
        <v>240</v>
      </c>
      <c r="U63" s="38" t="s">
        <v>36</v>
      </c>
      <c r="V63" s="59" t="s">
        <v>241</v>
      </c>
    </row>
    <row r="64" spans="1:26" s="29" customFormat="1" ht="57" customHeight="1" x14ac:dyDescent="0.3">
      <c r="A64" s="9" t="s">
        <v>52</v>
      </c>
      <c r="B64" s="47" t="s">
        <v>347</v>
      </c>
      <c r="C64" s="48"/>
      <c r="D64" s="48"/>
      <c r="E64" s="48"/>
      <c r="F64" s="48">
        <v>1990</v>
      </c>
      <c r="G64" s="38"/>
      <c r="H64" s="38">
        <v>44.81</v>
      </c>
      <c r="I64" s="38">
        <v>5.53</v>
      </c>
      <c r="J64" s="52">
        <v>3</v>
      </c>
      <c r="K64" s="50"/>
      <c r="L64" s="55"/>
      <c r="M64" s="51">
        <v>247.8</v>
      </c>
      <c r="N64" s="38"/>
      <c r="O64" s="38"/>
      <c r="P64" s="38"/>
      <c r="Q64" s="47" t="s">
        <v>348</v>
      </c>
      <c r="R64" s="38" t="s">
        <v>4</v>
      </c>
      <c r="S64" s="38" t="s">
        <v>192</v>
      </c>
      <c r="T64" s="58" t="s">
        <v>349</v>
      </c>
      <c r="U64" s="38" t="s">
        <v>194</v>
      </c>
      <c r="V64" s="57" t="s">
        <v>350</v>
      </c>
      <c r="W64" s="2"/>
      <c r="X64" s="2"/>
    </row>
    <row r="65" spans="1:24" s="19" customFormat="1" ht="20.25" customHeight="1" x14ac:dyDescent="0.3">
      <c r="A65" s="60" t="s">
        <v>351</v>
      </c>
      <c r="B65" s="1158" t="s">
        <v>352</v>
      </c>
      <c r="C65" s="1158"/>
      <c r="D65" s="1158"/>
      <c r="E65" s="1158"/>
      <c r="F65" s="1158"/>
      <c r="G65" s="1158"/>
      <c r="H65" s="1158"/>
      <c r="I65" s="1158"/>
      <c r="J65" s="1158"/>
      <c r="K65" s="1158"/>
      <c r="L65" s="1158"/>
      <c r="M65" s="1158"/>
      <c r="N65" s="1158"/>
      <c r="O65" s="1158"/>
      <c r="P65" s="1158"/>
      <c r="Q65" s="1158"/>
      <c r="R65" s="1158"/>
      <c r="S65" s="1158"/>
      <c r="T65" s="1158"/>
      <c r="U65" s="32"/>
      <c r="V65" s="38"/>
      <c r="W65" s="2"/>
      <c r="X65" s="2"/>
    </row>
    <row r="66" spans="1:24" s="19" customFormat="1" ht="64.5" customHeight="1" x14ac:dyDescent="0.3">
      <c r="A66" s="9" t="s">
        <v>15</v>
      </c>
      <c r="B66" s="47" t="s">
        <v>353</v>
      </c>
      <c r="C66" s="38" t="s">
        <v>354</v>
      </c>
      <c r="D66" s="38"/>
      <c r="E66" s="38"/>
      <c r="F66" s="38">
        <v>1987</v>
      </c>
      <c r="G66" s="38"/>
      <c r="H66" s="38">
        <v>1896.77</v>
      </c>
      <c r="I66" s="38">
        <v>11</v>
      </c>
      <c r="J66" s="62"/>
      <c r="K66" s="63">
        <v>20864</v>
      </c>
      <c r="L66" s="64"/>
      <c r="M66" s="63"/>
      <c r="N66" s="61"/>
      <c r="O66" s="61"/>
      <c r="P66" s="38" t="s">
        <v>5</v>
      </c>
      <c r="Q66" s="47" t="s">
        <v>355</v>
      </c>
      <c r="R66" s="38" t="s">
        <v>4</v>
      </c>
      <c r="S66" s="38" t="s">
        <v>35</v>
      </c>
      <c r="T66" s="47" t="s">
        <v>356</v>
      </c>
      <c r="U66" s="38" t="s">
        <v>36</v>
      </c>
      <c r="V66" s="65"/>
    </row>
    <row r="67" spans="1:24" s="19" customFormat="1" ht="51.75" customHeight="1" x14ac:dyDescent="0.3">
      <c r="A67" s="9" t="s">
        <v>43</v>
      </c>
      <c r="B67" s="47" t="s">
        <v>357</v>
      </c>
      <c r="C67" s="38" t="s">
        <v>358</v>
      </c>
      <c r="D67" s="38"/>
      <c r="E67" s="38"/>
      <c r="F67" s="38">
        <v>1987</v>
      </c>
      <c r="G67" s="38"/>
      <c r="H67" s="38">
        <v>3166.15</v>
      </c>
      <c r="I67" s="38">
        <v>9.5</v>
      </c>
      <c r="J67" s="50"/>
      <c r="K67" s="63">
        <v>29911</v>
      </c>
      <c r="L67" s="55"/>
      <c r="M67" s="63"/>
      <c r="N67" s="38"/>
      <c r="O67" s="38"/>
      <c r="P67" s="38" t="s">
        <v>5</v>
      </c>
      <c r="Q67" s="47" t="s">
        <v>359</v>
      </c>
      <c r="R67" s="38" t="s">
        <v>4</v>
      </c>
      <c r="S67" s="38" t="s">
        <v>35</v>
      </c>
      <c r="T67" s="47" t="s">
        <v>360</v>
      </c>
      <c r="U67" s="38" t="s">
        <v>36</v>
      </c>
      <c r="V67" s="47"/>
    </row>
    <row r="68" spans="1:24" s="19" customFormat="1" ht="63.75" customHeight="1" x14ac:dyDescent="0.3">
      <c r="A68" s="9" t="s">
        <v>44</v>
      </c>
      <c r="B68" s="47" t="s">
        <v>361</v>
      </c>
      <c r="C68" s="38" t="s">
        <v>362</v>
      </c>
      <c r="D68" s="38"/>
      <c r="E68" s="38"/>
      <c r="F68" s="38">
        <v>1987</v>
      </c>
      <c r="G68" s="38"/>
      <c r="H68" s="38">
        <v>850</v>
      </c>
      <c r="I68" s="38"/>
      <c r="J68" s="50"/>
      <c r="K68" s="63"/>
      <c r="L68" s="55"/>
      <c r="M68" s="63"/>
      <c r="N68" s="38"/>
      <c r="O68" s="38"/>
      <c r="P68" s="38" t="s">
        <v>5</v>
      </c>
      <c r="Q68" s="56" t="s">
        <v>363</v>
      </c>
      <c r="R68" s="38" t="s">
        <v>4</v>
      </c>
      <c r="S68" s="38" t="s">
        <v>35</v>
      </c>
      <c r="T68" s="47" t="s">
        <v>364</v>
      </c>
      <c r="U68" s="38" t="s">
        <v>36</v>
      </c>
      <c r="V68" s="47"/>
    </row>
    <row r="69" spans="1:24" s="19" customFormat="1" ht="64.5" customHeight="1" x14ac:dyDescent="0.3">
      <c r="A69" s="9" t="s">
        <v>45</v>
      </c>
      <c r="B69" s="47" t="s">
        <v>365</v>
      </c>
      <c r="C69" s="38" t="s">
        <v>366</v>
      </c>
      <c r="D69" s="38"/>
      <c r="E69" s="38"/>
      <c r="F69" s="38">
        <v>1987</v>
      </c>
      <c r="G69" s="38"/>
      <c r="H69" s="38">
        <v>4842</v>
      </c>
      <c r="I69" s="38"/>
      <c r="J69" s="50"/>
      <c r="K69" s="50"/>
      <c r="L69" s="55"/>
      <c r="M69" s="38"/>
      <c r="N69" s="38"/>
      <c r="O69" s="38"/>
      <c r="P69" s="38" t="s">
        <v>5</v>
      </c>
      <c r="Q69" s="56" t="s">
        <v>367</v>
      </c>
      <c r="R69" s="38" t="s">
        <v>4</v>
      </c>
      <c r="S69" s="38" t="s">
        <v>35</v>
      </c>
      <c r="T69" s="47" t="s">
        <v>368</v>
      </c>
      <c r="U69" s="38" t="s">
        <v>36</v>
      </c>
      <c r="V69" s="38"/>
    </row>
    <row r="70" spans="1:24" s="19" customFormat="1" ht="62.25" customHeight="1" x14ac:dyDescent="0.3">
      <c r="A70" s="9" t="s">
        <v>46</v>
      </c>
      <c r="B70" s="47" t="s">
        <v>369</v>
      </c>
      <c r="C70" s="38" t="s">
        <v>370</v>
      </c>
      <c r="D70" s="38"/>
      <c r="E70" s="38"/>
      <c r="F70" s="38">
        <v>1987</v>
      </c>
      <c r="G70" s="38"/>
      <c r="H70" s="38">
        <v>400.3</v>
      </c>
      <c r="I70" s="38"/>
      <c r="J70" s="50"/>
      <c r="K70" s="50">
        <v>2802</v>
      </c>
      <c r="L70" s="55"/>
      <c r="M70" s="38"/>
      <c r="N70" s="38"/>
      <c r="O70" s="38"/>
      <c r="P70" s="38" t="s">
        <v>5</v>
      </c>
      <c r="Q70" s="47" t="s">
        <v>371</v>
      </c>
      <c r="R70" s="38" t="s">
        <v>4</v>
      </c>
      <c r="S70" s="38" t="s">
        <v>35</v>
      </c>
      <c r="T70" s="47" t="s">
        <v>372</v>
      </c>
      <c r="U70" s="38" t="s">
        <v>36</v>
      </c>
      <c r="V70" s="38"/>
    </row>
    <row r="71" spans="1:24" s="19" customFormat="1" ht="53.25" customHeight="1" x14ac:dyDescent="0.3">
      <c r="A71" s="9" t="s">
        <v>47</v>
      </c>
      <c r="B71" s="47" t="s">
        <v>373</v>
      </c>
      <c r="C71" s="38" t="s">
        <v>374</v>
      </c>
      <c r="D71" s="38"/>
      <c r="E71" s="38"/>
      <c r="F71" s="38">
        <v>1987</v>
      </c>
      <c r="G71" s="38"/>
      <c r="H71" s="51">
        <v>418.55</v>
      </c>
      <c r="I71" s="49"/>
      <c r="J71" s="38"/>
      <c r="K71" s="38">
        <v>3537</v>
      </c>
      <c r="L71" s="55"/>
      <c r="M71" s="38"/>
      <c r="N71" s="38"/>
      <c r="O71" s="38"/>
      <c r="P71" s="38" t="s">
        <v>5</v>
      </c>
      <c r="Q71" s="47" t="s">
        <v>375</v>
      </c>
      <c r="R71" s="38" t="s">
        <v>4</v>
      </c>
      <c r="S71" s="38" t="s">
        <v>35</v>
      </c>
      <c r="T71" s="47" t="s">
        <v>368</v>
      </c>
      <c r="U71" s="38" t="s">
        <v>36</v>
      </c>
      <c r="V71" s="38"/>
    </row>
    <row r="72" spans="1:24" s="19" customFormat="1" ht="63" customHeight="1" x14ac:dyDescent="0.3">
      <c r="A72" s="9" t="s">
        <v>48</v>
      </c>
      <c r="B72" s="47" t="s">
        <v>376</v>
      </c>
      <c r="C72" s="38" t="s">
        <v>377</v>
      </c>
      <c r="D72" s="38"/>
      <c r="E72" s="38"/>
      <c r="F72" s="38">
        <v>1987</v>
      </c>
      <c r="G72" s="38"/>
      <c r="H72" s="49">
        <v>1104.5</v>
      </c>
      <c r="I72" s="49"/>
      <c r="J72" s="38"/>
      <c r="K72" s="38">
        <v>8836</v>
      </c>
      <c r="L72" s="55"/>
      <c r="M72" s="38"/>
      <c r="N72" s="38"/>
      <c r="O72" s="38"/>
      <c r="P72" s="38" t="s">
        <v>5</v>
      </c>
      <c r="Q72" s="47" t="s">
        <v>378</v>
      </c>
      <c r="R72" s="38" t="s">
        <v>4</v>
      </c>
      <c r="S72" s="38" t="s">
        <v>35</v>
      </c>
      <c r="T72" s="47" t="s">
        <v>379</v>
      </c>
      <c r="U72" s="38" t="s">
        <v>36</v>
      </c>
      <c r="V72" s="38"/>
    </row>
    <row r="73" spans="1:24" s="19" customFormat="1" ht="53.25" customHeight="1" x14ac:dyDescent="0.3">
      <c r="A73" s="9" t="s">
        <v>49</v>
      </c>
      <c r="B73" s="47" t="s">
        <v>380</v>
      </c>
      <c r="C73" s="38" t="s">
        <v>381</v>
      </c>
      <c r="D73" s="38"/>
      <c r="E73" s="38"/>
      <c r="F73" s="38">
        <v>1990</v>
      </c>
      <c r="G73" s="38"/>
      <c r="H73" s="49">
        <v>4278</v>
      </c>
      <c r="I73" s="49"/>
      <c r="J73" s="38"/>
      <c r="K73" s="38"/>
      <c r="L73" s="55"/>
      <c r="M73" s="38"/>
      <c r="N73" s="38"/>
      <c r="O73" s="38"/>
      <c r="P73" s="38" t="s">
        <v>5</v>
      </c>
      <c r="Q73" s="47" t="s">
        <v>382</v>
      </c>
      <c r="R73" s="38" t="s">
        <v>4</v>
      </c>
      <c r="S73" s="38" t="s">
        <v>35</v>
      </c>
      <c r="T73" s="47" t="s">
        <v>368</v>
      </c>
      <c r="U73" s="38" t="s">
        <v>36</v>
      </c>
      <c r="V73" s="38"/>
    </row>
    <row r="74" spans="1:24" s="19" customFormat="1" ht="51.75" customHeight="1" x14ac:dyDescent="0.3">
      <c r="A74" s="9" t="s">
        <v>50</v>
      </c>
      <c r="B74" s="47" t="s">
        <v>383</v>
      </c>
      <c r="C74" s="38" t="s">
        <v>384</v>
      </c>
      <c r="D74" s="38"/>
      <c r="E74" s="38"/>
      <c r="F74" s="38">
        <v>1987</v>
      </c>
      <c r="G74" s="38"/>
      <c r="H74" s="49">
        <v>17368.5</v>
      </c>
      <c r="I74" s="49"/>
      <c r="J74" s="38"/>
      <c r="K74" s="38"/>
      <c r="L74" s="55"/>
      <c r="M74" s="38"/>
      <c r="N74" s="38"/>
      <c r="O74" s="38"/>
      <c r="P74" s="38" t="s">
        <v>5</v>
      </c>
      <c r="Q74" s="47" t="s">
        <v>385</v>
      </c>
      <c r="R74" s="38" t="s">
        <v>4</v>
      </c>
      <c r="S74" s="38" t="s">
        <v>35</v>
      </c>
      <c r="T74" s="47" t="s">
        <v>368</v>
      </c>
      <c r="U74" s="38" t="s">
        <v>36</v>
      </c>
      <c r="V74" s="38"/>
    </row>
    <row r="75" spans="1:24" s="19" customFormat="1" ht="18" customHeight="1" x14ac:dyDescent="0.3">
      <c r="A75" s="60" t="s">
        <v>386</v>
      </c>
      <c r="B75" s="1158" t="s">
        <v>387</v>
      </c>
      <c r="C75" s="1158"/>
      <c r="D75" s="1158"/>
      <c r="E75" s="1158"/>
      <c r="F75" s="1158"/>
      <c r="G75" s="1158"/>
      <c r="H75" s="1158"/>
      <c r="I75" s="1158"/>
      <c r="J75" s="1158"/>
      <c r="K75" s="1158"/>
      <c r="L75" s="1158"/>
      <c r="M75" s="1158"/>
      <c r="N75" s="1158"/>
      <c r="O75" s="1158"/>
      <c r="P75" s="1158"/>
      <c r="Q75" s="1158"/>
      <c r="R75" s="1158"/>
      <c r="S75" s="1158"/>
      <c r="T75" s="1158"/>
      <c r="U75" s="32"/>
      <c r="V75" s="47"/>
    </row>
    <row r="76" spans="1:24" s="19" customFormat="1" ht="142.5" customHeight="1" x14ac:dyDescent="0.3">
      <c r="A76" s="9" t="s">
        <v>15</v>
      </c>
      <c r="B76" s="47" t="s">
        <v>388</v>
      </c>
      <c r="C76" s="38" t="s">
        <v>389</v>
      </c>
      <c r="D76" s="38"/>
      <c r="E76" s="38"/>
      <c r="F76" s="38">
        <v>1987</v>
      </c>
      <c r="G76" s="38" t="s">
        <v>390</v>
      </c>
      <c r="H76" s="38" t="s">
        <v>391</v>
      </c>
      <c r="I76" s="38" t="s">
        <v>392</v>
      </c>
      <c r="J76" s="38" t="s">
        <v>393</v>
      </c>
      <c r="K76" s="38" t="s">
        <v>394</v>
      </c>
      <c r="L76" s="55">
        <v>167554</v>
      </c>
      <c r="M76" s="38">
        <v>13291.26</v>
      </c>
      <c r="N76" s="38" t="s">
        <v>395</v>
      </c>
      <c r="O76" s="38" t="s">
        <v>6</v>
      </c>
      <c r="P76" s="38" t="s">
        <v>5</v>
      </c>
      <c r="Q76" s="47" t="s">
        <v>396</v>
      </c>
      <c r="R76" s="38" t="s">
        <v>4</v>
      </c>
      <c r="S76" s="38" t="s">
        <v>35</v>
      </c>
      <c r="T76" s="47" t="s">
        <v>397</v>
      </c>
      <c r="U76" s="38" t="s">
        <v>36</v>
      </c>
      <c r="V76" s="38"/>
    </row>
    <row r="77" spans="1:24" s="19" customFormat="1" ht="39.75" customHeight="1" x14ac:dyDescent="0.3">
      <c r="A77" s="9" t="s">
        <v>43</v>
      </c>
      <c r="B77" s="47" t="s">
        <v>398</v>
      </c>
      <c r="C77" s="38" t="s">
        <v>399</v>
      </c>
      <c r="D77" s="38"/>
      <c r="E77" s="38"/>
      <c r="F77" s="38">
        <v>1987</v>
      </c>
      <c r="G77" s="38" t="s">
        <v>400</v>
      </c>
      <c r="H77" s="38">
        <v>1096</v>
      </c>
      <c r="I77" s="38" t="s">
        <v>401</v>
      </c>
      <c r="J77" s="55">
        <v>25</v>
      </c>
      <c r="K77" s="55"/>
      <c r="L77" s="55">
        <v>960000</v>
      </c>
      <c r="M77" s="38" t="s">
        <v>188</v>
      </c>
      <c r="N77" s="38"/>
      <c r="O77" s="38"/>
      <c r="P77" s="38" t="s">
        <v>5</v>
      </c>
      <c r="Q77" s="47" t="s">
        <v>402</v>
      </c>
      <c r="R77" s="38" t="s">
        <v>4</v>
      </c>
      <c r="S77" s="38" t="s">
        <v>35</v>
      </c>
      <c r="T77" s="47" t="s">
        <v>403</v>
      </c>
      <c r="U77" s="38" t="s">
        <v>36</v>
      </c>
      <c r="V77" s="47"/>
    </row>
    <row r="78" spans="1:24" s="19" customFormat="1" ht="75.75" customHeight="1" x14ac:dyDescent="0.3">
      <c r="A78" s="9" t="s">
        <v>44</v>
      </c>
      <c r="B78" s="47" t="s">
        <v>404</v>
      </c>
      <c r="C78" s="38" t="s">
        <v>405</v>
      </c>
      <c r="D78" s="38"/>
      <c r="E78" s="38"/>
      <c r="F78" s="38">
        <v>1987</v>
      </c>
      <c r="G78" s="38" t="s">
        <v>400</v>
      </c>
      <c r="H78" s="49" t="s">
        <v>406</v>
      </c>
      <c r="I78" s="38" t="s">
        <v>407</v>
      </c>
      <c r="J78" s="55" t="s">
        <v>408</v>
      </c>
      <c r="K78" s="55"/>
      <c r="L78" s="55">
        <v>2140000</v>
      </c>
      <c r="M78" s="38" t="s">
        <v>188</v>
      </c>
      <c r="N78" s="38"/>
      <c r="O78" s="38"/>
      <c r="P78" s="38" t="s">
        <v>5</v>
      </c>
      <c r="Q78" s="47" t="s">
        <v>409</v>
      </c>
      <c r="R78" s="38" t="s">
        <v>4</v>
      </c>
      <c r="S78" s="38" t="s">
        <v>35</v>
      </c>
      <c r="T78" s="47" t="s">
        <v>410</v>
      </c>
      <c r="U78" s="38" t="s">
        <v>36</v>
      </c>
      <c r="V78" s="47"/>
    </row>
    <row r="79" spans="1:24" s="19" customFormat="1" ht="101.25" customHeight="1" x14ac:dyDescent="0.3">
      <c r="A79" s="9" t="s">
        <v>45</v>
      </c>
      <c r="B79" s="47" t="s">
        <v>411</v>
      </c>
      <c r="C79" s="38" t="s">
        <v>412</v>
      </c>
      <c r="D79" s="38"/>
      <c r="E79" s="38"/>
      <c r="F79" s="38">
        <v>1987</v>
      </c>
      <c r="G79" s="38" t="s">
        <v>400</v>
      </c>
      <c r="H79" s="38" t="s">
        <v>413</v>
      </c>
      <c r="I79" s="38" t="s">
        <v>414</v>
      </c>
      <c r="J79" s="55">
        <v>79</v>
      </c>
      <c r="K79" s="50">
        <v>162971.20000000001</v>
      </c>
      <c r="L79" s="55">
        <v>460000</v>
      </c>
      <c r="M79" s="38" t="s">
        <v>188</v>
      </c>
      <c r="N79" s="38"/>
      <c r="O79" s="38"/>
      <c r="P79" s="38" t="s">
        <v>5</v>
      </c>
      <c r="Q79" s="47" t="s">
        <v>415</v>
      </c>
      <c r="R79" s="38" t="s">
        <v>4</v>
      </c>
      <c r="S79" s="38" t="s">
        <v>35</v>
      </c>
      <c r="T79" s="47" t="s">
        <v>416</v>
      </c>
      <c r="U79" s="38" t="s">
        <v>36</v>
      </c>
      <c r="V79" s="47"/>
    </row>
    <row r="80" spans="1:24" s="19" customFormat="1" ht="68.25" customHeight="1" x14ac:dyDescent="0.3">
      <c r="A80" s="9" t="s">
        <v>46</v>
      </c>
      <c r="B80" s="47" t="s">
        <v>417</v>
      </c>
      <c r="C80" s="48" t="s">
        <v>418</v>
      </c>
      <c r="D80" s="48"/>
      <c r="E80" s="48"/>
      <c r="F80" s="48">
        <v>1987</v>
      </c>
      <c r="G80" s="38" t="s">
        <v>400</v>
      </c>
      <c r="H80" s="49">
        <v>88.8</v>
      </c>
      <c r="I80" s="49">
        <v>46</v>
      </c>
      <c r="J80" s="49">
        <v>42.7</v>
      </c>
      <c r="K80" s="66"/>
      <c r="L80" s="55">
        <v>2151626</v>
      </c>
      <c r="M80" s="38" t="s">
        <v>188</v>
      </c>
      <c r="N80" s="38"/>
      <c r="O80" s="38"/>
      <c r="P80" s="38" t="s">
        <v>5</v>
      </c>
      <c r="Q80" s="47" t="s">
        <v>419</v>
      </c>
      <c r="R80" s="38" t="s">
        <v>4</v>
      </c>
      <c r="S80" s="38" t="s">
        <v>35</v>
      </c>
      <c r="T80" s="47" t="s">
        <v>420</v>
      </c>
      <c r="U80" s="38" t="s">
        <v>36</v>
      </c>
      <c r="V80" s="47"/>
    </row>
    <row r="81" spans="1:23" s="19" customFormat="1" ht="54" customHeight="1" x14ac:dyDescent="0.3">
      <c r="A81" s="9" t="s">
        <v>47</v>
      </c>
      <c r="B81" s="47" t="s">
        <v>421</v>
      </c>
      <c r="C81" s="38" t="s">
        <v>422</v>
      </c>
      <c r="D81" s="38"/>
      <c r="E81" s="38" t="s">
        <v>422</v>
      </c>
      <c r="F81" s="38">
        <v>1987</v>
      </c>
      <c r="G81" s="38" t="s">
        <v>400</v>
      </c>
      <c r="H81" s="38">
        <v>220</v>
      </c>
      <c r="I81" s="38">
        <v>16</v>
      </c>
      <c r="J81" s="38">
        <v>18.5</v>
      </c>
      <c r="K81" s="38"/>
      <c r="L81" s="55"/>
      <c r="M81" s="38"/>
      <c r="N81" s="38"/>
      <c r="O81" s="38"/>
      <c r="P81" s="38" t="s">
        <v>5</v>
      </c>
      <c r="Q81" s="47" t="s">
        <v>423</v>
      </c>
      <c r="R81" s="38" t="s">
        <v>6</v>
      </c>
      <c r="S81" s="38"/>
      <c r="T81" s="47" t="s">
        <v>424</v>
      </c>
      <c r="U81" s="38"/>
      <c r="V81" s="38"/>
    </row>
    <row r="82" spans="1:23" s="19" customFormat="1" ht="83.25" customHeight="1" x14ac:dyDescent="0.3">
      <c r="A82" s="9" t="s">
        <v>48</v>
      </c>
      <c r="B82" s="47" t="s">
        <v>425</v>
      </c>
      <c r="C82" s="48" t="s">
        <v>426</v>
      </c>
      <c r="D82" s="48"/>
      <c r="E82" s="48"/>
      <c r="F82" s="38">
        <v>1987</v>
      </c>
      <c r="G82" s="38" t="s">
        <v>390</v>
      </c>
      <c r="H82" s="38">
        <v>132</v>
      </c>
      <c r="I82" s="38">
        <v>15.5</v>
      </c>
      <c r="J82" s="50">
        <v>21.7</v>
      </c>
      <c r="K82" s="50">
        <v>2265.6</v>
      </c>
      <c r="L82" s="55">
        <v>44182</v>
      </c>
      <c r="M82" s="38">
        <v>2055.3000000000002</v>
      </c>
      <c r="N82" s="38">
        <v>1</v>
      </c>
      <c r="O82" s="38" t="s">
        <v>6</v>
      </c>
      <c r="P82" s="38" t="s">
        <v>5</v>
      </c>
      <c r="Q82" s="47" t="s">
        <v>427</v>
      </c>
      <c r="R82" s="38" t="s">
        <v>4</v>
      </c>
      <c r="S82" s="38" t="s">
        <v>35</v>
      </c>
      <c r="T82" s="47" t="s">
        <v>428</v>
      </c>
      <c r="U82" s="38" t="s">
        <v>36</v>
      </c>
      <c r="V82" s="38"/>
    </row>
    <row r="83" spans="1:23" s="19" customFormat="1" ht="90" customHeight="1" x14ac:dyDescent="0.3">
      <c r="A83" s="9" t="s">
        <v>49</v>
      </c>
      <c r="B83" s="47" t="s">
        <v>429</v>
      </c>
      <c r="C83" s="48" t="s">
        <v>430</v>
      </c>
      <c r="D83" s="48"/>
      <c r="E83" s="48"/>
      <c r="F83" s="48">
        <v>1987</v>
      </c>
      <c r="G83" s="38"/>
      <c r="H83" s="38">
        <v>130</v>
      </c>
      <c r="I83" s="38" t="s">
        <v>431</v>
      </c>
      <c r="J83" s="38"/>
      <c r="K83" s="38"/>
      <c r="L83" s="55"/>
      <c r="M83" s="38"/>
      <c r="N83" s="38"/>
      <c r="O83" s="38"/>
      <c r="P83" s="38" t="s">
        <v>5</v>
      </c>
      <c r="Q83" s="47" t="s">
        <v>432</v>
      </c>
      <c r="R83" s="38" t="s">
        <v>4</v>
      </c>
      <c r="S83" s="38" t="s">
        <v>35</v>
      </c>
      <c r="T83" s="47" t="s">
        <v>433</v>
      </c>
      <c r="U83" s="38" t="s">
        <v>36</v>
      </c>
      <c r="V83" s="38"/>
    </row>
    <row r="84" spans="1:23" s="29" customFormat="1" ht="26.25" customHeight="1" x14ac:dyDescent="0.3">
      <c r="A84" s="14"/>
      <c r="B84" s="15"/>
      <c r="C84" s="16"/>
      <c r="D84" s="16"/>
      <c r="F84" s="16"/>
      <c r="G84" s="16"/>
      <c r="H84" s="16"/>
      <c r="I84" s="16"/>
      <c r="J84" s="17"/>
      <c r="K84" s="17"/>
      <c r="M84" s="18"/>
      <c r="N84" s="16"/>
      <c r="O84" s="16"/>
      <c r="P84" s="16"/>
      <c r="Q84" s="15"/>
      <c r="R84" s="16"/>
      <c r="S84" s="16"/>
      <c r="T84" s="15"/>
      <c r="U84" s="15"/>
      <c r="V84" s="13"/>
    </row>
    <row r="85" spans="1:23" s="2" customFormat="1" ht="20.25" customHeight="1" x14ac:dyDescent="0.3">
      <c r="A85" s="10"/>
      <c r="B85" s="3"/>
      <c r="C85" s="4"/>
      <c r="D85" s="4"/>
      <c r="E85" s="15"/>
      <c r="F85" s="69" t="s">
        <v>34</v>
      </c>
      <c r="G85" s="70"/>
      <c r="H85" s="70"/>
      <c r="I85" s="70"/>
      <c r="J85" s="71"/>
      <c r="K85" s="71"/>
      <c r="L85" s="72" t="s">
        <v>434</v>
      </c>
      <c r="M85" s="73"/>
      <c r="N85" s="4"/>
      <c r="O85" s="4"/>
      <c r="P85" s="4"/>
      <c r="Q85" s="3"/>
      <c r="R85" s="4"/>
      <c r="S85" s="4"/>
      <c r="T85" s="4"/>
      <c r="U85" s="4"/>
      <c r="V85" s="3"/>
      <c r="W85" s="12"/>
    </row>
    <row r="86" spans="1:23" s="2" customFormat="1" ht="25.5" customHeight="1" x14ac:dyDescent="0.3">
      <c r="A86" s="10"/>
      <c r="B86" s="3"/>
      <c r="C86" s="4"/>
      <c r="D86" s="4"/>
      <c r="E86" s="15"/>
      <c r="F86" s="69"/>
      <c r="G86" s="70"/>
      <c r="H86" s="70"/>
      <c r="I86" s="70"/>
      <c r="J86" s="71"/>
      <c r="K86" s="71"/>
      <c r="L86" s="72"/>
      <c r="M86" s="73"/>
      <c r="N86" s="4"/>
      <c r="O86" s="4"/>
      <c r="P86" s="4"/>
      <c r="Q86" s="3"/>
      <c r="R86" s="4"/>
      <c r="S86" s="4"/>
      <c r="T86" s="4"/>
      <c r="U86" s="4"/>
      <c r="V86" s="3"/>
      <c r="W86" s="12"/>
    </row>
    <row r="87" spans="1:23" s="29" customFormat="1" ht="13.75" x14ac:dyDescent="0.3">
      <c r="A87" s="14"/>
      <c r="B87" s="15"/>
      <c r="C87" s="16"/>
      <c r="D87" s="16"/>
      <c r="F87" s="74" t="s">
        <v>7</v>
      </c>
      <c r="G87" s="75"/>
      <c r="H87" s="75"/>
      <c r="I87" s="75"/>
      <c r="J87" s="76"/>
      <c r="K87" s="76"/>
      <c r="L87" s="74"/>
      <c r="M87" s="77"/>
      <c r="N87" s="16"/>
      <c r="O87" s="16"/>
      <c r="P87" s="16"/>
      <c r="Q87" s="15"/>
      <c r="R87" s="16"/>
      <c r="S87" s="16"/>
      <c r="T87" s="16"/>
      <c r="U87" s="16"/>
      <c r="V87" s="15"/>
      <c r="W87" s="13"/>
    </row>
    <row r="88" spans="1:23" ht="45" customHeight="1" x14ac:dyDescent="0.3">
      <c r="A88" s="3"/>
      <c r="B88" s="3"/>
      <c r="C88" s="4"/>
      <c r="D88" s="4"/>
      <c r="E88" s="31"/>
      <c r="F88" s="30"/>
      <c r="G88" s="30"/>
      <c r="H88" s="5"/>
      <c r="I88" s="5"/>
      <c r="J88" s="5"/>
      <c r="K88" s="5"/>
      <c r="L88" s="31"/>
      <c r="M88" s="5"/>
      <c r="N88" s="5"/>
      <c r="O88" s="5"/>
      <c r="P88" s="5"/>
      <c r="Q88" s="3"/>
      <c r="R88" s="4"/>
      <c r="S88" s="4"/>
      <c r="T88" s="3"/>
      <c r="U88" s="3"/>
      <c r="V88" s="3"/>
    </row>
    <row r="89" spans="1:23" x14ac:dyDescent="0.3">
      <c r="A89" s="3"/>
      <c r="B89" s="3"/>
      <c r="C89" s="4"/>
      <c r="D89" s="4"/>
      <c r="E89" s="31"/>
      <c r="F89" s="30"/>
      <c r="G89" s="30"/>
      <c r="H89" s="5"/>
      <c r="I89" s="5"/>
      <c r="J89" s="5"/>
      <c r="K89" s="5"/>
      <c r="L89" s="31"/>
      <c r="M89" s="5"/>
      <c r="N89" s="5"/>
      <c r="O89" s="5"/>
      <c r="P89" s="5"/>
      <c r="Q89" s="3"/>
      <c r="R89" s="4"/>
      <c r="S89" s="4"/>
      <c r="T89" s="3"/>
      <c r="U89" s="3"/>
      <c r="V89" s="3"/>
    </row>
    <row r="90" spans="1:23" x14ac:dyDescent="0.3">
      <c r="A90" s="3"/>
      <c r="B90" s="3"/>
      <c r="C90" s="4"/>
      <c r="D90" s="4"/>
      <c r="E90" s="31"/>
      <c r="F90" s="30"/>
      <c r="G90" s="30"/>
      <c r="H90" s="5"/>
      <c r="I90" s="5"/>
      <c r="J90" s="5"/>
      <c r="K90" s="5"/>
      <c r="L90" s="31"/>
      <c r="M90" s="5"/>
      <c r="N90" s="5"/>
      <c r="O90" s="5"/>
      <c r="P90" s="5"/>
      <c r="Q90" s="3"/>
      <c r="R90" s="4"/>
      <c r="S90" s="4"/>
      <c r="T90" s="3"/>
      <c r="U90" s="3"/>
      <c r="V90" s="3"/>
    </row>
    <row r="91" spans="1:23" x14ac:dyDescent="0.3">
      <c r="A91" s="3"/>
      <c r="B91" s="3"/>
      <c r="C91" s="4"/>
      <c r="D91" s="4"/>
      <c r="E91" s="31"/>
      <c r="F91" s="30"/>
      <c r="G91" s="30"/>
      <c r="H91" s="5"/>
      <c r="I91" s="5"/>
      <c r="J91" s="5"/>
      <c r="K91" s="5"/>
      <c r="L91" s="31"/>
      <c r="M91" s="5"/>
      <c r="N91" s="5"/>
      <c r="O91" s="5"/>
      <c r="P91" s="5"/>
      <c r="Q91" s="3"/>
      <c r="R91" s="4"/>
      <c r="S91" s="4"/>
      <c r="T91" s="3"/>
      <c r="U91" s="3"/>
      <c r="V91" s="3"/>
    </row>
    <row r="92" spans="1:23" ht="23.25" customHeight="1" x14ac:dyDescent="0.3">
      <c r="A92" s="3"/>
      <c r="B92" s="3"/>
      <c r="C92" s="4"/>
      <c r="D92" s="4"/>
      <c r="E92" s="31"/>
      <c r="F92" s="30"/>
      <c r="G92" s="30"/>
      <c r="H92" s="5"/>
      <c r="I92" s="5"/>
      <c r="J92" s="5"/>
      <c r="K92" s="5"/>
      <c r="L92" s="31"/>
      <c r="M92" s="5"/>
      <c r="N92" s="5"/>
      <c r="O92" s="5"/>
      <c r="P92" s="5"/>
      <c r="Q92" s="3"/>
      <c r="R92" s="4"/>
      <c r="S92" s="4"/>
      <c r="T92" s="3"/>
      <c r="U92" s="3"/>
      <c r="V92" s="3"/>
    </row>
    <row r="93" spans="1:23" x14ac:dyDescent="0.3">
      <c r="A93" s="3"/>
      <c r="B93" s="3"/>
      <c r="C93" s="4"/>
      <c r="D93" s="4"/>
      <c r="E93" s="31"/>
      <c r="F93" s="30"/>
      <c r="G93" s="30"/>
      <c r="H93" s="5"/>
      <c r="I93" s="5"/>
      <c r="J93" s="5"/>
      <c r="K93" s="5"/>
      <c r="L93" s="31"/>
      <c r="M93" s="5"/>
      <c r="N93" s="5"/>
      <c r="O93" s="5"/>
      <c r="P93" s="5"/>
      <c r="Q93" s="3"/>
      <c r="R93" s="4"/>
      <c r="S93" s="4"/>
      <c r="T93" s="3"/>
      <c r="U93" s="3"/>
      <c r="V93" s="3"/>
    </row>
    <row r="94" spans="1:23" ht="63" customHeight="1" x14ac:dyDescent="0.3">
      <c r="A94" s="3"/>
      <c r="B94" s="3"/>
      <c r="C94" s="4"/>
      <c r="D94" s="4"/>
      <c r="E94" s="31"/>
      <c r="F94" s="30"/>
      <c r="G94" s="30"/>
      <c r="H94" s="5"/>
      <c r="I94" s="5"/>
      <c r="J94" s="5"/>
      <c r="K94" s="5"/>
      <c r="L94" s="31"/>
      <c r="M94" s="5"/>
      <c r="N94" s="5"/>
      <c r="O94" s="5"/>
      <c r="P94" s="5"/>
      <c r="Q94" s="3"/>
      <c r="R94" s="4"/>
      <c r="S94" s="4"/>
      <c r="T94" s="3"/>
      <c r="U94" s="3"/>
      <c r="V94" s="3"/>
    </row>
    <row r="95" spans="1:23" ht="61.5" customHeight="1" x14ac:dyDescent="0.3">
      <c r="A95" s="3"/>
      <c r="B95" s="3"/>
      <c r="C95" s="4"/>
      <c r="D95" s="4"/>
      <c r="E95" s="31"/>
      <c r="F95" s="30"/>
      <c r="G95" s="30"/>
      <c r="H95" s="5"/>
      <c r="I95" s="5"/>
      <c r="J95" s="5"/>
      <c r="K95" s="5"/>
      <c r="L95" s="31"/>
      <c r="M95" s="5"/>
      <c r="N95" s="5"/>
      <c r="O95" s="5"/>
      <c r="P95" s="5"/>
      <c r="Q95" s="3"/>
      <c r="R95" s="4"/>
      <c r="S95" s="4"/>
      <c r="T95" s="3"/>
      <c r="U95" s="3"/>
      <c r="V95" s="3"/>
    </row>
    <row r="96" spans="1:23" ht="66.75" customHeight="1" x14ac:dyDescent="0.3">
      <c r="A96" s="3"/>
      <c r="B96" s="3"/>
      <c r="C96" s="4"/>
      <c r="D96" s="4"/>
      <c r="E96" s="31"/>
      <c r="F96" s="30"/>
      <c r="G96" s="30"/>
      <c r="H96" s="5"/>
      <c r="I96" s="5"/>
      <c r="J96" s="5"/>
      <c r="K96" s="5"/>
      <c r="L96" s="31"/>
      <c r="M96" s="5"/>
      <c r="N96" s="5"/>
      <c r="O96" s="5"/>
      <c r="P96" s="5"/>
      <c r="Q96" s="3"/>
      <c r="R96" s="4"/>
      <c r="S96" s="4"/>
      <c r="T96" s="3"/>
      <c r="U96" s="3"/>
      <c r="V96" s="3"/>
    </row>
    <row r="97" spans="1:22" ht="64.5" customHeight="1" x14ac:dyDescent="0.3">
      <c r="A97" s="3"/>
      <c r="B97" s="3"/>
      <c r="C97" s="4"/>
      <c r="D97" s="4"/>
      <c r="E97" s="31"/>
      <c r="F97" s="30"/>
      <c r="G97" s="30"/>
      <c r="H97" s="5"/>
      <c r="I97" s="5"/>
      <c r="J97" s="5"/>
      <c r="K97" s="5"/>
      <c r="L97" s="31"/>
      <c r="M97" s="5"/>
      <c r="N97" s="5"/>
      <c r="O97" s="5"/>
      <c r="P97" s="5"/>
      <c r="Q97" s="3"/>
      <c r="R97" s="4"/>
      <c r="S97" s="4"/>
      <c r="T97" s="3"/>
      <c r="U97" s="3"/>
      <c r="V97" s="3"/>
    </row>
    <row r="98" spans="1:22" x14ac:dyDescent="0.3">
      <c r="A98" s="3"/>
      <c r="B98" s="3"/>
      <c r="C98" s="4"/>
      <c r="D98" s="4"/>
      <c r="E98" s="31"/>
      <c r="F98" s="30"/>
      <c r="G98" s="30"/>
      <c r="H98" s="5"/>
      <c r="I98" s="5"/>
      <c r="J98" s="5"/>
      <c r="K98" s="5"/>
      <c r="L98" s="31"/>
      <c r="M98" s="5"/>
      <c r="N98" s="5"/>
      <c r="O98" s="5"/>
      <c r="P98" s="5"/>
      <c r="Q98" s="3"/>
      <c r="R98" s="4"/>
      <c r="S98" s="4"/>
      <c r="T98" s="3"/>
      <c r="U98" s="3"/>
      <c r="V98" s="3"/>
    </row>
    <row r="99" spans="1:22" ht="64.5" customHeight="1" x14ac:dyDescent="0.3">
      <c r="A99" s="3"/>
      <c r="B99" s="3"/>
      <c r="C99" s="4"/>
      <c r="D99" s="4"/>
      <c r="E99" s="31"/>
      <c r="F99" s="30"/>
      <c r="G99" s="30"/>
      <c r="H99" s="5"/>
      <c r="I99" s="5"/>
      <c r="J99" s="5"/>
      <c r="K99" s="5"/>
      <c r="L99" s="31"/>
      <c r="M99" s="5"/>
      <c r="N99" s="5"/>
      <c r="O99" s="5"/>
      <c r="P99" s="5"/>
      <c r="Q99" s="3"/>
      <c r="R99" s="4"/>
      <c r="S99" s="4"/>
      <c r="T99" s="3"/>
      <c r="U99" s="3"/>
      <c r="V99" s="3"/>
    </row>
    <row r="100" spans="1:22" x14ac:dyDescent="0.3">
      <c r="A100" s="3"/>
      <c r="B100" s="3"/>
      <c r="C100" s="4"/>
      <c r="D100" s="4"/>
      <c r="E100" s="31"/>
      <c r="F100" s="30"/>
      <c r="G100" s="30"/>
      <c r="H100" s="5"/>
      <c r="I100" s="5"/>
      <c r="J100" s="5"/>
      <c r="K100" s="5"/>
      <c r="L100" s="31"/>
      <c r="M100" s="5"/>
      <c r="N100" s="5"/>
      <c r="O100" s="5"/>
      <c r="P100" s="5"/>
      <c r="Q100" s="3"/>
      <c r="R100" s="4"/>
      <c r="S100" s="4"/>
      <c r="T100" s="3"/>
      <c r="U100" s="3"/>
      <c r="V100" s="3"/>
    </row>
    <row r="101" spans="1:22" x14ac:dyDescent="0.3">
      <c r="A101" s="3"/>
      <c r="B101" s="3"/>
      <c r="C101" s="4"/>
      <c r="D101" s="4"/>
      <c r="E101" s="31"/>
      <c r="F101" s="30"/>
      <c r="G101" s="30"/>
      <c r="H101" s="5"/>
      <c r="I101" s="5"/>
      <c r="J101" s="5"/>
      <c r="K101" s="5"/>
      <c r="L101" s="31"/>
      <c r="M101" s="5"/>
      <c r="N101" s="5"/>
      <c r="O101" s="5"/>
      <c r="P101" s="5"/>
      <c r="Q101" s="3"/>
      <c r="R101" s="4"/>
      <c r="S101" s="4"/>
      <c r="T101" s="3"/>
      <c r="U101" s="3"/>
      <c r="V101" s="3"/>
    </row>
    <row r="102" spans="1:22" x14ac:dyDescent="0.3">
      <c r="A102" s="3"/>
      <c r="B102" s="3"/>
      <c r="C102" s="4"/>
      <c r="D102" s="4"/>
      <c r="E102" s="31"/>
      <c r="F102" s="30"/>
      <c r="G102" s="30"/>
      <c r="H102" s="5"/>
      <c r="I102" s="5"/>
      <c r="J102" s="5"/>
      <c r="K102" s="5"/>
      <c r="L102" s="31"/>
      <c r="M102" s="5"/>
      <c r="N102" s="5"/>
      <c r="O102" s="5"/>
      <c r="P102" s="5"/>
      <c r="Q102" s="3"/>
      <c r="R102" s="4"/>
      <c r="S102" s="4"/>
      <c r="T102" s="3"/>
      <c r="U102" s="3"/>
      <c r="V102" s="3"/>
    </row>
    <row r="103" spans="1:22" x14ac:dyDescent="0.3">
      <c r="A103" s="3"/>
      <c r="B103" s="3"/>
      <c r="C103" s="4"/>
      <c r="D103" s="4"/>
      <c r="E103" s="31"/>
      <c r="F103" s="30"/>
      <c r="G103" s="30"/>
      <c r="H103" s="5"/>
      <c r="I103" s="5"/>
      <c r="J103" s="5"/>
      <c r="K103" s="5"/>
      <c r="L103" s="31"/>
      <c r="M103" s="5"/>
      <c r="N103" s="5"/>
      <c r="O103" s="5"/>
      <c r="P103" s="5"/>
      <c r="Q103" s="3"/>
      <c r="R103" s="4"/>
      <c r="S103" s="4"/>
      <c r="T103" s="3"/>
      <c r="U103" s="3"/>
      <c r="V103" s="3"/>
    </row>
    <row r="104" spans="1:22" x14ac:dyDescent="0.3">
      <c r="A104" s="3"/>
      <c r="B104" s="3"/>
      <c r="C104" s="4"/>
      <c r="D104" s="4"/>
      <c r="E104" s="31"/>
      <c r="F104" s="30"/>
      <c r="G104" s="30"/>
      <c r="H104" s="5"/>
      <c r="I104" s="5"/>
      <c r="J104" s="5"/>
      <c r="K104" s="5"/>
      <c r="L104" s="31"/>
      <c r="M104" s="5"/>
      <c r="N104" s="5"/>
      <c r="O104" s="5"/>
      <c r="P104" s="5"/>
      <c r="Q104" s="3"/>
      <c r="R104" s="4"/>
      <c r="S104" s="4"/>
      <c r="T104" s="3"/>
      <c r="U104" s="3"/>
      <c r="V104" s="3"/>
    </row>
    <row r="105" spans="1:22" x14ac:dyDescent="0.3">
      <c r="A105" s="3"/>
      <c r="B105" s="3"/>
      <c r="C105" s="4"/>
      <c r="D105" s="4"/>
      <c r="E105" s="31"/>
      <c r="F105" s="30"/>
      <c r="G105" s="30"/>
      <c r="H105" s="5"/>
      <c r="I105" s="5"/>
      <c r="J105" s="5"/>
      <c r="K105" s="5"/>
      <c r="L105" s="31"/>
      <c r="M105" s="5"/>
      <c r="N105" s="5"/>
      <c r="O105" s="5"/>
      <c r="P105" s="5"/>
      <c r="Q105" s="3"/>
      <c r="R105" s="4"/>
      <c r="S105" s="4"/>
      <c r="T105" s="3"/>
      <c r="U105" s="3"/>
      <c r="V105" s="3"/>
    </row>
    <row r="106" spans="1:22" x14ac:dyDescent="0.3">
      <c r="A106" s="3"/>
      <c r="B106" s="3"/>
      <c r="C106" s="4"/>
      <c r="D106" s="4"/>
      <c r="E106" s="31"/>
      <c r="F106" s="30"/>
      <c r="G106" s="30"/>
      <c r="H106" s="5"/>
      <c r="I106" s="5"/>
      <c r="J106" s="5"/>
      <c r="K106" s="5"/>
      <c r="L106" s="31"/>
      <c r="M106" s="5"/>
      <c r="N106" s="5"/>
      <c r="O106" s="5"/>
      <c r="P106" s="5"/>
      <c r="Q106" s="3"/>
      <c r="R106" s="4"/>
      <c r="S106" s="4"/>
      <c r="T106" s="3"/>
      <c r="U106" s="3"/>
      <c r="V106" s="3"/>
    </row>
    <row r="107" spans="1:22" x14ac:dyDescent="0.3">
      <c r="A107" s="3"/>
      <c r="B107" s="3"/>
      <c r="C107" s="4"/>
      <c r="D107" s="4"/>
      <c r="E107" s="31"/>
      <c r="F107" s="30"/>
      <c r="G107" s="30"/>
      <c r="H107" s="5"/>
      <c r="I107" s="5"/>
      <c r="J107" s="5"/>
      <c r="K107" s="5"/>
      <c r="L107" s="31"/>
      <c r="M107" s="5"/>
      <c r="N107" s="5"/>
      <c r="O107" s="5"/>
      <c r="P107" s="5"/>
      <c r="Q107" s="3"/>
      <c r="R107" s="4"/>
      <c r="S107" s="4"/>
      <c r="T107" s="3"/>
      <c r="U107" s="3"/>
      <c r="V107" s="3"/>
    </row>
    <row r="108" spans="1:22" x14ac:dyDescent="0.3">
      <c r="A108" s="3"/>
      <c r="B108" s="3"/>
      <c r="C108" s="4"/>
      <c r="D108" s="4"/>
      <c r="E108" s="31"/>
      <c r="F108" s="30"/>
      <c r="G108" s="30"/>
      <c r="H108" s="5"/>
      <c r="I108" s="5"/>
      <c r="J108" s="5"/>
      <c r="K108" s="5"/>
      <c r="L108" s="31"/>
      <c r="M108" s="5"/>
      <c r="N108" s="5"/>
      <c r="O108" s="5"/>
      <c r="P108" s="5"/>
      <c r="Q108" s="3"/>
      <c r="R108" s="4"/>
      <c r="S108" s="4"/>
      <c r="T108" s="3"/>
      <c r="U108" s="3"/>
      <c r="V108" s="3"/>
    </row>
  </sheetData>
  <autoFilter ref="A6:Z83"/>
  <mergeCells count="23">
    <mergeCell ref="B53:T53"/>
    <mergeCell ref="B65:T65"/>
    <mergeCell ref="B75:T75"/>
    <mergeCell ref="T4:T5"/>
    <mergeCell ref="U4:U5"/>
    <mergeCell ref="W4:X4"/>
    <mergeCell ref="B7:T7"/>
    <mergeCell ref="B40:T40"/>
    <mergeCell ref="G4:G5"/>
    <mergeCell ref="H4:O4"/>
    <mergeCell ref="P4:P5"/>
    <mergeCell ref="Q4:Q5"/>
    <mergeCell ref="R4:R5"/>
    <mergeCell ref="S4:S5"/>
    <mergeCell ref="V4:V5"/>
    <mergeCell ref="A1:T1"/>
    <mergeCell ref="A2:T2"/>
    <mergeCell ref="A4:A5"/>
    <mergeCell ref="B4:B5"/>
    <mergeCell ref="C4:C5"/>
    <mergeCell ref="D4:D5"/>
    <mergeCell ref="E4:E5"/>
    <mergeCell ref="F4:F5"/>
  </mergeCells>
  <pageMargins left="0.19685039370078741" right="0.19685039370078741" top="0.78740157480314965" bottom="0.39370078740157483" header="0" footer="0"/>
  <pageSetup paperSize="9" scale="60" fitToHeight="26" orientation="landscape" horizontalDpi="300" verticalDpi="3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M101"/>
  <sheetViews>
    <sheetView zoomScale="71" zoomScaleNormal="71" workbookViewId="0">
      <pane ySplit="5" topLeftCell="A6" activePane="bottomLeft" state="frozen"/>
      <selection pane="bottomLeft" activeCell="J10" sqref="J10"/>
    </sheetView>
  </sheetViews>
  <sheetFormatPr defaultColWidth="112.3046875" defaultRowHeight="15.45" x14ac:dyDescent="0.4"/>
  <cols>
    <col min="1" max="1" width="6.3828125" style="574" customWidth="1"/>
    <col min="2" max="2" width="23.53515625" style="574" customWidth="1"/>
    <col min="3" max="3" width="13.15234375" style="575" customWidth="1"/>
    <col min="4" max="4" width="11.15234375" style="576" customWidth="1"/>
    <col min="5" max="5" width="13.69140625" style="575" customWidth="1"/>
    <col min="6" max="6" width="8.53515625" style="575" customWidth="1"/>
    <col min="7" max="7" width="10.53515625" style="577" customWidth="1"/>
    <col min="8" max="8" width="13" style="576" customWidth="1"/>
    <col min="9" max="9" width="12.69140625" style="575" customWidth="1"/>
    <col min="10" max="10" width="11.3828125" style="575" customWidth="1"/>
    <col min="11" max="11" width="9.15234375" style="575" customWidth="1"/>
    <col min="12" max="12" width="9.3828125" style="576" customWidth="1"/>
    <col min="13" max="13" width="13.15234375" style="576" customWidth="1"/>
    <col min="14" max="14" width="10.3828125" style="576" customWidth="1"/>
    <col min="15" max="15" width="22" style="578" customWidth="1"/>
    <col min="16" max="16" width="9.69140625" style="579" customWidth="1"/>
    <col min="17" max="17" width="10.53515625" style="579" customWidth="1"/>
    <col min="18" max="18" width="40.69140625" style="580" customWidth="1"/>
    <col min="19" max="19" width="14.84375" style="579" customWidth="1"/>
    <col min="20" max="20" width="15.84375" style="580" customWidth="1"/>
    <col min="21" max="33" width="112.3046875" style="581"/>
    <col min="34" max="251" width="112.3046875" style="582"/>
    <col min="252" max="252" width="9" style="582" customWidth="1"/>
    <col min="253" max="253" width="8.53515625" style="582" customWidth="1"/>
    <col min="254" max="254" width="75" style="582" customWidth="1"/>
    <col min="255" max="255" width="13.69140625" style="582" customWidth="1"/>
    <col min="256" max="256" width="19.69140625" style="582" customWidth="1"/>
    <col min="257" max="257" width="18.53515625" style="582" customWidth="1"/>
    <col min="258" max="258" width="21.84375" style="582" customWidth="1"/>
    <col min="259" max="259" width="13.3046875" style="582" customWidth="1"/>
    <col min="260" max="260" width="16.84375" style="582" customWidth="1"/>
    <col min="261" max="261" width="13.53515625" style="582" customWidth="1"/>
    <col min="262" max="262" width="23.3046875" style="582" customWidth="1"/>
    <col min="263" max="263" width="17.15234375" style="582" customWidth="1"/>
    <col min="264" max="264" width="21.3828125" style="582" customWidth="1"/>
    <col min="265" max="265" width="23.3046875" style="582" customWidth="1"/>
    <col min="266" max="266" width="140.69140625" style="582" customWidth="1"/>
    <col min="267" max="267" width="39.53515625" style="582" customWidth="1"/>
    <col min="268" max="268" width="61.3828125" style="582" customWidth="1"/>
    <col min="269" max="269" width="42.69140625" style="582" customWidth="1"/>
    <col min="270" max="270" width="74.53515625" style="582" customWidth="1"/>
    <col min="271" max="271" width="121.3828125" style="582" customWidth="1"/>
    <col min="272" max="272" width="16.53515625" style="582" customWidth="1"/>
    <col min="273" max="507" width="112.3046875" style="582"/>
    <col min="508" max="508" width="9" style="582" customWidth="1"/>
    <col min="509" max="509" width="8.53515625" style="582" customWidth="1"/>
    <col min="510" max="510" width="75" style="582" customWidth="1"/>
    <col min="511" max="511" width="13.69140625" style="582" customWidth="1"/>
    <col min="512" max="512" width="19.69140625" style="582" customWidth="1"/>
    <col min="513" max="513" width="18.53515625" style="582" customWidth="1"/>
    <col min="514" max="514" width="21.84375" style="582" customWidth="1"/>
    <col min="515" max="515" width="13.3046875" style="582" customWidth="1"/>
    <col min="516" max="516" width="16.84375" style="582" customWidth="1"/>
    <col min="517" max="517" width="13.53515625" style="582" customWidth="1"/>
    <col min="518" max="518" width="23.3046875" style="582" customWidth="1"/>
    <col min="519" max="519" width="17.15234375" style="582" customWidth="1"/>
    <col min="520" max="520" width="21.3828125" style="582" customWidth="1"/>
    <col min="521" max="521" width="23.3046875" style="582" customWidth="1"/>
    <col min="522" max="522" width="140.69140625" style="582" customWidth="1"/>
    <col min="523" max="523" width="39.53515625" style="582" customWidth="1"/>
    <col min="524" max="524" width="61.3828125" style="582" customWidth="1"/>
    <col min="525" max="525" width="42.69140625" style="582" customWidth="1"/>
    <col min="526" max="526" width="74.53515625" style="582" customWidth="1"/>
    <col min="527" max="527" width="121.3828125" style="582" customWidth="1"/>
    <col min="528" max="528" width="16.53515625" style="582" customWidth="1"/>
    <col min="529" max="763" width="112.3046875" style="582"/>
    <col min="764" max="764" width="9" style="582" customWidth="1"/>
    <col min="765" max="765" width="8.53515625" style="582" customWidth="1"/>
    <col min="766" max="766" width="75" style="582" customWidth="1"/>
    <col min="767" max="767" width="13.69140625" style="582" customWidth="1"/>
    <col min="768" max="768" width="19.69140625" style="582" customWidth="1"/>
    <col min="769" max="769" width="18.53515625" style="582" customWidth="1"/>
    <col min="770" max="770" width="21.84375" style="582" customWidth="1"/>
    <col min="771" max="771" width="13.3046875" style="582" customWidth="1"/>
    <col min="772" max="772" width="16.84375" style="582" customWidth="1"/>
    <col min="773" max="773" width="13.53515625" style="582" customWidth="1"/>
    <col min="774" max="774" width="23.3046875" style="582" customWidth="1"/>
    <col min="775" max="775" width="17.15234375" style="582" customWidth="1"/>
    <col min="776" max="776" width="21.3828125" style="582" customWidth="1"/>
    <col min="777" max="777" width="23.3046875" style="582" customWidth="1"/>
    <col min="778" max="778" width="140.69140625" style="582" customWidth="1"/>
    <col min="779" max="779" width="39.53515625" style="582" customWidth="1"/>
    <col min="780" max="780" width="61.3828125" style="582" customWidth="1"/>
    <col min="781" max="781" width="42.69140625" style="582" customWidth="1"/>
    <col min="782" max="782" width="74.53515625" style="582" customWidth="1"/>
    <col min="783" max="783" width="121.3828125" style="582" customWidth="1"/>
    <col min="784" max="784" width="16.53515625" style="582" customWidth="1"/>
    <col min="785" max="1019" width="112.3046875" style="582"/>
    <col min="1020" max="1020" width="9" style="582" customWidth="1"/>
    <col min="1021" max="1021" width="8.53515625" style="582" customWidth="1"/>
    <col min="1022" max="1022" width="75" style="582" customWidth="1"/>
    <col min="1023" max="1023" width="13.69140625" style="582" customWidth="1"/>
    <col min="1024" max="1024" width="19.69140625" style="582" customWidth="1"/>
    <col min="1025" max="1025" width="18.53515625" style="582" customWidth="1"/>
    <col min="1026" max="1026" width="21.84375" style="582" customWidth="1"/>
    <col min="1027" max="1027" width="13.3046875" style="582" customWidth="1"/>
    <col min="1028" max="1028" width="16.84375" style="582" customWidth="1"/>
    <col min="1029" max="1029" width="13.53515625" style="582" customWidth="1"/>
    <col min="1030" max="1030" width="23.3046875" style="582" customWidth="1"/>
    <col min="1031" max="1031" width="17.15234375" style="582" customWidth="1"/>
    <col min="1032" max="1032" width="21.3828125" style="582" customWidth="1"/>
    <col min="1033" max="1033" width="23.3046875" style="582" customWidth="1"/>
    <col min="1034" max="1034" width="140.69140625" style="582" customWidth="1"/>
    <col min="1035" max="1035" width="39.53515625" style="582" customWidth="1"/>
    <col min="1036" max="1036" width="61.3828125" style="582" customWidth="1"/>
    <col min="1037" max="1037" width="42.69140625" style="582" customWidth="1"/>
    <col min="1038" max="1038" width="74.53515625" style="582" customWidth="1"/>
    <col min="1039" max="1039" width="121.3828125" style="582" customWidth="1"/>
    <col min="1040" max="1040" width="16.53515625" style="582" customWidth="1"/>
    <col min="1041" max="1275" width="112.3046875" style="582"/>
    <col min="1276" max="1276" width="9" style="582" customWidth="1"/>
    <col min="1277" max="1277" width="8.53515625" style="582" customWidth="1"/>
    <col min="1278" max="1278" width="75" style="582" customWidth="1"/>
    <col min="1279" max="1279" width="13.69140625" style="582" customWidth="1"/>
    <col min="1280" max="1280" width="19.69140625" style="582" customWidth="1"/>
    <col min="1281" max="1281" width="18.53515625" style="582" customWidth="1"/>
    <col min="1282" max="1282" width="21.84375" style="582" customWidth="1"/>
    <col min="1283" max="1283" width="13.3046875" style="582" customWidth="1"/>
    <col min="1284" max="1284" width="16.84375" style="582" customWidth="1"/>
    <col min="1285" max="1285" width="13.53515625" style="582" customWidth="1"/>
    <col min="1286" max="1286" width="23.3046875" style="582" customWidth="1"/>
    <col min="1287" max="1287" width="17.15234375" style="582" customWidth="1"/>
    <col min="1288" max="1288" width="21.3828125" style="582" customWidth="1"/>
    <col min="1289" max="1289" width="23.3046875" style="582" customWidth="1"/>
    <col min="1290" max="1290" width="140.69140625" style="582" customWidth="1"/>
    <col min="1291" max="1291" width="39.53515625" style="582" customWidth="1"/>
    <col min="1292" max="1292" width="61.3828125" style="582" customWidth="1"/>
    <col min="1293" max="1293" width="42.69140625" style="582" customWidth="1"/>
    <col min="1294" max="1294" width="74.53515625" style="582" customWidth="1"/>
    <col min="1295" max="1295" width="121.3828125" style="582" customWidth="1"/>
    <col min="1296" max="1296" width="16.53515625" style="582" customWidth="1"/>
    <col min="1297" max="1531" width="112.3046875" style="582"/>
    <col min="1532" max="1532" width="9" style="582" customWidth="1"/>
    <col min="1533" max="1533" width="8.53515625" style="582" customWidth="1"/>
    <col min="1534" max="1534" width="75" style="582" customWidth="1"/>
    <col min="1535" max="1535" width="13.69140625" style="582" customWidth="1"/>
    <col min="1536" max="1536" width="19.69140625" style="582" customWidth="1"/>
    <col min="1537" max="1537" width="18.53515625" style="582" customWidth="1"/>
    <col min="1538" max="1538" width="21.84375" style="582" customWidth="1"/>
    <col min="1539" max="1539" width="13.3046875" style="582" customWidth="1"/>
    <col min="1540" max="1540" width="16.84375" style="582" customWidth="1"/>
    <col min="1541" max="1541" width="13.53515625" style="582" customWidth="1"/>
    <col min="1542" max="1542" width="23.3046875" style="582" customWidth="1"/>
    <col min="1543" max="1543" width="17.15234375" style="582" customWidth="1"/>
    <col min="1544" max="1544" width="21.3828125" style="582" customWidth="1"/>
    <col min="1545" max="1545" width="23.3046875" style="582" customWidth="1"/>
    <col min="1546" max="1546" width="140.69140625" style="582" customWidth="1"/>
    <col min="1547" max="1547" width="39.53515625" style="582" customWidth="1"/>
    <col min="1548" max="1548" width="61.3828125" style="582" customWidth="1"/>
    <col min="1549" max="1549" width="42.69140625" style="582" customWidth="1"/>
    <col min="1550" max="1550" width="74.53515625" style="582" customWidth="1"/>
    <col min="1551" max="1551" width="121.3828125" style="582" customWidth="1"/>
    <col min="1552" max="1552" width="16.53515625" style="582" customWidth="1"/>
    <col min="1553" max="1787" width="112.3046875" style="582"/>
    <col min="1788" max="1788" width="9" style="582" customWidth="1"/>
    <col min="1789" max="1789" width="8.53515625" style="582" customWidth="1"/>
    <col min="1790" max="1790" width="75" style="582" customWidth="1"/>
    <col min="1791" max="1791" width="13.69140625" style="582" customWidth="1"/>
    <col min="1792" max="1792" width="19.69140625" style="582" customWidth="1"/>
    <col min="1793" max="1793" width="18.53515625" style="582" customWidth="1"/>
    <col min="1794" max="1794" width="21.84375" style="582" customWidth="1"/>
    <col min="1795" max="1795" width="13.3046875" style="582" customWidth="1"/>
    <col min="1796" max="1796" width="16.84375" style="582" customWidth="1"/>
    <col min="1797" max="1797" width="13.53515625" style="582" customWidth="1"/>
    <col min="1798" max="1798" width="23.3046875" style="582" customWidth="1"/>
    <col min="1799" max="1799" width="17.15234375" style="582" customWidth="1"/>
    <col min="1800" max="1800" width="21.3828125" style="582" customWidth="1"/>
    <col min="1801" max="1801" width="23.3046875" style="582" customWidth="1"/>
    <col min="1802" max="1802" width="140.69140625" style="582" customWidth="1"/>
    <col min="1803" max="1803" width="39.53515625" style="582" customWidth="1"/>
    <col min="1804" max="1804" width="61.3828125" style="582" customWidth="1"/>
    <col min="1805" max="1805" width="42.69140625" style="582" customWidth="1"/>
    <col min="1806" max="1806" width="74.53515625" style="582" customWidth="1"/>
    <col min="1807" max="1807" width="121.3828125" style="582" customWidth="1"/>
    <col min="1808" max="1808" width="16.53515625" style="582" customWidth="1"/>
    <col min="1809" max="2043" width="112.3046875" style="582"/>
    <col min="2044" max="2044" width="9" style="582" customWidth="1"/>
    <col min="2045" max="2045" width="8.53515625" style="582" customWidth="1"/>
    <col min="2046" max="2046" width="75" style="582" customWidth="1"/>
    <col min="2047" max="2047" width="13.69140625" style="582" customWidth="1"/>
    <col min="2048" max="2048" width="19.69140625" style="582" customWidth="1"/>
    <col min="2049" max="2049" width="18.53515625" style="582" customWidth="1"/>
    <col min="2050" max="2050" width="21.84375" style="582" customWidth="1"/>
    <col min="2051" max="2051" width="13.3046875" style="582" customWidth="1"/>
    <col min="2052" max="2052" width="16.84375" style="582" customWidth="1"/>
    <col min="2053" max="2053" width="13.53515625" style="582" customWidth="1"/>
    <col min="2054" max="2054" width="23.3046875" style="582" customWidth="1"/>
    <col min="2055" max="2055" width="17.15234375" style="582" customWidth="1"/>
    <col min="2056" max="2056" width="21.3828125" style="582" customWidth="1"/>
    <col min="2057" max="2057" width="23.3046875" style="582" customWidth="1"/>
    <col min="2058" max="2058" width="140.69140625" style="582" customWidth="1"/>
    <col min="2059" max="2059" width="39.53515625" style="582" customWidth="1"/>
    <col min="2060" max="2060" width="61.3828125" style="582" customWidth="1"/>
    <col min="2061" max="2061" width="42.69140625" style="582" customWidth="1"/>
    <col min="2062" max="2062" width="74.53515625" style="582" customWidth="1"/>
    <col min="2063" max="2063" width="121.3828125" style="582" customWidth="1"/>
    <col min="2064" max="2064" width="16.53515625" style="582" customWidth="1"/>
    <col min="2065" max="2299" width="112.3046875" style="582"/>
    <col min="2300" max="2300" width="9" style="582" customWidth="1"/>
    <col min="2301" max="2301" width="8.53515625" style="582" customWidth="1"/>
    <col min="2302" max="2302" width="75" style="582" customWidth="1"/>
    <col min="2303" max="2303" width="13.69140625" style="582" customWidth="1"/>
    <col min="2304" max="2304" width="19.69140625" style="582" customWidth="1"/>
    <col min="2305" max="2305" width="18.53515625" style="582" customWidth="1"/>
    <col min="2306" max="2306" width="21.84375" style="582" customWidth="1"/>
    <col min="2307" max="2307" width="13.3046875" style="582" customWidth="1"/>
    <col min="2308" max="2308" width="16.84375" style="582" customWidth="1"/>
    <col min="2309" max="2309" width="13.53515625" style="582" customWidth="1"/>
    <col min="2310" max="2310" width="23.3046875" style="582" customWidth="1"/>
    <col min="2311" max="2311" width="17.15234375" style="582" customWidth="1"/>
    <col min="2312" max="2312" width="21.3828125" style="582" customWidth="1"/>
    <col min="2313" max="2313" width="23.3046875" style="582" customWidth="1"/>
    <col min="2314" max="2314" width="140.69140625" style="582" customWidth="1"/>
    <col min="2315" max="2315" width="39.53515625" style="582" customWidth="1"/>
    <col min="2316" max="2316" width="61.3828125" style="582" customWidth="1"/>
    <col min="2317" max="2317" width="42.69140625" style="582" customWidth="1"/>
    <col min="2318" max="2318" width="74.53515625" style="582" customWidth="1"/>
    <col min="2319" max="2319" width="121.3828125" style="582" customWidth="1"/>
    <col min="2320" max="2320" width="16.53515625" style="582" customWidth="1"/>
    <col min="2321" max="2555" width="112.3046875" style="582"/>
    <col min="2556" max="2556" width="9" style="582" customWidth="1"/>
    <col min="2557" max="2557" width="8.53515625" style="582" customWidth="1"/>
    <col min="2558" max="2558" width="75" style="582" customWidth="1"/>
    <col min="2559" max="2559" width="13.69140625" style="582" customWidth="1"/>
    <col min="2560" max="2560" width="19.69140625" style="582" customWidth="1"/>
    <col min="2561" max="2561" width="18.53515625" style="582" customWidth="1"/>
    <col min="2562" max="2562" width="21.84375" style="582" customWidth="1"/>
    <col min="2563" max="2563" width="13.3046875" style="582" customWidth="1"/>
    <col min="2564" max="2564" width="16.84375" style="582" customWidth="1"/>
    <col min="2565" max="2565" width="13.53515625" style="582" customWidth="1"/>
    <col min="2566" max="2566" width="23.3046875" style="582" customWidth="1"/>
    <col min="2567" max="2567" width="17.15234375" style="582" customWidth="1"/>
    <col min="2568" max="2568" width="21.3828125" style="582" customWidth="1"/>
    <col min="2569" max="2569" width="23.3046875" style="582" customWidth="1"/>
    <col min="2570" max="2570" width="140.69140625" style="582" customWidth="1"/>
    <col min="2571" max="2571" width="39.53515625" style="582" customWidth="1"/>
    <col min="2572" max="2572" width="61.3828125" style="582" customWidth="1"/>
    <col min="2573" max="2573" width="42.69140625" style="582" customWidth="1"/>
    <col min="2574" max="2574" width="74.53515625" style="582" customWidth="1"/>
    <col min="2575" max="2575" width="121.3828125" style="582" customWidth="1"/>
    <col min="2576" max="2576" width="16.53515625" style="582" customWidth="1"/>
    <col min="2577" max="2811" width="112.3046875" style="582"/>
    <col min="2812" max="2812" width="9" style="582" customWidth="1"/>
    <col min="2813" max="2813" width="8.53515625" style="582" customWidth="1"/>
    <col min="2814" max="2814" width="75" style="582" customWidth="1"/>
    <col min="2815" max="2815" width="13.69140625" style="582" customWidth="1"/>
    <col min="2816" max="2816" width="19.69140625" style="582" customWidth="1"/>
    <col min="2817" max="2817" width="18.53515625" style="582" customWidth="1"/>
    <col min="2818" max="2818" width="21.84375" style="582" customWidth="1"/>
    <col min="2819" max="2819" width="13.3046875" style="582" customWidth="1"/>
    <col min="2820" max="2820" width="16.84375" style="582" customWidth="1"/>
    <col min="2821" max="2821" width="13.53515625" style="582" customWidth="1"/>
    <col min="2822" max="2822" width="23.3046875" style="582" customWidth="1"/>
    <col min="2823" max="2823" width="17.15234375" style="582" customWidth="1"/>
    <col min="2824" max="2824" width="21.3828125" style="582" customWidth="1"/>
    <col min="2825" max="2825" width="23.3046875" style="582" customWidth="1"/>
    <col min="2826" max="2826" width="140.69140625" style="582" customWidth="1"/>
    <col min="2827" max="2827" width="39.53515625" style="582" customWidth="1"/>
    <col min="2828" max="2828" width="61.3828125" style="582" customWidth="1"/>
    <col min="2829" max="2829" width="42.69140625" style="582" customWidth="1"/>
    <col min="2830" max="2830" width="74.53515625" style="582" customWidth="1"/>
    <col min="2831" max="2831" width="121.3828125" style="582" customWidth="1"/>
    <col min="2832" max="2832" width="16.53515625" style="582" customWidth="1"/>
    <col min="2833" max="3067" width="112.3046875" style="582"/>
    <col min="3068" max="3068" width="9" style="582" customWidth="1"/>
    <col min="3069" max="3069" width="8.53515625" style="582" customWidth="1"/>
    <col min="3070" max="3070" width="75" style="582" customWidth="1"/>
    <col min="3071" max="3071" width="13.69140625" style="582" customWidth="1"/>
    <col min="3072" max="3072" width="19.69140625" style="582" customWidth="1"/>
    <col min="3073" max="3073" width="18.53515625" style="582" customWidth="1"/>
    <col min="3074" max="3074" width="21.84375" style="582" customWidth="1"/>
    <col min="3075" max="3075" width="13.3046875" style="582" customWidth="1"/>
    <col min="3076" max="3076" width="16.84375" style="582" customWidth="1"/>
    <col min="3077" max="3077" width="13.53515625" style="582" customWidth="1"/>
    <col min="3078" max="3078" width="23.3046875" style="582" customWidth="1"/>
    <col min="3079" max="3079" width="17.15234375" style="582" customWidth="1"/>
    <col min="3080" max="3080" width="21.3828125" style="582" customWidth="1"/>
    <col min="3081" max="3081" width="23.3046875" style="582" customWidth="1"/>
    <col min="3082" max="3082" width="140.69140625" style="582" customWidth="1"/>
    <col min="3083" max="3083" width="39.53515625" style="582" customWidth="1"/>
    <col min="3084" max="3084" width="61.3828125" style="582" customWidth="1"/>
    <col min="3085" max="3085" width="42.69140625" style="582" customWidth="1"/>
    <col min="3086" max="3086" width="74.53515625" style="582" customWidth="1"/>
    <col min="3087" max="3087" width="121.3828125" style="582" customWidth="1"/>
    <col min="3088" max="3088" width="16.53515625" style="582" customWidth="1"/>
    <col min="3089" max="3323" width="112.3046875" style="582"/>
    <col min="3324" max="3324" width="9" style="582" customWidth="1"/>
    <col min="3325" max="3325" width="8.53515625" style="582" customWidth="1"/>
    <col min="3326" max="3326" width="75" style="582" customWidth="1"/>
    <col min="3327" max="3327" width="13.69140625" style="582" customWidth="1"/>
    <col min="3328" max="3328" width="19.69140625" style="582" customWidth="1"/>
    <col min="3329" max="3329" width="18.53515625" style="582" customWidth="1"/>
    <col min="3330" max="3330" width="21.84375" style="582" customWidth="1"/>
    <col min="3331" max="3331" width="13.3046875" style="582" customWidth="1"/>
    <col min="3332" max="3332" width="16.84375" style="582" customWidth="1"/>
    <col min="3333" max="3333" width="13.53515625" style="582" customWidth="1"/>
    <col min="3334" max="3334" width="23.3046875" style="582" customWidth="1"/>
    <col min="3335" max="3335" width="17.15234375" style="582" customWidth="1"/>
    <col min="3336" max="3336" width="21.3828125" style="582" customWidth="1"/>
    <col min="3337" max="3337" width="23.3046875" style="582" customWidth="1"/>
    <col min="3338" max="3338" width="140.69140625" style="582" customWidth="1"/>
    <col min="3339" max="3339" width="39.53515625" style="582" customWidth="1"/>
    <col min="3340" max="3340" width="61.3828125" style="582" customWidth="1"/>
    <col min="3341" max="3341" width="42.69140625" style="582" customWidth="1"/>
    <col min="3342" max="3342" width="74.53515625" style="582" customWidth="1"/>
    <col min="3343" max="3343" width="121.3828125" style="582" customWidth="1"/>
    <col min="3344" max="3344" width="16.53515625" style="582" customWidth="1"/>
    <col min="3345" max="3579" width="112.3046875" style="582"/>
    <col min="3580" max="3580" width="9" style="582" customWidth="1"/>
    <col min="3581" max="3581" width="8.53515625" style="582" customWidth="1"/>
    <col min="3582" max="3582" width="75" style="582" customWidth="1"/>
    <col min="3583" max="3583" width="13.69140625" style="582" customWidth="1"/>
    <col min="3584" max="3584" width="19.69140625" style="582" customWidth="1"/>
    <col min="3585" max="3585" width="18.53515625" style="582" customWidth="1"/>
    <col min="3586" max="3586" width="21.84375" style="582" customWidth="1"/>
    <col min="3587" max="3587" width="13.3046875" style="582" customWidth="1"/>
    <col min="3588" max="3588" width="16.84375" style="582" customWidth="1"/>
    <col min="3589" max="3589" width="13.53515625" style="582" customWidth="1"/>
    <col min="3590" max="3590" width="23.3046875" style="582" customWidth="1"/>
    <col min="3591" max="3591" width="17.15234375" style="582" customWidth="1"/>
    <col min="3592" max="3592" width="21.3828125" style="582" customWidth="1"/>
    <col min="3593" max="3593" width="23.3046875" style="582" customWidth="1"/>
    <col min="3594" max="3594" width="140.69140625" style="582" customWidth="1"/>
    <col min="3595" max="3595" width="39.53515625" style="582" customWidth="1"/>
    <col min="3596" max="3596" width="61.3828125" style="582" customWidth="1"/>
    <col min="3597" max="3597" width="42.69140625" style="582" customWidth="1"/>
    <col min="3598" max="3598" width="74.53515625" style="582" customWidth="1"/>
    <col min="3599" max="3599" width="121.3828125" style="582" customWidth="1"/>
    <col min="3600" max="3600" width="16.53515625" style="582" customWidth="1"/>
    <col min="3601" max="3835" width="112.3046875" style="582"/>
    <col min="3836" max="3836" width="9" style="582" customWidth="1"/>
    <col min="3837" max="3837" width="8.53515625" style="582" customWidth="1"/>
    <col min="3838" max="3838" width="75" style="582" customWidth="1"/>
    <col min="3839" max="3839" width="13.69140625" style="582" customWidth="1"/>
    <col min="3840" max="3840" width="19.69140625" style="582" customWidth="1"/>
    <col min="3841" max="3841" width="18.53515625" style="582" customWidth="1"/>
    <col min="3842" max="3842" width="21.84375" style="582" customWidth="1"/>
    <col min="3843" max="3843" width="13.3046875" style="582" customWidth="1"/>
    <col min="3844" max="3844" width="16.84375" style="582" customWidth="1"/>
    <col min="3845" max="3845" width="13.53515625" style="582" customWidth="1"/>
    <col min="3846" max="3846" width="23.3046875" style="582" customWidth="1"/>
    <col min="3847" max="3847" width="17.15234375" style="582" customWidth="1"/>
    <col min="3848" max="3848" width="21.3828125" style="582" customWidth="1"/>
    <col min="3849" max="3849" width="23.3046875" style="582" customWidth="1"/>
    <col min="3850" max="3850" width="140.69140625" style="582" customWidth="1"/>
    <col min="3851" max="3851" width="39.53515625" style="582" customWidth="1"/>
    <col min="3852" max="3852" width="61.3828125" style="582" customWidth="1"/>
    <col min="3853" max="3853" width="42.69140625" style="582" customWidth="1"/>
    <col min="3854" max="3854" width="74.53515625" style="582" customWidth="1"/>
    <col min="3855" max="3855" width="121.3828125" style="582" customWidth="1"/>
    <col min="3856" max="3856" width="16.53515625" style="582" customWidth="1"/>
    <col min="3857" max="4091" width="112.3046875" style="582"/>
    <col min="4092" max="4092" width="9" style="582" customWidth="1"/>
    <col min="4093" max="4093" width="8.53515625" style="582" customWidth="1"/>
    <col min="4094" max="4094" width="75" style="582" customWidth="1"/>
    <col min="4095" max="4095" width="13.69140625" style="582" customWidth="1"/>
    <col min="4096" max="4096" width="19.69140625" style="582" customWidth="1"/>
    <col min="4097" max="4097" width="18.53515625" style="582" customWidth="1"/>
    <col min="4098" max="4098" width="21.84375" style="582" customWidth="1"/>
    <col min="4099" max="4099" width="13.3046875" style="582" customWidth="1"/>
    <col min="4100" max="4100" width="16.84375" style="582" customWidth="1"/>
    <col min="4101" max="4101" width="13.53515625" style="582" customWidth="1"/>
    <col min="4102" max="4102" width="23.3046875" style="582" customWidth="1"/>
    <col min="4103" max="4103" width="17.15234375" style="582" customWidth="1"/>
    <col min="4104" max="4104" width="21.3828125" style="582" customWidth="1"/>
    <col min="4105" max="4105" width="23.3046875" style="582" customWidth="1"/>
    <col min="4106" max="4106" width="140.69140625" style="582" customWidth="1"/>
    <col min="4107" max="4107" width="39.53515625" style="582" customWidth="1"/>
    <col min="4108" max="4108" width="61.3828125" style="582" customWidth="1"/>
    <col min="4109" max="4109" width="42.69140625" style="582" customWidth="1"/>
    <col min="4110" max="4110" width="74.53515625" style="582" customWidth="1"/>
    <col min="4111" max="4111" width="121.3828125" style="582" customWidth="1"/>
    <col min="4112" max="4112" width="16.53515625" style="582" customWidth="1"/>
    <col min="4113" max="4347" width="112.3046875" style="582"/>
    <col min="4348" max="4348" width="9" style="582" customWidth="1"/>
    <col min="4349" max="4349" width="8.53515625" style="582" customWidth="1"/>
    <col min="4350" max="4350" width="75" style="582" customWidth="1"/>
    <col min="4351" max="4351" width="13.69140625" style="582" customWidth="1"/>
    <col min="4352" max="4352" width="19.69140625" style="582" customWidth="1"/>
    <col min="4353" max="4353" width="18.53515625" style="582" customWidth="1"/>
    <col min="4354" max="4354" width="21.84375" style="582" customWidth="1"/>
    <col min="4355" max="4355" width="13.3046875" style="582" customWidth="1"/>
    <col min="4356" max="4356" width="16.84375" style="582" customWidth="1"/>
    <col min="4357" max="4357" width="13.53515625" style="582" customWidth="1"/>
    <col min="4358" max="4358" width="23.3046875" style="582" customWidth="1"/>
    <col min="4359" max="4359" width="17.15234375" style="582" customWidth="1"/>
    <col min="4360" max="4360" width="21.3828125" style="582" customWidth="1"/>
    <col min="4361" max="4361" width="23.3046875" style="582" customWidth="1"/>
    <col min="4362" max="4362" width="140.69140625" style="582" customWidth="1"/>
    <col min="4363" max="4363" width="39.53515625" style="582" customWidth="1"/>
    <col min="4364" max="4364" width="61.3828125" style="582" customWidth="1"/>
    <col min="4365" max="4365" width="42.69140625" style="582" customWidth="1"/>
    <col min="4366" max="4366" width="74.53515625" style="582" customWidth="1"/>
    <col min="4367" max="4367" width="121.3828125" style="582" customWidth="1"/>
    <col min="4368" max="4368" width="16.53515625" style="582" customWidth="1"/>
    <col min="4369" max="4603" width="112.3046875" style="582"/>
    <col min="4604" max="4604" width="9" style="582" customWidth="1"/>
    <col min="4605" max="4605" width="8.53515625" style="582" customWidth="1"/>
    <col min="4606" max="4606" width="75" style="582" customWidth="1"/>
    <col min="4607" max="4607" width="13.69140625" style="582" customWidth="1"/>
    <col min="4608" max="4608" width="19.69140625" style="582" customWidth="1"/>
    <col min="4609" max="4609" width="18.53515625" style="582" customWidth="1"/>
    <col min="4610" max="4610" width="21.84375" style="582" customWidth="1"/>
    <col min="4611" max="4611" width="13.3046875" style="582" customWidth="1"/>
    <col min="4612" max="4612" width="16.84375" style="582" customWidth="1"/>
    <col min="4613" max="4613" width="13.53515625" style="582" customWidth="1"/>
    <col min="4614" max="4614" width="23.3046875" style="582" customWidth="1"/>
    <col min="4615" max="4615" width="17.15234375" style="582" customWidth="1"/>
    <col min="4616" max="4616" width="21.3828125" style="582" customWidth="1"/>
    <col min="4617" max="4617" width="23.3046875" style="582" customWidth="1"/>
    <col min="4618" max="4618" width="140.69140625" style="582" customWidth="1"/>
    <col min="4619" max="4619" width="39.53515625" style="582" customWidth="1"/>
    <col min="4620" max="4620" width="61.3828125" style="582" customWidth="1"/>
    <col min="4621" max="4621" width="42.69140625" style="582" customWidth="1"/>
    <col min="4622" max="4622" width="74.53515625" style="582" customWidth="1"/>
    <col min="4623" max="4623" width="121.3828125" style="582" customWidth="1"/>
    <col min="4624" max="4624" width="16.53515625" style="582" customWidth="1"/>
    <col min="4625" max="4859" width="112.3046875" style="582"/>
    <col min="4860" max="4860" width="9" style="582" customWidth="1"/>
    <col min="4861" max="4861" width="8.53515625" style="582" customWidth="1"/>
    <col min="4862" max="4862" width="75" style="582" customWidth="1"/>
    <col min="4863" max="4863" width="13.69140625" style="582" customWidth="1"/>
    <col min="4864" max="4864" width="19.69140625" style="582" customWidth="1"/>
    <col min="4865" max="4865" width="18.53515625" style="582" customWidth="1"/>
    <col min="4866" max="4866" width="21.84375" style="582" customWidth="1"/>
    <col min="4867" max="4867" width="13.3046875" style="582" customWidth="1"/>
    <col min="4868" max="4868" width="16.84375" style="582" customWidth="1"/>
    <col min="4869" max="4869" width="13.53515625" style="582" customWidth="1"/>
    <col min="4870" max="4870" width="23.3046875" style="582" customWidth="1"/>
    <col min="4871" max="4871" width="17.15234375" style="582" customWidth="1"/>
    <col min="4872" max="4872" width="21.3828125" style="582" customWidth="1"/>
    <col min="4873" max="4873" width="23.3046875" style="582" customWidth="1"/>
    <col min="4874" max="4874" width="140.69140625" style="582" customWidth="1"/>
    <col min="4875" max="4875" width="39.53515625" style="582" customWidth="1"/>
    <col min="4876" max="4876" width="61.3828125" style="582" customWidth="1"/>
    <col min="4877" max="4877" width="42.69140625" style="582" customWidth="1"/>
    <col min="4878" max="4878" width="74.53515625" style="582" customWidth="1"/>
    <col min="4879" max="4879" width="121.3828125" style="582" customWidth="1"/>
    <col min="4880" max="4880" width="16.53515625" style="582" customWidth="1"/>
    <col min="4881" max="5115" width="112.3046875" style="582"/>
    <col min="5116" max="5116" width="9" style="582" customWidth="1"/>
    <col min="5117" max="5117" width="8.53515625" style="582" customWidth="1"/>
    <col min="5118" max="5118" width="75" style="582" customWidth="1"/>
    <col min="5119" max="5119" width="13.69140625" style="582" customWidth="1"/>
    <col min="5120" max="5120" width="19.69140625" style="582" customWidth="1"/>
    <col min="5121" max="5121" width="18.53515625" style="582" customWidth="1"/>
    <col min="5122" max="5122" width="21.84375" style="582" customWidth="1"/>
    <col min="5123" max="5123" width="13.3046875" style="582" customWidth="1"/>
    <col min="5124" max="5124" width="16.84375" style="582" customWidth="1"/>
    <col min="5125" max="5125" width="13.53515625" style="582" customWidth="1"/>
    <col min="5126" max="5126" width="23.3046875" style="582" customWidth="1"/>
    <col min="5127" max="5127" width="17.15234375" style="582" customWidth="1"/>
    <col min="5128" max="5128" width="21.3828125" style="582" customWidth="1"/>
    <col min="5129" max="5129" width="23.3046875" style="582" customWidth="1"/>
    <col min="5130" max="5130" width="140.69140625" style="582" customWidth="1"/>
    <col min="5131" max="5131" width="39.53515625" style="582" customWidth="1"/>
    <col min="5132" max="5132" width="61.3828125" style="582" customWidth="1"/>
    <col min="5133" max="5133" width="42.69140625" style="582" customWidth="1"/>
    <col min="5134" max="5134" width="74.53515625" style="582" customWidth="1"/>
    <col min="5135" max="5135" width="121.3828125" style="582" customWidth="1"/>
    <col min="5136" max="5136" width="16.53515625" style="582" customWidth="1"/>
    <col min="5137" max="5371" width="112.3046875" style="582"/>
    <col min="5372" max="5372" width="9" style="582" customWidth="1"/>
    <col min="5373" max="5373" width="8.53515625" style="582" customWidth="1"/>
    <col min="5374" max="5374" width="75" style="582" customWidth="1"/>
    <col min="5375" max="5375" width="13.69140625" style="582" customWidth="1"/>
    <col min="5376" max="5376" width="19.69140625" style="582" customWidth="1"/>
    <col min="5377" max="5377" width="18.53515625" style="582" customWidth="1"/>
    <col min="5378" max="5378" width="21.84375" style="582" customWidth="1"/>
    <col min="5379" max="5379" width="13.3046875" style="582" customWidth="1"/>
    <col min="5380" max="5380" width="16.84375" style="582" customWidth="1"/>
    <col min="5381" max="5381" width="13.53515625" style="582" customWidth="1"/>
    <col min="5382" max="5382" width="23.3046875" style="582" customWidth="1"/>
    <col min="5383" max="5383" width="17.15234375" style="582" customWidth="1"/>
    <col min="5384" max="5384" width="21.3828125" style="582" customWidth="1"/>
    <col min="5385" max="5385" width="23.3046875" style="582" customWidth="1"/>
    <col min="5386" max="5386" width="140.69140625" style="582" customWidth="1"/>
    <col min="5387" max="5387" width="39.53515625" style="582" customWidth="1"/>
    <col min="5388" max="5388" width="61.3828125" style="582" customWidth="1"/>
    <col min="5389" max="5389" width="42.69140625" style="582" customWidth="1"/>
    <col min="5390" max="5390" width="74.53515625" style="582" customWidth="1"/>
    <col min="5391" max="5391" width="121.3828125" style="582" customWidth="1"/>
    <col min="5392" max="5392" width="16.53515625" style="582" customWidth="1"/>
    <col min="5393" max="5627" width="112.3046875" style="582"/>
    <col min="5628" max="5628" width="9" style="582" customWidth="1"/>
    <col min="5629" max="5629" width="8.53515625" style="582" customWidth="1"/>
    <col min="5630" max="5630" width="75" style="582" customWidth="1"/>
    <col min="5631" max="5631" width="13.69140625" style="582" customWidth="1"/>
    <col min="5632" max="5632" width="19.69140625" style="582" customWidth="1"/>
    <col min="5633" max="5633" width="18.53515625" style="582" customWidth="1"/>
    <col min="5634" max="5634" width="21.84375" style="582" customWidth="1"/>
    <col min="5635" max="5635" width="13.3046875" style="582" customWidth="1"/>
    <col min="5636" max="5636" width="16.84375" style="582" customWidth="1"/>
    <col min="5637" max="5637" width="13.53515625" style="582" customWidth="1"/>
    <col min="5638" max="5638" width="23.3046875" style="582" customWidth="1"/>
    <col min="5639" max="5639" width="17.15234375" style="582" customWidth="1"/>
    <col min="5640" max="5640" width="21.3828125" style="582" customWidth="1"/>
    <col min="5641" max="5641" width="23.3046875" style="582" customWidth="1"/>
    <col min="5642" max="5642" width="140.69140625" style="582" customWidth="1"/>
    <col min="5643" max="5643" width="39.53515625" style="582" customWidth="1"/>
    <col min="5644" max="5644" width="61.3828125" style="582" customWidth="1"/>
    <col min="5645" max="5645" width="42.69140625" style="582" customWidth="1"/>
    <col min="5646" max="5646" width="74.53515625" style="582" customWidth="1"/>
    <col min="5647" max="5647" width="121.3828125" style="582" customWidth="1"/>
    <col min="5648" max="5648" width="16.53515625" style="582" customWidth="1"/>
    <col min="5649" max="5883" width="112.3046875" style="582"/>
    <col min="5884" max="5884" width="9" style="582" customWidth="1"/>
    <col min="5885" max="5885" width="8.53515625" style="582" customWidth="1"/>
    <col min="5886" max="5886" width="75" style="582" customWidth="1"/>
    <col min="5887" max="5887" width="13.69140625" style="582" customWidth="1"/>
    <col min="5888" max="5888" width="19.69140625" style="582" customWidth="1"/>
    <col min="5889" max="5889" width="18.53515625" style="582" customWidth="1"/>
    <col min="5890" max="5890" width="21.84375" style="582" customWidth="1"/>
    <col min="5891" max="5891" width="13.3046875" style="582" customWidth="1"/>
    <col min="5892" max="5892" width="16.84375" style="582" customWidth="1"/>
    <col min="5893" max="5893" width="13.53515625" style="582" customWidth="1"/>
    <col min="5894" max="5894" width="23.3046875" style="582" customWidth="1"/>
    <col min="5895" max="5895" width="17.15234375" style="582" customWidth="1"/>
    <col min="5896" max="5896" width="21.3828125" style="582" customWidth="1"/>
    <col min="5897" max="5897" width="23.3046875" style="582" customWidth="1"/>
    <col min="5898" max="5898" width="140.69140625" style="582" customWidth="1"/>
    <col min="5899" max="5899" width="39.53515625" style="582" customWidth="1"/>
    <col min="5900" max="5900" width="61.3828125" style="582" customWidth="1"/>
    <col min="5901" max="5901" width="42.69140625" style="582" customWidth="1"/>
    <col min="5902" max="5902" width="74.53515625" style="582" customWidth="1"/>
    <col min="5903" max="5903" width="121.3828125" style="582" customWidth="1"/>
    <col min="5904" max="5904" width="16.53515625" style="582" customWidth="1"/>
    <col min="5905" max="6139" width="112.3046875" style="582"/>
    <col min="6140" max="6140" width="9" style="582" customWidth="1"/>
    <col min="6141" max="6141" width="8.53515625" style="582" customWidth="1"/>
    <col min="6142" max="6142" width="75" style="582" customWidth="1"/>
    <col min="6143" max="6143" width="13.69140625" style="582" customWidth="1"/>
    <col min="6144" max="6144" width="19.69140625" style="582" customWidth="1"/>
    <col min="6145" max="6145" width="18.53515625" style="582" customWidth="1"/>
    <col min="6146" max="6146" width="21.84375" style="582" customWidth="1"/>
    <col min="6147" max="6147" width="13.3046875" style="582" customWidth="1"/>
    <col min="6148" max="6148" width="16.84375" style="582" customWidth="1"/>
    <col min="6149" max="6149" width="13.53515625" style="582" customWidth="1"/>
    <col min="6150" max="6150" width="23.3046875" style="582" customWidth="1"/>
    <col min="6151" max="6151" width="17.15234375" style="582" customWidth="1"/>
    <col min="6152" max="6152" width="21.3828125" style="582" customWidth="1"/>
    <col min="6153" max="6153" width="23.3046875" style="582" customWidth="1"/>
    <col min="6154" max="6154" width="140.69140625" style="582" customWidth="1"/>
    <col min="6155" max="6155" width="39.53515625" style="582" customWidth="1"/>
    <col min="6156" max="6156" width="61.3828125" style="582" customWidth="1"/>
    <col min="6157" max="6157" width="42.69140625" style="582" customWidth="1"/>
    <col min="6158" max="6158" width="74.53515625" style="582" customWidth="1"/>
    <col min="6159" max="6159" width="121.3828125" style="582" customWidth="1"/>
    <col min="6160" max="6160" width="16.53515625" style="582" customWidth="1"/>
    <col min="6161" max="6395" width="112.3046875" style="582"/>
    <col min="6396" max="6396" width="9" style="582" customWidth="1"/>
    <col min="6397" max="6397" width="8.53515625" style="582" customWidth="1"/>
    <col min="6398" max="6398" width="75" style="582" customWidth="1"/>
    <col min="6399" max="6399" width="13.69140625" style="582" customWidth="1"/>
    <col min="6400" max="6400" width="19.69140625" style="582" customWidth="1"/>
    <col min="6401" max="6401" width="18.53515625" style="582" customWidth="1"/>
    <col min="6402" max="6402" width="21.84375" style="582" customWidth="1"/>
    <col min="6403" max="6403" width="13.3046875" style="582" customWidth="1"/>
    <col min="6404" max="6404" width="16.84375" style="582" customWidth="1"/>
    <col min="6405" max="6405" width="13.53515625" style="582" customWidth="1"/>
    <col min="6406" max="6406" width="23.3046875" style="582" customWidth="1"/>
    <col min="6407" max="6407" width="17.15234375" style="582" customWidth="1"/>
    <col min="6408" max="6408" width="21.3828125" style="582" customWidth="1"/>
    <col min="6409" max="6409" width="23.3046875" style="582" customWidth="1"/>
    <col min="6410" max="6410" width="140.69140625" style="582" customWidth="1"/>
    <col min="6411" max="6411" width="39.53515625" style="582" customWidth="1"/>
    <col min="6412" max="6412" width="61.3828125" style="582" customWidth="1"/>
    <col min="6413" max="6413" width="42.69140625" style="582" customWidth="1"/>
    <col min="6414" max="6414" width="74.53515625" style="582" customWidth="1"/>
    <col min="6415" max="6415" width="121.3828125" style="582" customWidth="1"/>
    <col min="6416" max="6416" width="16.53515625" style="582" customWidth="1"/>
    <col min="6417" max="6651" width="112.3046875" style="582"/>
    <col min="6652" max="6652" width="9" style="582" customWidth="1"/>
    <col min="6653" max="6653" width="8.53515625" style="582" customWidth="1"/>
    <col min="6654" max="6654" width="75" style="582" customWidth="1"/>
    <col min="6655" max="6655" width="13.69140625" style="582" customWidth="1"/>
    <col min="6656" max="6656" width="19.69140625" style="582" customWidth="1"/>
    <col min="6657" max="6657" width="18.53515625" style="582" customWidth="1"/>
    <col min="6658" max="6658" width="21.84375" style="582" customWidth="1"/>
    <col min="6659" max="6659" width="13.3046875" style="582" customWidth="1"/>
    <col min="6660" max="6660" width="16.84375" style="582" customWidth="1"/>
    <col min="6661" max="6661" width="13.53515625" style="582" customWidth="1"/>
    <col min="6662" max="6662" width="23.3046875" style="582" customWidth="1"/>
    <col min="6663" max="6663" width="17.15234375" style="582" customWidth="1"/>
    <col min="6664" max="6664" width="21.3828125" style="582" customWidth="1"/>
    <col min="6665" max="6665" width="23.3046875" style="582" customWidth="1"/>
    <col min="6666" max="6666" width="140.69140625" style="582" customWidth="1"/>
    <col min="6667" max="6667" width="39.53515625" style="582" customWidth="1"/>
    <col min="6668" max="6668" width="61.3828125" style="582" customWidth="1"/>
    <col min="6669" max="6669" width="42.69140625" style="582" customWidth="1"/>
    <col min="6670" max="6670" width="74.53515625" style="582" customWidth="1"/>
    <col min="6671" max="6671" width="121.3828125" style="582" customWidth="1"/>
    <col min="6672" max="6672" width="16.53515625" style="582" customWidth="1"/>
    <col min="6673" max="6907" width="112.3046875" style="582"/>
    <col min="6908" max="6908" width="9" style="582" customWidth="1"/>
    <col min="6909" max="6909" width="8.53515625" style="582" customWidth="1"/>
    <col min="6910" max="6910" width="75" style="582" customWidth="1"/>
    <col min="6911" max="6911" width="13.69140625" style="582" customWidth="1"/>
    <col min="6912" max="6912" width="19.69140625" style="582" customWidth="1"/>
    <col min="6913" max="6913" width="18.53515625" style="582" customWidth="1"/>
    <col min="6914" max="6914" width="21.84375" style="582" customWidth="1"/>
    <col min="6915" max="6915" width="13.3046875" style="582" customWidth="1"/>
    <col min="6916" max="6916" width="16.84375" style="582" customWidth="1"/>
    <col min="6917" max="6917" width="13.53515625" style="582" customWidth="1"/>
    <col min="6918" max="6918" width="23.3046875" style="582" customWidth="1"/>
    <col min="6919" max="6919" width="17.15234375" style="582" customWidth="1"/>
    <col min="6920" max="6920" width="21.3828125" style="582" customWidth="1"/>
    <col min="6921" max="6921" width="23.3046875" style="582" customWidth="1"/>
    <col min="6922" max="6922" width="140.69140625" style="582" customWidth="1"/>
    <col min="6923" max="6923" width="39.53515625" style="582" customWidth="1"/>
    <col min="6924" max="6924" width="61.3828125" style="582" customWidth="1"/>
    <col min="6925" max="6925" width="42.69140625" style="582" customWidth="1"/>
    <col min="6926" max="6926" width="74.53515625" style="582" customWidth="1"/>
    <col min="6927" max="6927" width="121.3828125" style="582" customWidth="1"/>
    <col min="6928" max="6928" width="16.53515625" style="582" customWidth="1"/>
    <col min="6929" max="7163" width="112.3046875" style="582"/>
    <col min="7164" max="7164" width="9" style="582" customWidth="1"/>
    <col min="7165" max="7165" width="8.53515625" style="582" customWidth="1"/>
    <col min="7166" max="7166" width="75" style="582" customWidth="1"/>
    <col min="7167" max="7167" width="13.69140625" style="582" customWidth="1"/>
    <col min="7168" max="7168" width="19.69140625" style="582" customWidth="1"/>
    <col min="7169" max="7169" width="18.53515625" style="582" customWidth="1"/>
    <col min="7170" max="7170" width="21.84375" style="582" customWidth="1"/>
    <col min="7171" max="7171" width="13.3046875" style="582" customWidth="1"/>
    <col min="7172" max="7172" width="16.84375" style="582" customWidth="1"/>
    <col min="7173" max="7173" width="13.53515625" style="582" customWidth="1"/>
    <col min="7174" max="7174" width="23.3046875" style="582" customWidth="1"/>
    <col min="7175" max="7175" width="17.15234375" style="582" customWidth="1"/>
    <col min="7176" max="7176" width="21.3828125" style="582" customWidth="1"/>
    <col min="7177" max="7177" width="23.3046875" style="582" customWidth="1"/>
    <col min="7178" max="7178" width="140.69140625" style="582" customWidth="1"/>
    <col min="7179" max="7179" width="39.53515625" style="582" customWidth="1"/>
    <col min="7180" max="7180" width="61.3828125" style="582" customWidth="1"/>
    <col min="7181" max="7181" width="42.69140625" style="582" customWidth="1"/>
    <col min="7182" max="7182" width="74.53515625" style="582" customWidth="1"/>
    <col min="7183" max="7183" width="121.3828125" style="582" customWidth="1"/>
    <col min="7184" max="7184" width="16.53515625" style="582" customWidth="1"/>
    <col min="7185" max="7419" width="112.3046875" style="582"/>
    <col min="7420" max="7420" width="9" style="582" customWidth="1"/>
    <col min="7421" max="7421" width="8.53515625" style="582" customWidth="1"/>
    <col min="7422" max="7422" width="75" style="582" customWidth="1"/>
    <col min="7423" max="7423" width="13.69140625" style="582" customWidth="1"/>
    <col min="7424" max="7424" width="19.69140625" style="582" customWidth="1"/>
    <col min="7425" max="7425" width="18.53515625" style="582" customWidth="1"/>
    <col min="7426" max="7426" width="21.84375" style="582" customWidth="1"/>
    <col min="7427" max="7427" width="13.3046875" style="582" customWidth="1"/>
    <col min="7428" max="7428" width="16.84375" style="582" customWidth="1"/>
    <col min="7429" max="7429" width="13.53515625" style="582" customWidth="1"/>
    <col min="7430" max="7430" width="23.3046875" style="582" customWidth="1"/>
    <col min="7431" max="7431" width="17.15234375" style="582" customWidth="1"/>
    <col min="7432" max="7432" width="21.3828125" style="582" customWidth="1"/>
    <col min="7433" max="7433" width="23.3046875" style="582" customWidth="1"/>
    <col min="7434" max="7434" width="140.69140625" style="582" customWidth="1"/>
    <col min="7435" max="7435" width="39.53515625" style="582" customWidth="1"/>
    <col min="7436" max="7436" width="61.3828125" style="582" customWidth="1"/>
    <col min="7437" max="7437" width="42.69140625" style="582" customWidth="1"/>
    <col min="7438" max="7438" width="74.53515625" style="582" customWidth="1"/>
    <col min="7439" max="7439" width="121.3828125" style="582" customWidth="1"/>
    <col min="7440" max="7440" width="16.53515625" style="582" customWidth="1"/>
    <col min="7441" max="7675" width="112.3046875" style="582"/>
    <col min="7676" max="7676" width="9" style="582" customWidth="1"/>
    <col min="7677" max="7677" width="8.53515625" style="582" customWidth="1"/>
    <col min="7678" max="7678" width="75" style="582" customWidth="1"/>
    <col min="7679" max="7679" width="13.69140625" style="582" customWidth="1"/>
    <col min="7680" max="7680" width="19.69140625" style="582" customWidth="1"/>
    <col min="7681" max="7681" width="18.53515625" style="582" customWidth="1"/>
    <col min="7682" max="7682" width="21.84375" style="582" customWidth="1"/>
    <col min="7683" max="7683" width="13.3046875" style="582" customWidth="1"/>
    <col min="7684" max="7684" width="16.84375" style="582" customWidth="1"/>
    <col min="7685" max="7685" width="13.53515625" style="582" customWidth="1"/>
    <col min="7686" max="7686" width="23.3046875" style="582" customWidth="1"/>
    <col min="7687" max="7687" width="17.15234375" style="582" customWidth="1"/>
    <col min="7688" max="7688" width="21.3828125" style="582" customWidth="1"/>
    <col min="7689" max="7689" width="23.3046875" style="582" customWidth="1"/>
    <col min="7690" max="7690" width="140.69140625" style="582" customWidth="1"/>
    <col min="7691" max="7691" width="39.53515625" style="582" customWidth="1"/>
    <col min="7692" max="7692" width="61.3828125" style="582" customWidth="1"/>
    <col min="7693" max="7693" width="42.69140625" style="582" customWidth="1"/>
    <col min="7694" max="7694" width="74.53515625" style="582" customWidth="1"/>
    <col min="7695" max="7695" width="121.3828125" style="582" customWidth="1"/>
    <col min="7696" max="7696" width="16.53515625" style="582" customWidth="1"/>
    <col min="7697" max="7931" width="112.3046875" style="582"/>
    <col min="7932" max="7932" width="9" style="582" customWidth="1"/>
    <col min="7933" max="7933" width="8.53515625" style="582" customWidth="1"/>
    <col min="7934" max="7934" width="75" style="582" customWidth="1"/>
    <col min="7935" max="7935" width="13.69140625" style="582" customWidth="1"/>
    <col min="7936" max="7936" width="19.69140625" style="582" customWidth="1"/>
    <col min="7937" max="7937" width="18.53515625" style="582" customWidth="1"/>
    <col min="7938" max="7938" width="21.84375" style="582" customWidth="1"/>
    <col min="7939" max="7939" width="13.3046875" style="582" customWidth="1"/>
    <col min="7940" max="7940" width="16.84375" style="582" customWidth="1"/>
    <col min="7941" max="7941" width="13.53515625" style="582" customWidth="1"/>
    <col min="7942" max="7942" width="23.3046875" style="582" customWidth="1"/>
    <col min="7943" max="7943" width="17.15234375" style="582" customWidth="1"/>
    <col min="7944" max="7944" width="21.3828125" style="582" customWidth="1"/>
    <col min="7945" max="7945" width="23.3046875" style="582" customWidth="1"/>
    <col min="7946" max="7946" width="140.69140625" style="582" customWidth="1"/>
    <col min="7947" max="7947" width="39.53515625" style="582" customWidth="1"/>
    <col min="7948" max="7948" width="61.3828125" style="582" customWidth="1"/>
    <col min="7949" max="7949" width="42.69140625" style="582" customWidth="1"/>
    <col min="7950" max="7950" width="74.53515625" style="582" customWidth="1"/>
    <col min="7951" max="7951" width="121.3828125" style="582" customWidth="1"/>
    <col min="7952" max="7952" width="16.53515625" style="582" customWidth="1"/>
    <col min="7953" max="8187" width="112.3046875" style="582"/>
    <col min="8188" max="8188" width="9" style="582" customWidth="1"/>
    <col min="8189" max="8189" width="8.53515625" style="582" customWidth="1"/>
    <col min="8190" max="8190" width="75" style="582" customWidth="1"/>
    <col min="8191" max="8191" width="13.69140625" style="582" customWidth="1"/>
    <col min="8192" max="8192" width="19.69140625" style="582" customWidth="1"/>
    <col min="8193" max="8193" width="18.53515625" style="582" customWidth="1"/>
    <col min="8194" max="8194" width="21.84375" style="582" customWidth="1"/>
    <col min="8195" max="8195" width="13.3046875" style="582" customWidth="1"/>
    <col min="8196" max="8196" width="16.84375" style="582" customWidth="1"/>
    <col min="8197" max="8197" width="13.53515625" style="582" customWidth="1"/>
    <col min="8198" max="8198" width="23.3046875" style="582" customWidth="1"/>
    <col min="8199" max="8199" width="17.15234375" style="582" customWidth="1"/>
    <col min="8200" max="8200" width="21.3828125" style="582" customWidth="1"/>
    <col min="8201" max="8201" width="23.3046875" style="582" customWidth="1"/>
    <col min="8202" max="8202" width="140.69140625" style="582" customWidth="1"/>
    <col min="8203" max="8203" width="39.53515625" style="582" customWidth="1"/>
    <col min="8204" max="8204" width="61.3828125" style="582" customWidth="1"/>
    <col min="8205" max="8205" width="42.69140625" style="582" customWidth="1"/>
    <col min="8206" max="8206" width="74.53515625" style="582" customWidth="1"/>
    <col min="8207" max="8207" width="121.3828125" style="582" customWidth="1"/>
    <col min="8208" max="8208" width="16.53515625" style="582" customWidth="1"/>
    <col min="8209" max="8443" width="112.3046875" style="582"/>
    <col min="8444" max="8444" width="9" style="582" customWidth="1"/>
    <col min="8445" max="8445" width="8.53515625" style="582" customWidth="1"/>
    <col min="8446" max="8446" width="75" style="582" customWidth="1"/>
    <col min="8447" max="8447" width="13.69140625" style="582" customWidth="1"/>
    <col min="8448" max="8448" width="19.69140625" style="582" customWidth="1"/>
    <col min="8449" max="8449" width="18.53515625" style="582" customWidth="1"/>
    <col min="8450" max="8450" width="21.84375" style="582" customWidth="1"/>
    <col min="8451" max="8451" width="13.3046875" style="582" customWidth="1"/>
    <col min="8452" max="8452" width="16.84375" style="582" customWidth="1"/>
    <col min="8453" max="8453" width="13.53515625" style="582" customWidth="1"/>
    <col min="8454" max="8454" width="23.3046875" style="582" customWidth="1"/>
    <col min="8455" max="8455" width="17.15234375" style="582" customWidth="1"/>
    <col min="8456" max="8456" width="21.3828125" style="582" customWidth="1"/>
    <col min="8457" max="8457" width="23.3046875" style="582" customWidth="1"/>
    <col min="8458" max="8458" width="140.69140625" style="582" customWidth="1"/>
    <col min="8459" max="8459" width="39.53515625" style="582" customWidth="1"/>
    <col min="8460" max="8460" width="61.3828125" style="582" customWidth="1"/>
    <col min="8461" max="8461" width="42.69140625" style="582" customWidth="1"/>
    <col min="8462" max="8462" width="74.53515625" style="582" customWidth="1"/>
    <col min="8463" max="8463" width="121.3828125" style="582" customWidth="1"/>
    <col min="8464" max="8464" width="16.53515625" style="582" customWidth="1"/>
    <col min="8465" max="8699" width="112.3046875" style="582"/>
    <col min="8700" max="8700" width="9" style="582" customWidth="1"/>
    <col min="8701" max="8701" width="8.53515625" style="582" customWidth="1"/>
    <col min="8702" max="8702" width="75" style="582" customWidth="1"/>
    <col min="8703" max="8703" width="13.69140625" style="582" customWidth="1"/>
    <col min="8704" max="8704" width="19.69140625" style="582" customWidth="1"/>
    <col min="8705" max="8705" width="18.53515625" style="582" customWidth="1"/>
    <col min="8706" max="8706" width="21.84375" style="582" customWidth="1"/>
    <col min="8707" max="8707" width="13.3046875" style="582" customWidth="1"/>
    <col min="8708" max="8708" width="16.84375" style="582" customWidth="1"/>
    <col min="8709" max="8709" width="13.53515625" style="582" customWidth="1"/>
    <col min="8710" max="8710" width="23.3046875" style="582" customWidth="1"/>
    <col min="8711" max="8711" width="17.15234375" style="582" customWidth="1"/>
    <col min="8712" max="8712" width="21.3828125" style="582" customWidth="1"/>
    <col min="8713" max="8713" width="23.3046875" style="582" customWidth="1"/>
    <col min="8714" max="8714" width="140.69140625" style="582" customWidth="1"/>
    <col min="8715" max="8715" width="39.53515625" style="582" customWidth="1"/>
    <col min="8716" max="8716" width="61.3828125" style="582" customWidth="1"/>
    <col min="8717" max="8717" width="42.69140625" style="582" customWidth="1"/>
    <col min="8718" max="8718" width="74.53515625" style="582" customWidth="1"/>
    <col min="8719" max="8719" width="121.3828125" style="582" customWidth="1"/>
    <col min="8720" max="8720" width="16.53515625" style="582" customWidth="1"/>
    <col min="8721" max="8955" width="112.3046875" style="582"/>
    <col min="8956" max="8956" width="9" style="582" customWidth="1"/>
    <col min="8957" max="8957" width="8.53515625" style="582" customWidth="1"/>
    <col min="8958" max="8958" width="75" style="582" customWidth="1"/>
    <col min="8959" max="8959" width="13.69140625" style="582" customWidth="1"/>
    <col min="8960" max="8960" width="19.69140625" style="582" customWidth="1"/>
    <col min="8961" max="8961" width="18.53515625" style="582" customWidth="1"/>
    <col min="8962" max="8962" width="21.84375" style="582" customWidth="1"/>
    <col min="8963" max="8963" width="13.3046875" style="582" customWidth="1"/>
    <col min="8964" max="8964" width="16.84375" style="582" customWidth="1"/>
    <col min="8965" max="8965" width="13.53515625" style="582" customWidth="1"/>
    <col min="8966" max="8966" width="23.3046875" style="582" customWidth="1"/>
    <col min="8967" max="8967" width="17.15234375" style="582" customWidth="1"/>
    <col min="8968" max="8968" width="21.3828125" style="582" customWidth="1"/>
    <col min="8969" max="8969" width="23.3046875" style="582" customWidth="1"/>
    <col min="8970" max="8970" width="140.69140625" style="582" customWidth="1"/>
    <col min="8971" max="8971" width="39.53515625" style="582" customWidth="1"/>
    <col min="8972" max="8972" width="61.3828125" style="582" customWidth="1"/>
    <col min="8973" max="8973" width="42.69140625" style="582" customWidth="1"/>
    <col min="8974" max="8974" width="74.53515625" style="582" customWidth="1"/>
    <col min="8975" max="8975" width="121.3828125" style="582" customWidth="1"/>
    <col min="8976" max="8976" width="16.53515625" style="582" customWidth="1"/>
    <col min="8977" max="9211" width="112.3046875" style="582"/>
    <col min="9212" max="9212" width="9" style="582" customWidth="1"/>
    <col min="9213" max="9213" width="8.53515625" style="582" customWidth="1"/>
    <col min="9214" max="9214" width="75" style="582" customWidth="1"/>
    <col min="9215" max="9215" width="13.69140625" style="582" customWidth="1"/>
    <col min="9216" max="9216" width="19.69140625" style="582" customWidth="1"/>
    <col min="9217" max="9217" width="18.53515625" style="582" customWidth="1"/>
    <col min="9218" max="9218" width="21.84375" style="582" customWidth="1"/>
    <col min="9219" max="9219" width="13.3046875" style="582" customWidth="1"/>
    <col min="9220" max="9220" width="16.84375" style="582" customWidth="1"/>
    <col min="9221" max="9221" width="13.53515625" style="582" customWidth="1"/>
    <col min="9222" max="9222" width="23.3046875" style="582" customWidth="1"/>
    <col min="9223" max="9223" width="17.15234375" style="582" customWidth="1"/>
    <col min="9224" max="9224" width="21.3828125" style="582" customWidth="1"/>
    <col min="9225" max="9225" width="23.3046875" style="582" customWidth="1"/>
    <col min="9226" max="9226" width="140.69140625" style="582" customWidth="1"/>
    <col min="9227" max="9227" width="39.53515625" style="582" customWidth="1"/>
    <col min="9228" max="9228" width="61.3828125" style="582" customWidth="1"/>
    <col min="9229" max="9229" width="42.69140625" style="582" customWidth="1"/>
    <col min="9230" max="9230" width="74.53515625" style="582" customWidth="1"/>
    <col min="9231" max="9231" width="121.3828125" style="582" customWidth="1"/>
    <col min="9232" max="9232" width="16.53515625" style="582" customWidth="1"/>
    <col min="9233" max="9467" width="112.3046875" style="582"/>
    <col min="9468" max="9468" width="9" style="582" customWidth="1"/>
    <col min="9469" max="9469" width="8.53515625" style="582" customWidth="1"/>
    <col min="9470" max="9470" width="75" style="582" customWidth="1"/>
    <col min="9471" max="9471" width="13.69140625" style="582" customWidth="1"/>
    <col min="9472" max="9472" width="19.69140625" style="582" customWidth="1"/>
    <col min="9473" max="9473" width="18.53515625" style="582" customWidth="1"/>
    <col min="9474" max="9474" width="21.84375" style="582" customWidth="1"/>
    <col min="9475" max="9475" width="13.3046875" style="582" customWidth="1"/>
    <col min="9476" max="9476" width="16.84375" style="582" customWidth="1"/>
    <col min="9477" max="9477" width="13.53515625" style="582" customWidth="1"/>
    <col min="9478" max="9478" width="23.3046875" style="582" customWidth="1"/>
    <col min="9479" max="9479" width="17.15234375" style="582" customWidth="1"/>
    <col min="9480" max="9480" width="21.3828125" style="582" customWidth="1"/>
    <col min="9481" max="9481" width="23.3046875" style="582" customWidth="1"/>
    <col min="9482" max="9482" width="140.69140625" style="582" customWidth="1"/>
    <col min="9483" max="9483" width="39.53515625" style="582" customWidth="1"/>
    <col min="9484" max="9484" width="61.3828125" style="582" customWidth="1"/>
    <col min="9485" max="9485" width="42.69140625" style="582" customWidth="1"/>
    <col min="9486" max="9486" width="74.53515625" style="582" customWidth="1"/>
    <col min="9487" max="9487" width="121.3828125" style="582" customWidth="1"/>
    <col min="9488" max="9488" width="16.53515625" style="582" customWidth="1"/>
    <col min="9489" max="9723" width="112.3046875" style="582"/>
    <col min="9724" max="9724" width="9" style="582" customWidth="1"/>
    <col min="9725" max="9725" width="8.53515625" style="582" customWidth="1"/>
    <col min="9726" max="9726" width="75" style="582" customWidth="1"/>
    <col min="9727" max="9727" width="13.69140625" style="582" customWidth="1"/>
    <col min="9728" max="9728" width="19.69140625" style="582" customWidth="1"/>
    <col min="9729" max="9729" width="18.53515625" style="582" customWidth="1"/>
    <col min="9730" max="9730" width="21.84375" style="582" customWidth="1"/>
    <col min="9731" max="9731" width="13.3046875" style="582" customWidth="1"/>
    <col min="9732" max="9732" width="16.84375" style="582" customWidth="1"/>
    <col min="9733" max="9733" width="13.53515625" style="582" customWidth="1"/>
    <col min="9734" max="9734" width="23.3046875" style="582" customWidth="1"/>
    <col min="9735" max="9735" width="17.15234375" style="582" customWidth="1"/>
    <col min="9736" max="9736" width="21.3828125" style="582" customWidth="1"/>
    <col min="9737" max="9737" width="23.3046875" style="582" customWidth="1"/>
    <col min="9738" max="9738" width="140.69140625" style="582" customWidth="1"/>
    <col min="9739" max="9739" width="39.53515625" style="582" customWidth="1"/>
    <col min="9740" max="9740" width="61.3828125" style="582" customWidth="1"/>
    <col min="9741" max="9741" width="42.69140625" style="582" customWidth="1"/>
    <col min="9742" max="9742" width="74.53515625" style="582" customWidth="1"/>
    <col min="9743" max="9743" width="121.3828125" style="582" customWidth="1"/>
    <col min="9744" max="9744" width="16.53515625" style="582" customWidth="1"/>
    <col min="9745" max="9979" width="112.3046875" style="582"/>
    <col min="9980" max="9980" width="9" style="582" customWidth="1"/>
    <col min="9981" max="9981" width="8.53515625" style="582" customWidth="1"/>
    <col min="9982" max="9982" width="75" style="582" customWidth="1"/>
    <col min="9983" max="9983" width="13.69140625" style="582" customWidth="1"/>
    <col min="9984" max="9984" width="19.69140625" style="582" customWidth="1"/>
    <col min="9985" max="9985" width="18.53515625" style="582" customWidth="1"/>
    <col min="9986" max="9986" width="21.84375" style="582" customWidth="1"/>
    <col min="9987" max="9987" width="13.3046875" style="582" customWidth="1"/>
    <col min="9988" max="9988" width="16.84375" style="582" customWidth="1"/>
    <col min="9989" max="9989" width="13.53515625" style="582" customWidth="1"/>
    <col min="9990" max="9990" width="23.3046875" style="582" customWidth="1"/>
    <col min="9991" max="9991" width="17.15234375" style="582" customWidth="1"/>
    <col min="9992" max="9992" width="21.3828125" style="582" customWidth="1"/>
    <col min="9993" max="9993" width="23.3046875" style="582" customWidth="1"/>
    <col min="9994" max="9994" width="140.69140625" style="582" customWidth="1"/>
    <col min="9995" max="9995" width="39.53515625" style="582" customWidth="1"/>
    <col min="9996" max="9996" width="61.3828125" style="582" customWidth="1"/>
    <col min="9997" max="9997" width="42.69140625" style="582" customWidth="1"/>
    <col min="9998" max="9998" width="74.53515625" style="582" customWidth="1"/>
    <col min="9999" max="9999" width="121.3828125" style="582" customWidth="1"/>
    <col min="10000" max="10000" width="16.53515625" style="582" customWidth="1"/>
    <col min="10001" max="10235" width="112.3046875" style="582"/>
    <col min="10236" max="10236" width="9" style="582" customWidth="1"/>
    <col min="10237" max="10237" width="8.53515625" style="582" customWidth="1"/>
    <col min="10238" max="10238" width="75" style="582" customWidth="1"/>
    <col min="10239" max="10239" width="13.69140625" style="582" customWidth="1"/>
    <col min="10240" max="10240" width="19.69140625" style="582" customWidth="1"/>
    <col min="10241" max="10241" width="18.53515625" style="582" customWidth="1"/>
    <col min="10242" max="10242" width="21.84375" style="582" customWidth="1"/>
    <col min="10243" max="10243" width="13.3046875" style="582" customWidth="1"/>
    <col min="10244" max="10244" width="16.84375" style="582" customWidth="1"/>
    <col min="10245" max="10245" width="13.53515625" style="582" customWidth="1"/>
    <col min="10246" max="10246" width="23.3046875" style="582" customWidth="1"/>
    <col min="10247" max="10247" width="17.15234375" style="582" customWidth="1"/>
    <col min="10248" max="10248" width="21.3828125" style="582" customWidth="1"/>
    <col min="10249" max="10249" width="23.3046875" style="582" customWidth="1"/>
    <col min="10250" max="10250" width="140.69140625" style="582" customWidth="1"/>
    <col min="10251" max="10251" width="39.53515625" style="582" customWidth="1"/>
    <col min="10252" max="10252" width="61.3828125" style="582" customWidth="1"/>
    <col min="10253" max="10253" width="42.69140625" style="582" customWidth="1"/>
    <col min="10254" max="10254" width="74.53515625" style="582" customWidth="1"/>
    <col min="10255" max="10255" width="121.3828125" style="582" customWidth="1"/>
    <col min="10256" max="10256" width="16.53515625" style="582" customWidth="1"/>
    <col min="10257" max="10491" width="112.3046875" style="582"/>
    <col min="10492" max="10492" width="9" style="582" customWidth="1"/>
    <col min="10493" max="10493" width="8.53515625" style="582" customWidth="1"/>
    <col min="10494" max="10494" width="75" style="582" customWidth="1"/>
    <col min="10495" max="10495" width="13.69140625" style="582" customWidth="1"/>
    <col min="10496" max="10496" width="19.69140625" style="582" customWidth="1"/>
    <col min="10497" max="10497" width="18.53515625" style="582" customWidth="1"/>
    <col min="10498" max="10498" width="21.84375" style="582" customWidth="1"/>
    <col min="10499" max="10499" width="13.3046875" style="582" customWidth="1"/>
    <col min="10500" max="10500" width="16.84375" style="582" customWidth="1"/>
    <col min="10501" max="10501" width="13.53515625" style="582" customWidth="1"/>
    <col min="10502" max="10502" width="23.3046875" style="582" customWidth="1"/>
    <col min="10503" max="10503" width="17.15234375" style="582" customWidth="1"/>
    <col min="10504" max="10504" width="21.3828125" style="582" customWidth="1"/>
    <col min="10505" max="10505" width="23.3046875" style="582" customWidth="1"/>
    <col min="10506" max="10506" width="140.69140625" style="582" customWidth="1"/>
    <col min="10507" max="10507" width="39.53515625" style="582" customWidth="1"/>
    <col min="10508" max="10508" width="61.3828125" style="582" customWidth="1"/>
    <col min="10509" max="10509" width="42.69140625" style="582" customWidth="1"/>
    <col min="10510" max="10510" width="74.53515625" style="582" customWidth="1"/>
    <col min="10511" max="10511" width="121.3828125" style="582" customWidth="1"/>
    <col min="10512" max="10512" width="16.53515625" style="582" customWidth="1"/>
    <col min="10513" max="10747" width="112.3046875" style="582"/>
    <col min="10748" max="10748" width="9" style="582" customWidth="1"/>
    <col min="10749" max="10749" width="8.53515625" style="582" customWidth="1"/>
    <col min="10750" max="10750" width="75" style="582" customWidth="1"/>
    <col min="10751" max="10751" width="13.69140625" style="582" customWidth="1"/>
    <col min="10752" max="10752" width="19.69140625" style="582" customWidth="1"/>
    <col min="10753" max="10753" width="18.53515625" style="582" customWidth="1"/>
    <col min="10754" max="10754" width="21.84375" style="582" customWidth="1"/>
    <col min="10755" max="10755" width="13.3046875" style="582" customWidth="1"/>
    <col min="10756" max="10756" width="16.84375" style="582" customWidth="1"/>
    <col min="10757" max="10757" width="13.53515625" style="582" customWidth="1"/>
    <col min="10758" max="10758" width="23.3046875" style="582" customWidth="1"/>
    <col min="10759" max="10759" width="17.15234375" style="582" customWidth="1"/>
    <col min="10760" max="10760" width="21.3828125" style="582" customWidth="1"/>
    <col min="10761" max="10761" width="23.3046875" style="582" customWidth="1"/>
    <col min="10762" max="10762" width="140.69140625" style="582" customWidth="1"/>
    <col min="10763" max="10763" width="39.53515625" style="582" customWidth="1"/>
    <col min="10764" max="10764" width="61.3828125" style="582" customWidth="1"/>
    <col min="10765" max="10765" width="42.69140625" style="582" customWidth="1"/>
    <col min="10766" max="10766" width="74.53515625" style="582" customWidth="1"/>
    <col min="10767" max="10767" width="121.3828125" style="582" customWidth="1"/>
    <col min="10768" max="10768" width="16.53515625" style="582" customWidth="1"/>
    <col min="10769" max="11003" width="112.3046875" style="582"/>
    <col min="11004" max="11004" width="9" style="582" customWidth="1"/>
    <col min="11005" max="11005" width="8.53515625" style="582" customWidth="1"/>
    <col min="11006" max="11006" width="75" style="582" customWidth="1"/>
    <col min="11007" max="11007" width="13.69140625" style="582" customWidth="1"/>
    <col min="11008" max="11008" width="19.69140625" style="582" customWidth="1"/>
    <col min="11009" max="11009" width="18.53515625" style="582" customWidth="1"/>
    <col min="11010" max="11010" width="21.84375" style="582" customWidth="1"/>
    <col min="11011" max="11011" width="13.3046875" style="582" customWidth="1"/>
    <col min="11012" max="11012" width="16.84375" style="582" customWidth="1"/>
    <col min="11013" max="11013" width="13.53515625" style="582" customWidth="1"/>
    <col min="11014" max="11014" width="23.3046875" style="582" customWidth="1"/>
    <col min="11015" max="11015" width="17.15234375" style="582" customWidth="1"/>
    <col min="11016" max="11016" width="21.3828125" style="582" customWidth="1"/>
    <col min="11017" max="11017" width="23.3046875" style="582" customWidth="1"/>
    <col min="11018" max="11018" width="140.69140625" style="582" customWidth="1"/>
    <col min="11019" max="11019" width="39.53515625" style="582" customWidth="1"/>
    <col min="11020" max="11020" width="61.3828125" style="582" customWidth="1"/>
    <col min="11021" max="11021" width="42.69140625" style="582" customWidth="1"/>
    <col min="11022" max="11022" width="74.53515625" style="582" customWidth="1"/>
    <col min="11023" max="11023" width="121.3828125" style="582" customWidth="1"/>
    <col min="11024" max="11024" width="16.53515625" style="582" customWidth="1"/>
    <col min="11025" max="11259" width="112.3046875" style="582"/>
    <col min="11260" max="11260" width="9" style="582" customWidth="1"/>
    <col min="11261" max="11261" width="8.53515625" style="582" customWidth="1"/>
    <col min="11262" max="11262" width="75" style="582" customWidth="1"/>
    <col min="11263" max="11263" width="13.69140625" style="582" customWidth="1"/>
    <col min="11264" max="11264" width="19.69140625" style="582" customWidth="1"/>
    <col min="11265" max="11265" width="18.53515625" style="582" customWidth="1"/>
    <col min="11266" max="11266" width="21.84375" style="582" customWidth="1"/>
    <col min="11267" max="11267" width="13.3046875" style="582" customWidth="1"/>
    <col min="11268" max="11268" width="16.84375" style="582" customWidth="1"/>
    <col min="11269" max="11269" width="13.53515625" style="582" customWidth="1"/>
    <col min="11270" max="11270" width="23.3046875" style="582" customWidth="1"/>
    <col min="11271" max="11271" width="17.15234375" style="582" customWidth="1"/>
    <col min="11272" max="11272" width="21.3828125" style="582" customWidth="1"/>
    <col min="11273" max="11273" width="23.3046875" style="582" customWidth="1"/>
    <col min="11274" max="11274" width="140.69140625" style="582" customWidth="1"/>
    <col min="11275" max="11275" width="39.53515625" style="582" customWidth="1"/>
    <col min="11276" max="11276" width="61.3828125" style="582" customWidth="1"/>
    <col min="11277" max="11277" width="42.69140625" style="582" customWidth="1"/>
    <col min="11278" max="11278" width="74.53515625" style="582" customWidth="1"/>
    <col min="11279" max="11279" width="121.3828125" style="582" customWidth="1"/>
    <col min="11280" max="11280" width="16.53515625" style="582" customWidth="1"/>
    <col min="11281" max="11515" width="112.3046875" style="582"/>
    <col min="11516" max="11516" width="9" style="582" customWidth="1"/>
    <col min="11517" max="11517" width="8.53515625" style="582" customWidth="1"/>
    <col min="11518" max="11518" width="75" style="582" customWidth="1"/>
    <col min="11519" max="11519" width="13.69140625" style="582" customWidth="1"/>
    <col min="11520" max="11520" width="19.69140625" style="582" customWidth="1"/>
    <col min="11521" max="11521" width="18.53515625" style="582" customWidth="1"/>
    <col min="11522" max="11522" width="21.84375" style="582" customWidth="1"/>
    <col min="11523" max="11523" width="13.3046875" style="582" customWidth="1"/>
    <col min="11524" max="11524" width="16.84375" style="582" customWidth="1"/>
    <col min="11525" max="11525" width="13.53515625" style="582" customWidth="1"/>
    <col min="11526" max="11526" width="23.3046875" style="582" customWidth="1"/>
    <col min="11527" max="11527" width="17.15234375" style="582" customWidth="1"/>
    <col min="11528" max="11528" width="21.3828125" style="582" customWidth="1"/>
    <col min="11529" max="11529" width="23.3046875" style="582" customWidth="1"/>
    <col min="11530" max="11530" width="140.69140625" style="582" customWidth="1"/>
    <col min="11531" max="11531" width="39.53515625" style="582" customWidth="1"/>
    <col min="11532" max="11532" width="61.3828125" style="582" customWidth="1"/>
    <col min="11533" max="11533" width="42.69140625" style="582" customWidth="1"/>
    <col min="11534" max="11534" width="74.53515625" style="582" customWidth="1"/>
    <col min="11535" max="11535" width="121.3828125" style="582" customWidth="1"/>
    <col min="11536" max="11536" width="16.53515625" style="582" customWidth="1"/>
    <col min="11537" max="11771" width="112.3046875" style="582"/>
    <col min="11772" max="11772" width="9" style="582" customWidth="1"/>
    <col min="11773" max="11773" width="8.53515625" style="582" customWidth="1"/>
    <col min="11774" max="11774" width="75" style="582" customWidth="1"/>
    <col min="11775" max="11775" width="13.69140625" style="582" customWidth="1"/>
    <col min="11776" max="11776" width="19.69140625" style="582" customWidth="1"/>
    <col min="11777" max="11777" width="18.53515625" style="582" customWidth="1"/>
    <col min="11778" max="11778" width="21.84375" style="582" customWidth="1"/>
    <col min="11779" max="11779" width="13.3046875" style="582" customWidth="1"/>
    <col min="11780" max="11780" width="16.84375" style="582" customWidth="1"/>
    <col min="11781" max="11781" width="13.53515625" style="582" customWidth="1"/>
    <col min="11782" max="11782" width="23.3046875" style="582" customWidth="1"/>
    <col min="11783" max="11783" width="17.15234375" style="582" customWidth="1"/>
    <col min="11784" max="11784" width="21.3828125" style="582" customWidth="1"/>
    <col min="11785" max="11785" width="23.3046875" style="582" customWidth="1"/>
    <col min="11786" max="11786" width="140.69140625" style="582" customWidth="1"/>
    <col min="11787" max="11787" width="39.53515625" style="582" customWidth="1"/>
    <col min="11788" max="11788" width="61.3828125" style="582" customWidth="1"/>
    <col min="11789" max="11789" width="42.69140625" style="582" customWidth="1"/>
    <col min="11790" max="11790" width="74.53515625" style="582" customWidth="1"/>
    <col min="11791" max="11791" width="121.3828125" style="582" customWidth="1"/>
    <col min="11792" max="11792" width="16.53515625" style="582" customWidth="1"/>
    <col min="11793" max="12027" width="112.3046875" style="582"/>
    <col min="12028" max="12028" width="9" style="582" customWidth="1"/>
    <col min="12029" max="12029" width="8.53515625" style="582" customWidth="1"/>
    <col min="12030" max="12030" width="75" style="582" customWidth="1"/>
    <col min="12031" max="12031" width="13.69140625" style="582" customWidth="1"/>
    <col min="12032" max="12032" width="19.69140625" style="582" customWidth="1"/>
    <col min="12033" max="12033" width="18.53515625" style="582" customWidth="1"/>
    <col min="12034" max="12034" width="21.84375" style="582" customWidth="1"/>
    <col min="12035" max="12035" width="13.3046875" style="582" customWidth="1"/>
    <col min="12036" max="12036" width="16.84375" style="582" customWidth="1"/>
    <col min="12037" max="12037" width="13.53515625" style="582" customWidth="1"/>
    <col min="12038" max="12038" width="23.3046875" style="582" customWidth="1"/>
    <col min="12039" max="12039" width="17.15234375" style="582" customWidth="1"/>
    <col min="12040" max="12040" width="21.3828125" style="582" customWidth="1"/>
    <col min="12041" max="12041" width="23.3046875" style="582" customWidth="1"/>
    <col min="12042" max="12042" width="140.69140625" style="582" customWidth="1"/>
    <col min="12043" max="12043" width="39.53515625" style="582" customWidth="1"/>
    <col min="12044" max="12044" width="61.3828125" style="582" customWidth="1"/>
    <col min="12045" max="12045" width="42.69140625" style="582" customWidth="1"/>
    <col min="12046" max="12046" width="74.53515625" style="582" customWidth="1"/>
    <col min="12047" max="12047" width="121.3828125" style="582" customWidth="1"/>
    <col min="12048" max="12048" width="16.53515625" style="582" customWidth="1"/>
    <col min="12049" max="12283" width="112.3046875" style="582"/>
    <col min="12284" max="12284" width="9" style="582" customWidth="1"/>
    <col min="12285" max="12285" width="8.53515625" style="582" customWidth="1"/>
    <col min="12286" max="12286" width="75" style="582" customWidth="1"/>
    <col min="12287" max="12287" width="13.69140625" style="582" customWidth="1"/>
    <col min="12288" max="12288" width="19.69140625" style="582" customWidth="1"/>
    <col min="12289" max="12289" width="18.53515625" style="582" customWidth="1"/>
    <col min="12290" max="12290" width="21.84375" style="582" customWidth="1"/>
    <col min="12291" max="12291" width="13.3046875" style="582" customWidth="1"/>
    <col min="12292" max="12292" width="16.84375" style="582" customWidth="1"/>
    <col min="12293" max="12293" width="13.53515625" style="582" customWidth="1"/>
    <col min="12294" max="12294" width="23.3046875" style="582" customWidth="1"/>
    <col min="12295" max="12295" width="17.15234375" style="582" customWidth="1"/>
    <col min="12296" max="12296" width="21.3828125" style="582" customWidth="1"/>
    <col min="12297" max="12297" width="23.3046875" style="582" customWidth="1"/>
    <col min="12298" max="12298" width="140.69140625" style="582" customWidth="1"/>
    <col min="12299" max="12299" width="39.53515625" style="582" customWidth="1"/>
    <col min="12300" max="12300" width="61.3828125" style="582" customWidth="1"/>
    <col min="12301" max="12301" width="42.69140625" style="582" customWidth="1"/>
    <col min="12302" max="12302" width="74.53515625" style="582" customWidth="1"/>
    <col min="12303" max="12303" width="121.3828125" style="582" customWidth="1"/>
    <col min="12304" max="12304" width="16.53515625" style="582" customWidth="1"/>
    <col min="12305" max="12539" width="112.3046875" style="582"/>
    <col min="12540" max="12540" width="9" style="582" customWidth="1"/>
    <col min="12541" max="12541" width="8.53515625" style="582" customWidth="1"/>
    <col min="12542" max="12542" width="75" style="582" customWidth="1"/>
    <col min="12543" max="12543" width="13.69140625" style="582" customWidth="1"/>
    <col min="12544" max="12544" width="19.69140625" style="582" customWidth="1"/>
    <col min="12545" max="12545" width="18.53515625" style="582" customWidth="1"/>
    <col min="12546" max="12546" width="21.84375" style="582" customWidth="1"/>
    <col min="12547" max="12547" width="13.3046875" style="582" customWidth="1"/>
    <col min="12548" max="12548" width="16.84375" style="582" customWidth="1"/>
    <col min="12549" max="12549" width="13.53515625" style="582" customWidth="1"/>
    <col min="12550" max="12550" width="23.3046875" style="582" customWidth="1"/>
    <col min="12551" max="12551" width="17.15234375" style="582" customWidth="1"/>
    <col min="12552" max="12552" width="21.3828125" style="582" customWidth="1"/>
    <col min="12553" max="12553" width="23.3046875" style="582" customWidth="1"/>
    <col min="12554" max="12554" width="140.69140625" style="582" customWidth="1"/>
    <col min="12555" max="12555" width="39.53515625" style="582" customWidth="1"/>
    <col min="12556" max="12556" width="61.3828125" style="582" customWidth="1"/>
    <col min="12557" max="12557" width="42.69140625" style="582" customWidth="1"/>
    <col min="12558" max="12558" width="74.53515625" style="582" customWidth="1"/>
    <col min="12559" max="12559" width="121.3828125" style="582" customWidth="1"/>
    <col min="12560" max="12560" width="16.53515625" style="582" customWidth="1"/>
    <col min="12561" max="12795" width="112.3046875" style="582"/>
    <col min="12796" max="12796" width="9" style="582" customWidth="1"/>
    <col min="12797" max="12797" width="8.53515625" style="582" customWidth="1"/>
    <col min="12798" max="12798" width="75" style="582" customWidth="1"/>
    <col min="12799" max="12799" width="13.69140625" style="582" customWidth="1"/>
    <col min="12800" max="12800" width="19.69140625" style="582" customWidth="1"/>
    <col min="12801" max="12801" width="18.53515625" style="582" customWidth="1"/>
    <col min="12802" max="12802" width="21.84375" style="582" customWidth="1"/>
    <col min="12803" max="12803" width="13.3046875" style="582" customWidth="1"/>
    <col min="12804" max="12804" width="16.84375" style="582" customWidth="1"/>
    <col min="12805" max="12805" width="13.53515625" style="582" customWidth="1"/>
    <col min="12806" max="12806" width="23.3046875" style="582" customWidth="1"/>
    <col min="12807" max="12807" width="17.15234375" style="582" customWidth="1"/>
    <col min="12808" max="12808" width="21.3828125" style="582" customWidth="1"/>
    <col min="12809" max="12809" width="23.3046875" style="582" customWidth="1"/>
    <col min="12810" max="12810" width="140.69140625" style="582" customWidth="1"/>
    <col min="12811" max="12811" width="39.53515625" style="582" customWidth="1"/>
    <col min="12812" max="12812" width="61.3828125" style="582" customWidth="1"/>
    <col min="12813" max="12813" width="42.69140625" style="582" customWidth="1"/>
    <col min="12814" max="12814" width="74.53515625" style="582" customWidth="1"/>
    <col min="12815" max="12815" width="121.3828125" style="582" customWidth="1"/>
    <col min="12816" max="12816" width="16.53515625" style="582" customWidth="1"/>
    <col min="12817" max="13051" width="112.3046875" style="582"/>
    <col min="13052" max="13052" width="9" style="582" customWidth="1"/>
    <col min="13053" max="13053" width="8.53515625" style="582" customWidth="1"/>
    <col min="13054" max="13054" width="75" style="582" customWidth="1"/>
    <col min="13055" max="13055" width="13.69140625" style="582" customWidth="1"/>
    <col min="13056" max="13056" width="19.69140625" style="582" customWidth="1"/>
    <col min="13057" max="13057" width="18.53515625" style="582" customWidth="1"/>
    <col min="13058" max="13058" width="21.84375" style="582" customWidth="1"/>
    <col min="13059" max="13059" width="13.3046875" style="582" customWidth="1"/>
    <col min="13060" max="13060" width="16.84375" style="582" customWidth="1"/>
    <col min="13061" max="13061" width="13.53515625" style="582" customWidth="1"/>
    <col min="13062" max="13062" width="23.3046875" style="582" customWidth="1"/>
    <col min="13063" max="13063" width="17.15234375" style="582" customWidth="1"/>
    <col min="13064" max="13064" width="21.3828125" style="582" customWidth="1"/>
    <col min="13065" max="13065" width="23.3046875" style="582" customWidth="1"/>
    <col min="13066" max="13066" width="140.69140625" style="582" customWidth="1"/>
    <col min="13067" max="13067" width="39.53515625" style="582" customWidth="1"/>
    <col min="13068" max="13068" width="61.3828125" style="582" customWidth="1"/>
    <col min="13069" max="13069" width="42.69140625" style="582" customWidth="1"/>
    <col min="13070" max="13070" width="74.53515625" style="582" customWidth="1"/>
    <col min="13071" max="13071" width="121.3828125" style="582" customWidth="1"/>
    <col min="13072" max="13072" width="16.53515625" style="582" customWidth="1"/>
    <col min="13073" max="13307" width="112.3046875" style="582"/>
    <col min="13308" max="13308" width="9" style="582" customWidth="1"/>
    <col min="13309" max="13309" width="8.53515625" style="582" customWidth="1"/>
    <col min="13310" max="13310" width="75" style="582" customWidth="1"/>
    <col min="13311" max="13311" width="13.69140625" style="582" customWidth="1"/>
    <col min="13312" max="13312" width="19.69140625" style="582" customWidth="1"/>
    <col min="13313" max="13313" width="18.53515625" style="582" customWidth="1"/>
    <col min="13314" max="13314" width="21.84375" style="582" customWidth="1"/>
    <col min="13315" max="13315" width="13.3046875" style="582" customWidth="1"/>
    <col min="13316" max="13316" width="16.84375" style="582" customWidth="1"/>
    <col min="13317" max="13317" width="13.53515625" style="582" customWidth="1"/>
    <col min="13318" max="13318" width="23.3046875" style="582" customWidth="1"/>
    <col min="13319" max="13319" width="17.15234375" style="582" customWidth="1"/>
    <col min="13320" max="13320" width="21.3828125" style="582" customWidth="1"/>
    <col min="13321" max="13321" width="23.3046875" style="582" customWidth="1"/>
    <col min="13322" max="13322" width="140.69140625" style="582" customWidth="1"/>
    <col min="13323" max="13323" width="39.53515625" style="582" customWidth="1"/>
    <col min="13324" max="13324" width="61.3828125" style="582" customWidth="1"/>
    <col min="13325" max="13325" width="42.69140625" style="582" customWidth="1"/>
    <col min="13326" max="13326" width="74.53515625" style="582" customWidth="1"/>
    <col min="13327" max="13327" width="121.3828125" style="582" customWidth="1"/>
    <col min="13328" max="13328" width="16.53515625" style="582" customWidth="1"/>
    <col min="13329" max="13563" width="112.3046875" style="582"/>
    <col min="13564" max="13564" width="9" style="582" customWidth="1"/>
    <col min="13565" max="13565" width="8.53515625" style="582" customWidth="1"/>
    <col min="13566" max="13566" width="75" style="582" customWidth="1"/>
    <col min="13567" max="13567" width="13.69140625" style="582" customWidth="1"/>
    <col min="13568" max="13568" width="19.69140625" style="582" customWidth="1"/>
    <col min="13569" max="13569" width="18.53515625" style="582" customWidth="1"/>
    <col min="13570" max="13570" width="21.84375" style="582" customWidth="1"/>
    <col min="13571" max="13571" width="13.3046875" style="582" customWidth="1"/>
    <col min="13572" max="13572" width="16.84375" style="582" customWidth="1"/>
    <col min="13573" max="13573" width="13.53515625" style="582" customWidth="1"/>
    <col min="13574" max="13574" width="23.3046875" style="582" customWidth="1"/>
    <col min="13575" max="13575" width="17.15234375" style="582" customWidth="1"/>
    <col min="13576" max="13576" width="21.3828125" style="582" customWidth="1"/>
    <col min="13577" max="13577" width="23.3046875" style="582" customWidth="1"/>
    <col min="13578" max="13578" width="140.69140625" style="582" customWidth="1"/>
    <col min="13579" max="13579" width="39.53515625" style="582" customWidth="1"/>
    <col min="13580" max="13580" width="61.3828125" style="582" customWidth="1"/>
    <col min="13581" max="13581" width="42.69140625" style="582" customWidth="1"/>
    <col min="13582" max="13582" width="74.53515625" style="582" customWidth="1"/>
    <col min="13583" max="13583" width="121.3828125" style="582" customWidth="1"/>
    <col min="13584" max="13584" width="16.53515625" style="582" customWidth="1"/>
    <col min="13585" max="13819" width="112.3046875" style="582"/>
    <col min="13820" max="13820" width="9" style="582" customWidth="1"/>
    <col min="13821" max="13821" width="8.53515625" style="582" customWidth="1"/>
    <col min="13822" max="13822" width="75" style="582" customWidth="1"/>
    <col min="13823" max="13823" width="13.69140625" style="582" customWidth="1"/>
    <col min="13824" max="13824" width="19.69140625" style="582" customWidth="1"/>
    <col min="13825" max="13825" width="18.53515625" style="582" customWidth="1"/>
    <col min="13826" max="13826" width="21.84375" style="582" customWidth="1"/>
    <col min="13827" max="13827" width="13.3046875" style="582" customWidth="1"/>
    <col min="13828" max="13828" width="16.84375" style="582" customWidth="1"/>
    <col min="13829" max="13829" width="13.53515625" style="582" customWidth="1"/>
    <col min="13830" max="13830" width="23.3046875" style="582" customWidth="1"/>
    <col min="13831" max="13831" width="17.15234375" style="582" customWidth="1"/>
    <col min="13832" max="13832" width="21.3828125" style="582" customWidth="1"/>
    <col min="13833" max="13833" width="23.3046875" style="582" customWidth="1"/>
    <col min="13834" max="13834" width="140.69140625" style="582" customWidth="1"/>
    <col min="13835" max="13835" width="39.53515625" style="582" customWidth="1"/>
    <col min="13836" max="13836" width="61.3828125" style="582" customWidth="1"/>
    <col min="13837" max="13837" width="42.69140625" style="582" customWidth="1"/>
    <col min="13838" max="13838" width="74.53515625" style="582" customWidth="1"/>
    <col min="13839" max="13839" width="121.3828125" style="582" customWidth="1"/>
    <col min="13840" max="13840" width="16.53515625" style="582" customWidth="1"/>
    <col min="13841" max="14075" width="112.3046875" style="582"/>
    <col min="14076" max="14076" width="9" style="582" customWidth="1"/>
    <col min="14077" max="14077" width="8.53515625" style="582" customWidth="1"/>
    <col min="14078" max="14078" width="75" style="582" customWidth="1"/>
    <col min="14079" max="14079" width="13.69140625" style="582" customWidth="1"/>
    <col min="14080" max="14080" width="19.69140625" style="582" customWidth="1"/>
    <col min="14081" max="14081" width="18.53515625" style="582" customWidth="1"/>
    <col min="14082" max="14082" width="21.84375" style="582" customWidth="1"/>
    <col min="14083" max="14083" width="13.3046875" style="582" customWidth="1"/>
    <col min="14084" max="14084" width="16.84375" style="582" customWidth="1"/>
    <col min="14085" max="14085" width="13.53515625" style="582" customWidth="1"/>
    <col min="14086" max="14086" width="23.3046875" style="582" customWidth="1"/>
    <col min="14087" max="14087" width="17.15234375" style="582" customWidth="1"/>
    <col min="14088" max="14088" width="21.3828125" style="582" customWidth="1"/>
    <col min="14089" max="14089" width="23.3046875" style="582" customWidth="1"/>
    <col min="14090" max="14090" width="140.69140625" style="582" customWidth="1"/>
    <col min="14091" max="14091" width="39.53515625" style="582" customWidth="1"/>
    <col min="14092" max="14092" width="61.3828125" style="582" customWidth="1"/>
    <col min="14093" max="14093" width="42.69140625" style="582" customWidth="1"/>
    <col min="14094" max="14094" width="74.53515625" style="582" customWidth="1"/>
    <col min="14095" max="14095" width="121.3828125" style="582" customWidth="1"/>
    <col min="14096" max="14096" width="16.53515625" style="582" customWidth="1"/>
    <col min="14097" max="14331" width="112.3046875" style="582"/>
    <col min="14332" max="14332" width="9" style="582" customWidth="1"/>
    <col min="14333" max="14333" width="8.53515625" style="582" customWidth="1"/>
    <col min="14334" max="14334" width="75" style="582" customWidth="1"/>
    <col min="14335" max="14335" width="13.69140625" style="582" customWidth="1"/>
    <col min="14336" max="14336" width="19.69140625" style="582" customWidth="1"/>
    <col min="14337" max="14337" width="18.53515625" style="582" customWidth="1"/>
    <col min="14338" max="14338" width="21.84375" style="582" customWidth="1"/>
    <col min="14339" max="14339" width="13.3046875" style="582" customWidth="1"/>
    <col min="14340" max="14340" width="16.84375" style="582" customWidth="1"/>
    <col min="14341" max="14341" width="13.53515625" style="582" customWidth="1"/>
    <col min="14342" max="14342" width="23.3046875" style="582" customWidth="1"/>
    <col min="14343" max="14343" width="17.15234375" style="582" customWidth="1"/>
    <col min="14344" max="14344" width="21.3828125" style="582" customWidth="1"/>
    <col min="14345" max="14345" width="23.3046875" style="582" customWidth="1"/>
    <col min="14346" max="14346" width="140.69140625" style="582" customWidth="1"/>
    <col min="14347" max="14347" width="39.53515625" style="582" customWidth="1"/>
    <col min="14348" max="14348" width="61.3828125" style="582" customWidth="1"/>
    <col min="14349" max="14349" width="42.69140625" style="582" customWidth="1"/>
    <col min="14350" max="14350" width="74.53515625" style="582" customWidth="1"/>
    <col min="14351" max="14351" width="121.3828125" style="582" customWidth="1"/>
    <col min="14352" max="14352" width="16.53515625" style="582" customWidth="1"/>
    <col min="14353" max="14587" width="112.3046875" style="582"/>
    <col min="14588" max="14588" width="9" style="582" customWidth="1"/>
    <col min="14589" max="14589" width="8.53515625" style="582" customWidth="1"/>
    <col min="14590" max="14590" width="75" style="582" customWidth="1"/>
    <col min="14591" max="14591" width="13.69140625" style="582" customWidth="1"/>
    <col min="14592" max="14592" width="19.69140625" style="582" customWidth="1"/>
    <col min="14593" max="14593" width="18.53515625" style="582" customWidth="1"/>
    <col min="14594" max="14594" width="21.84375" style="582" customWidth="1"/>
    <col min="14595" max="14595" width="13.3046875" style="582" customWidth="1"/>
    <col min="14596" max="14596" width="16.84375" style="582" customWidth="1"/>
    <col min="14597" max="14597" width="13.53515625" style="582" customWidth="1"/>
    <col min="14598" max="14598" width="23.3046875" style="582" customWidth="1"/>
    <col min="14599" max="14599" width="17.15234375" style="582" customWidth="1"/>
    <col min="14600" max="14600" width="21.3828125" style="582" customWidth="1"/>
    <col min="14601" max="14601" width="23.3046875" style="582" customWidth="1"/>
    <col min="14602" max="14602" width="140.69140625" style="582" customWidth="1"/>
    <col min="14603" max="14603" width="39.53515625" style="582" customWidth="1"/>
    <col min="14604" max="14604" width="61.3828125" style="582" customWidth="1"/>
    <col min="14605" max="14605" width="42.69140625" style="582" customWidth="1"/>
    <col min="14606" max="14606" width="74.53515625" style="582" customWidth="1"/>
    <col min="14607" max="14607" width="121.3828125" style="582" customWidth="1"/>
    <col min="14608" max="14608" width="16.53515625" style="582" customWidth="1"/>
    <col min="14609" max="14843" width="112.3046875" style="582"/>
    <col min="14844" max="14844" width="9" style="582" customWidth="1"/>
    <col min="14845" max="14845" width="8.53515625" style="582" customWidth="1"/>
    <col min="14846" max="14846" width="75" style="582" customWidth="1"/>
    <col min="14847" max="14847" width="13.69140625" style="582" customWidth="1"/>
    <col min="14848" max="14848" width="19.69140625" style="582" customWidth="1"/>
    <col min="14849" max="14849" width="18.53515625" style="582" customWidth="1"/>
    <col min="14850" max="14850" width="21.84375" style="582" customWidth="1"/>
    <col min="14851" max="14851" width="13.3046875" style="582" customWidth="1"/>
    <col min="14852" max="14852" width="16.84375" style="582" customWidth="1"/>
    <col min="14853" max="14853" width="13.53515625" style="582" customWidth="1"/>
    <col min="14854" max="14854" width="23.3046875" style="582" customWidth="1"/>
    <col min="14855" max="14855" width="17.15234375" style="582" customWidth="1"/>
    <col min="14856" max="14856" width="21.3828125" style="582" customWidth="1"/>
    <col min="14857" max="14857" width="23.3046875" style="582" customWidth="1"/>
    <col min="14858" max="14858" width="140.69140625" style="582" customWidth="1"/>
    <col min="14859" max="14859" width="39.53515625" style="582" customWidth="1"/>
    <col min="14860" max="14860" width="61.3828125" style="582" customWidth="1"/>
    <col min="14861" max="14861" width="42.69140625" style="582" customWidth="1"/>
    <col min="14862" max="14862" width="74.53515625" style="582" customWidth="1"/>
    <col min="14863" max="14863" width="121.3828125" style="582" customWidth="1"/>
    <col min="14864" max="14864" width="16.53515625" style="582" customWidth="1"/>
    <col min="14865" max="15099" width="112.3046875" style="582"/>
    <col min="15100" max="15100" width="9" style="582" customWidth="1"/>
    <col min="15101" max="15101" width="8.53515625" style="582" customWidth="1"/>
    <col min="15102" max="15102" width="75" style="582" customWidth="1"/>
    <col min="15103" max="15103" width="13.69140625" style="582" customWidth="1"/>
    <col min="15104" max="15104" width="19.69140625" style="582" customWidth="1"/>
    <col min="15105" max="15105" width="18.53515625" style="582" customWidth="1"/>
    <col min="15106" max="15106" width="21.84375" style="582" customWidth="1"/>
    <col min="15107" max="15107" width="13.3046875" style="582" customWidth="1"/>
    <col min="15108" max="15108" width="16.84375" style="582" customWidth="1"/>
    <col min="15109" max="15109" width="13.53515625" style="582" customWidth="1"/>
    <col min="15110" max="15110" width="23.3046875" style="582" customWidth="1"/>
    <col min="15111" max="15111" width="17.15234375" style="582" customWidth="1"/>
    <col min="15112" max="15112" width="21.3828125" style="582" customWidth="1"/>
    <col min="15113" max="15113" width="23.3046875" style="582" customWidth="1"/>
    <col min="15114" max="15114" width="140.69140625" style="582" customWidth="1"/>
    <col min="15115" max="15115" width="39.53515625" style="582" customWidth="1"/>
    <col min="15116" max="15116" width="61.3828125" style="582" customWidth="1"/>
    <col min="15117" max="15117" width="42.69140625" style="582" customWidth="1"/>
    <col min="15118" max="15118" width="74.53515625" style="582" customWidth="1"/>
    <col min="15119" max="15119" width="121.3828125" style="582" customWidth="1"/>
    <col min="15120" max="15120" width="16.53515625" style="582" customWidth="1"/>
    <col min="15121" max="15355" width="112.3046875" style="582"/>
    <col min="15356" max="15356" width="9" style="582" customWidth="1"/>
    <col min="15357" max="15357" width="8.53515625" style="582" customWidth="1"/>
    <col min="15358" max="15358" width="75" style="582" customWidth="1"/>
    <col min="15359" max="15359" width="13.69140625" style="582" customWidth="1"/>
    <col min="15360" max="15360" width="19.69140625" style="582" customWidth="1"/>
    <col min="15361" max="15361" width="18.53515625" style="582" customWidth="1"/>
    <col min="15362" max="15362" width="21.84375" style="582" customWidth="1"/>
    <col min="15363" max="15363" width="13.3046875" style="582" customWidth="1"/>
    <col min="15364" max="15364" width="16.84375" style="582" customWidth="1"/>
    <col min="15365" max="15365" width="13.53515625" style="582" customWidth="1"/>
    <col min="15366" max="15366" width="23.3046875" style="582" customWidth="1"/>
    <col min="15367" max="15367" width="17.15234375" style="582" customWidth="1"/>
    <col min="15368" max="15368" width="21.3828125" style="582" customWidth="1"/>
    <col min="15369" max="15369" width="23.3046875" style="582" customWidth="1"/>
    <col min="15370" max="15370" width="140.69140625" style="582" customWidth="1"/>
    <col min="15371" max="15371" width="39.53515625" style="582" customWidth="1"/>
    <col min="15372" max="15372" width="61.3828125" style="582" customWidth="1"/>
    <col min="15373" max="15373" width="42.69140625" style="582" customWidth="1"/>
    <col min="15374" max="15374" width="74.53515625" style="582" customWidth="1"/>
    <col min="15375" max="15375" width="121.3828125" style="582" customWidth="1"/>
    <col min="15376" max="15376" width="16.53515625" style="582" customWidth="1"/>
    <col min="15377" max="15611" width="112.3046875" style="582"/>
    <col min="15612" max="15612" width="9" style="582" customWidth="1"/>
    <col min="15613" max="15613" width="8.53515625" style="582" customWidth="1"/>
    <col min="15614" max="15614" width="75" style="582" customWidth="1"/>
    <col min="15615" max="15615" width="13.69140625" style="582" customWidth="1"/>
    <col min="15616" max="15616" width="19.69140625" style="582" customWidth="1"/>
    <col min="15617" max="15617" width="18.53515625" style="582" customWidth="1"/>
    <col min="15618" max="15618" width="21.84375" style="582" customWidth="1"/>
    <col min="15619" max="15619" width="13.3046875" style="582" customWidth="1"/>
    <col min="15620" max="15620" width="16.84375" style="582" customWidth="1"/>
    <col min="15621" max="15621" width="13.53515625" style="582" customWidth="1"/>
    <col min="15622" max="15622" width="23.3046875" style="582" customWidth="1"/>
    <col min="15623" max="15623" width="17.15234375" style="582" customWidth="1"/>
    <col min="15624" max="15624" width="21.3828125" style="582" customWidth="1"/>
    <col min="15625" max="15625" width="23.3046875" style="582" customWidth="1"/>
    <col min="15626" max="15626" width="140.69140625" style="582" customWidth="1"/>
    <col min="15627" max="15627" width="39.53515625" style="582" customWidth="1"/>
    <col min="15628" max="15628" width="61.3828125" style="582" customWidth="1"/>
    <col min="15629" max="15629" width="42.69140625" style="582" customWidth="1"/>
    <col min="15630" max="15630" width="74.53515625" style="582" customWidth="1"/>
    <col min="15631" max="15631" width="121.3828125" style="582" customWidth="1"/>
    <col min="15632" max="15632" width="16.53515625" style="582" customWidth="1"/>
    <col min="15633" max="15867" width="112.3046875" style="582"/>
    <col min="15868" max="15868" width="9" style="582" customWidth="1"/>
    <col min="15869" max="15869" width="8.53515625" style="582" customWidth="1"/>
    <col min="15870" max="15870" width="75" style="582" customWidth="1"/>
    <col min="15871" max="15871" width="13.69140625" style="582" customWidth="1"/>
    <col min="15872" max="15872" width="19.69140625" style="582" customWidth="1"/>
    <col min="15873" max="15873" width="18.53515625" style="582" customWidth="1"/>
    <col min="15874" max="15874" width="21.84375" style="582" customWidth="1"/>
    <col min="15875" max="15875" width="13.3046875" style="582" customWidth="1"/>
    <col min="15876" max="15876" width="16.84375" style="582" customWidth="1"/>
    <col min="15877" max="15877" width="13.53515625" style="582" customWidth="1"/>
    <col min="15878" max="15878" width="23.3046875" style="582" customWidth="1"/>
    <col min="15879" max="15879" width="17.15234375" style="582" customWidth="1"/>
    <col min="15880" max="15880" width="21.3828125" style="582" customWidth="1"/>
    <col min="15881" max="15881" width="23.3046875" style="582" customWidth="1"/>
    <col min="15882" max="15882" width="140.69140625" style="582" customWidth="1"/>
    <col min="15883" max="15883" width="39.53515625" style="582" customWidth="1"/>
    <col min="15884" max="15884" width="61.3828125" style="582" customWidth="1"/>
    <col min="15885" max="15885" width="42.69140625" style="582" customWidth="1"/>
    <col min="15886" max="15886" width="74.53515625" style="582" customWidth="1"/>
    <col min="15887" max="15887" width="121.3828125" style="582" customWidth="1"/>
    <col min="15888" max="15888" width="16.53515625" style="582" customWidth="1"/>
    <col min="15889" max="16123" width="112.3046875" style="582"/>
    <col min="16124" max="16124" width="9" style="582" customWidth="1"/>
    <col min="16125" max="16125" width="8.53515625" style="582" customWidth="1"/>
    <col min="16126" max="16126" width="75" style="582" customWidth="1"/>
    <col min="16127" max="16127" width="13.69140625" style="582" customWidth="1"/>
    <col min="16128" max="16128" width="19.69140625" style="582" customWidth="1"/>
    <col min="16129" max="16129" width="18.53515625" style="582" customWidth="1"/>
    <col min="16130" max="16130" width="21.84375" style="582" customWidth="1"/>
    <col min="16131" max="16131" width="13.3046875" style="582" customWidth="1"/>
    <col min="16132" max="16132" width="16.84375" style="582" customWidth="1"/>
    <col min="16133" max="16133" width="13.53515625" style="582" customWidth="1"/>
    <col min="16134" max="16134" width="23.3046875" style="582" customWidth="1"/>
    <col min="16135" max="16135" width="17.15234375" style="582" customWidth="1"/>
    <col min="16136" max="16136" width="21.3828125" style="582" customWidth="1"/>
    <col min="16137" max="16137" width="23.3046875" style="582" customWidth="1"/>
    <col min="16138" max="16138" width="140.69140625" style="582" customWidth="1"/>
    <col min="16139" max="16139" width="39.53515625" style="582" customWidth="1"/>
    <col min="16140" max="16140" width="61.3828125" style="582" customWidth="1"/>
    <col min="16141" max="16141" width="42.69140625" style="582" customWidth="1"/>
    <col min="16142" max="16142" width="74.53515625" style="582" customWidth="1"/>
    <col min="16143" max="16143" width="121.3828125" style="582" customWidth="1"/>
    <col min="16144" max="16144" width="16.53515625" style="582" customWidth="1"/>
    <col min="16145" max="16384" width="112.3046875" style="582"/>
  </cols>
  <sheetData>
    <row r="1" spans="1:33" s="473" customFormat="1" ht="20.25" customHeight="1" x14ac:dyDescent="0.5">
      <c r="A1" s="1160" t="s">
        <v>2214</v>
      </c>
      <c r="B1" s="1160"/>
      <c r="C1" s="1160"/>
      <c r="D1" s="1160"/>
      <c r="E1" s="1160"/>
      <c r="F1" s="1160"/>
      <c r="G1" s="1160"/>
      <c r="H1" s="1160"/>
      <c r="I1" s="1160"/>
      <c r="J1" s="1160"/>
      <c r="K1" s="1160"/>
      <c r="L1" s="1160"/>
      <c r="M1" s="1160"/>
      <c r="N1" s="1160"/>
      <c r="O1" s="1160"/>
      <c r="P1" s="1160"/>
      <c r="Q1" s="1160"/>
      <c r="R1" s="1160"/>
      <c r="S1" s="1160"/>
      <c r="T1" s="1160"/>
    </row>
    <row r="2" spans="1:33" s="473" customFormat="1" ht="46.5" customHeight="1" thickBot="1" x14ac:dyDescent="0.55000000000000004">
      <c r="A2" s="1159" t="s">
        <v>2215</v>
      </c>
      <c r="B2" s="1159"/>
      <c r="C2" s="1159"/>
      <c r="D2" s="1159"/>
      <c r="E2" s="1159"/>
      <c r="F2" s="1159"/>
      <c r="G2" s="1159"/>
      <c r="H2" s="1159"/>
      <c r="I2" s="1159"/>
      <c r="J2" s="1159"/>
      <c r="K2" s="1159"/>
      <c r="L2" s="1159"/>
      <c r="M2" s="1159"/>
      <c r="N2" s="1159"/>
      <c r="O2" s="1159"/>
      <c r="P2" s="1159"/>
      <c r="Q2" s="1159"/>
      <c r="R2" s="1159"/>
      <c r="S2" s="1159"/>
      <c r="T2" s="1159"/>
    </row>
    <row r="3" spans="1:33" s="474" customFormat="1" ht="30" customHeight="1" x14ac:dyDescent="0.35">
      <c r="A3" s="1162" t="s">
        <v>1138</v>
      </c>
      <c r="B3" s="1162" t="s">
        <v>2216</v>
      </c>
      <c r="C3" s="1171" t="s">
        <v>2217</v>
      </c>
      <c r="D3" s="1162" t="s">
        <v>2218</v>
      </c>
      <c r="E3" s="1171" t="s">
        <v>2219</v>
      </c>
      <c r="F3" s="1171" t="s">
        <v>2220</v>
      </c>
      <c r="G3" s="1171" t="s">
        <v>2221</v>
      </c>
      <c r="H3" s="1162" t="s">
        <v>2222</v>
      </c>
      <c r="I3" s="1171" t="s">
        <v>2223</v>
      </c>
      <c r="J3" s="1171" t="s">
        <v>2224</v>
      </c>
      <c r="K3" s="1168" t="s">
        <v>25</v>
      </c>
      <c r="L3" s="1162" t="s">
        <v>2225</v>
      </c>
      <c r="M3" s="1162" t="s">
        <v>2226</v>
      </c>
      <c r="N3" s="1165" t="s">
        <v>2227</v>
      </c>
      <c r="O3" s="1162" t="s">
        <v>40</v>
      </c>
      <c r="P3" s="1168" t="str">
        <f>[12]КурГЭС!R8</f>
        <v>Находится в эксплуатации или нет.</v>
      </c>
      <c r="Q3" s="1168" t="s">
        <v>10</v>
      </c>
      <c r="R3" s="1171" t="s">
        <v>13</v>
      </c>
      <c r="S3" s="1171" t="s">
        <v>9</v>
      </c>
      <c r="T3" s="1171" t="s">
        <v>30</v>
      </c>
    </row>
    <row r="4" spans="1:33" s="474" customFormat="1" ht="143.25" customHeight="1" x14ac:dyDescent="0.35">
      <c r="A4" s="1163"/>
      <c r="B4" s="1163"/>
      <c r="C4" s="1172"/>
      <c r="D4" s="1163"/>
      <c r="E4" s="1172"/>
      <c r="F4" s="1172"/>
      <c r="G4" s="1172"/>
      <c r="H4" s="1163"/>
      <c r="I4" s="1172"/>
      <c r="J4" s="1172"/>
      <c r="K4" s="1169"/>
      <c r="L4" s="1163"/>
      <c r="M4" s="1163"/>
      <c r="N4" s="1166"/>
      <c r="O4" s="1163"/>
      <c r="P4" s="1169"/>
      <c r="Q4" s="1169"/>
      <c r="R4" s="1172"/>
      <c r="S4" s="1172"/>
      <c r="T4" s="1172"/>
    </row>
    <row r="5" spans="1:33" s="474" customFormat="1" ht="4.5" customHeight="1" thickBot="1" x14ac:dyDescent="0.4">
      <c r="A5" s="1164"/>
      <c r="B5" s="1164"/>
      <c r="C5" s="1173"/>
      <c r="D5" s="1164"/>
      <c r="E5" s="1173"/>
      <c r="F5" s="1173"/>
      <c r="G5" s="1173"/>
      <c r="H5" s="1164"/>
      <c r="I5" s="1173"/>
      <c r="J5" s="1173"/>
      <c r="K5" s="1170"/>
      <c r="L5" s="1164"/>
      <c r="M5" s="1164"/>
      <c r="N5" s="1167"/>
      <c r="O5" s="1164"/>
      <c r="P5" s="1170"/>
      <c r="Q5" s="1170"/>
      <c r="R5" s="1173"/>
      <c r="S5" s="1173"/>
      <c r="T5" s="1173"/>
    </row>
    <row r="6" spans="1:33" s="479" customFormat="1" ht="18.75" customHeight="1" thickBot="1" x14ac:dyDescent="0.35">
      <c r="A6" s="475">
        <v>1</v>
      </c>
      <c r="B6" s="475">
        <v>2</v>
      </c>
      <c r="C6" s="476" t="s">
        <v>44</v>
      </c>
      <c r="D6" s="475">
        <v>4</v>
      </c>
      <c r="E6" s="476" t="s">
        <v>46</v>
      </c>
      <c r="F6" s="476" t="s">
        <v>47</v>
      </c>
      <c r="G6" s="476" t="s">
        <v>48</v>
      </c>
      <c r="H6" s="475">
        <v>8</v>
      </c>
      <c r="I6" s="476" t="s">
        <v>50</v>
      </c>
      <c r="J6" s="476" t="s">
        <v>51</v>
      </c>
      <c r="K6" s="476" t="s">
        <v>52</v>
      </c>
      <c r="L6" s="475">
        <v>12</v>
      </c>
      <c r="M6" s="475">
        <v>13</v>
      </c>
      <c r="N6" s="475">
        <v>14</v>
      </c>
      <c r="O6" s="475">
        <v>15</v>
      </c>
      <c r="P6" s="477" t="s">
        <v>57</v>
      </c>
      <c r="Q6" s="477" t="s">
        <v>58</v>
      </c>
      <c r="R6" s="478" t="s">
        <v>59</v>
      </c>
      <c r="S6" s="477" t="s">
        <v>60</v>
      </c>
      <c r="T6" s="477" t="s">
        <v>61</v>
      </c>
    </row>
    <row r="7" spans="1:33" s="480" customFormat="1" ht="17.25" customHeight="1" x14ac:dyDescent="0.35">
      <c r="A7" s="1174" t="s">
        <v>2228</v>
      </c>
      <c r="B7" s="1175"/>
      <c r="C7" s="1175"/>
      <c r="D7" s="1175"/>
      <c r="E7" s="1175"/>
      <c r="F7" s="1175"/>
      <c r="G7" s="1175"/>
      <c r="H7" s="1175"/>
      <c r="I7" s="1175"/>
      <c r="J7" s="1175"/>
      <c r="K7" s="1175"/>
      <c r="L7" s="1175"/>
      <c r="M7" s="1175"/>
      <c r="N7" s="1175"/>
      <c r="O7" s="1175"/>
      <c r="P7" s="1175"/>
      <c r="Q7" s="1175"/>
      <c r="R7" s="1175"/>
      <c r="S7" s="1175"/>
      <c r="T7" s="1176"/>
      <c r="U7" s="474"/>
      <c r="V7" s="474"/>
      <c r="W7" s="474"/>
      <c r="X7" s="474"/>
      <c r="Y7" s="474"/>
      <c r="Z7" s="474"/>
      <c r="AA7" s="474"/>
      <c r="AB7" s="474"/>
      <c r="AC7" s="474"/>
      <c r="AD7" s="474"/>
      <c r="AE7" s="474"/>
      <c r="AF7" s="474"/>
      <c r="AG7" s="474"/>
    </row>
    <row r="8" spans="1:33" s="480" customFormat="1" ht="64.5" customHeight="1" x14ac:dyDescent="0.35">
      <c r="A8" s="481" t="s">
        <v>15</v>
      </c>
      <c r="B8" s="482" t="s">
        <v>2229</v>
      </c>
      <c r="C8" s="483" t="s">
        <v>2230</v>
      </c>
      <c r="D8" s="484">
        <v>1970</v>
      </c>
      <c r="E8" s="483" t="s">
        <v>4</v>
      </c>
      <c r="F8" s="485" t="s">
        <v>2231</v>
      </c>
      <c r="G8" s="483" t="s">
        <v>2232</v>
      </c>
      <c r="H8" s="486">
        <v>13.91</v>
      </c>
      <c r="I8" s="485" t="s">
        <v>2233</v>
      </c>
      <c r="J8" s="483">
        <v>37395</v>
      </c>
      <c r="K8" s="485" t="s">
        <v>2234</v>
      </c>
      <c r="L8" s="484">
        <v>3</v>
      </c>
      <c r="M8" s="484" t="s">
        <v>2235</v>
      </c>
      <c r="N8" s="484" t="s">
        <v>5</v>
      </c>
      <c r="O8" s="482" t="s">
        <v>2236</v>
      </c>
      <c r="P8" s="487" t="s">
        <v>2237</v>
      </c>
      <c r="Q8" s="487" t="s">
        <v>2238</v>
      </c>
      <c r="R8" s="488" t="s">
        <v>2239</v>
      </c>
      <c r="S8" s="487" t="s">
        <v>2240</v>
      </c>
      <c r="T8" s="489"/>
      <c r="U8" s="474"/>
      <c r="V8" s="474"/>
      <c r="W8" s="474"/>
      <c r="X8" s="474"/>
      <c r="Y8" s="474"/>
      <c r="Z8" s="474"/>
      <c r="AA8" s="474"/>
      <c r="AB8" s="474"/>
      <c r="AC8" s="474"/>
      <c r="AD8" s="474"/>
      <c r="AE8" s="474"/>
      <c r="AF8" s="474"/>
      <c r="AG8" s="474"/>
    </row>
    <row r="9" spans="1:33" s="480" customFormat="1" ht="69" customHeight="1" x14ac:dyDescent="0.35">
      <c r="A9" s="481" t="s">
        <v>43</v>
      </c>
      <c r="B9" s="486" t="s">
        <v>2241</v>
      </c>
      <c r="C9" s="483" t="s">
        <v>327</v>
      </c>
      <c r="D9" s="484">
        <v>1977</v>
      </c>
      <c r="E9" s="483" t="s">
        <v>6</v>
      </c>
      <c r="F9" s="485" t="s">
        <v>2242</v>
      </c>
      <c r="G9" s="483" t="s">
        <v>47</v>
      </c>
      <c r="H9" s="486">
        <v>4.0999999999999996</v>
      </c>
      <c r="I9" s="485" t="s">
        <v>74</v>
      </c>
      <c r="J9" s="483" t="s">
        <v>1862</v>
      </c>
      <c r="K9" s="485" t="s">
        <v>74</v>
      </c>
      <c r="L9" s="484">
        <v>1</v>
      </c>
      <c r="M9" s="484" t="s">
        <v>6</v>
      </c>
      <c r="N9" s="484" t="s">
        <v>5</v>
      </c>
      <c r="O9" s="482" t="s">
        <v>2236</v>
      </c>
      <c r="P9" s="487" t="s">
        <v>2237</v>
      </c>
      <c r="Q9" s="487" t="s">
        <v>2238</v>
      </c>
      <c r="R9" s="488" t="s">
        <v>2243</v>
      </c>
      <c r="S9" s="487" t="s">
        <v>2240</v>
      </c>
      <c r="T9" s="489"/>
      <c r="U9" s="474"/>
      <c r="V9" s="474"/>
      <c r="W9" s="474"/>
      <c r="X9" s="474"/>
      <c r="Y9" s="474"/>
      <c r="Z9" s="474"/>
      <c r="AA9" s="474"/>
      <c r="AB9" s="474"/>
      <c r="AC9" s="474"/>
      <c r="AD9" s="474"/>
      <c r="AE9" s="474"/>
      <c r="AF9" s="474"/>
      <c r="AG9" s="474"/>
    </row>
    <row r="10" spans="1:33" s="496" customFormat="1" ht="63" customHeight="1" x14ac:dyDescent="0.35">
      <c r="A10" s="481" t="s">
        <v>44</v>
      </c>
      <c r="B10" s="486" t="s">
        <v>2244</v>
      </c>
      <c r="C10" s="490" t="s">
        <v>2245</v>
      </c>
      <c r="D10" s="484">
        <v>1972</v>
      </c>
      <c r="E10" s="491" t="s">
        <v>6</v>
      </c>
      <c r="F10" s="492" t="s">
        <v>2246</v>
      </c>
      <c r="G10" s="490" t="s">
        <v>2247</v>
      </c>
      <c r="H10" s="486">
        <v>5.7</v>
      </c>
      <c r="I10" s="492" t="s">
        <v>2248</v>
      </c>
      <c r="J10" s="490" t="s">
        <v>2249</v>
      </c>
      <c r="K10" s="492" t="s">
        <v>2250</v>
      </c>
      <c r="L10" s="484">
        <v>1</v>
      </c>
      <c r="M10" s="484" t="s">
        <v>2235</v>
      </c>
      <c r="N10" s="484" t="s">
        <v>5</v>
      </c>
      <c r="O10" s="482" t="s">
        <v>2251</v>
      </c>
      <c r="P10" s="492" t="s">
        <v>2237</v>
      </c>
      <c r="Q10" s="492" t="s">
        <v>2238</v>
      </c>
      <c r="R10" s="493" t="s">
        <v>2252</v>
      </c>
      <c r="S10" s="492" t="s">
        <v>2240</v>
      </c>
      <c r="T10" s="494"/>
      <c r="U10" s="495"/>
      <c r="V10" s="495"/>
      <c r="W10" s="495"/>
      <c r="X10" s="495"/>
      <c r="Y10" s="495"/>
      <c r="Z10" s="495"/>
      <c r="AA10" s="495"/>
      <c r="AB10" s="495"/>
      <c r="AC10" s="495"/>
      <c r="AD10" s="495"/>
      <c r="AE10" s="495"/>
      <c r="AF10" s="495"/>
      <c r="AG10" s="495"/>
    </row>
    <row r="11" spans="1:33" s="480" customFormat="1" ht="62.25" customHeight="1" x14ac:dyDescent="0.35">
      <c r="A11" s="481" t="s">
        <v>45</v>
      </c>
      <c r="B11" s="486" t="s">
        <v>2253</v>
      </c>
      <c r="C11" s="490" t="s">
        <v>2254</v>
      </c>
      <c r="D11" s="484">
        <v>1975</v>
      </c>
      <c r="E11" s="490" t="s">
        <v>4</v>
      </c>
      <c r="F11" s="483" t="s">
        <v>2255</v>
      </c>
      <c r="G11" s="483" t="s">
        <v>2256</v>
      </c>
      <c r="H11" s="497">
        <v>17.5</v>
      </c>
      <c r="I11" s="483" t="s">
        <v>2257</v>
      </c>
      <c r="J11" s="483" t="s">
        <v>2258</v>
      </c>
      <c r="K11" s="483" t="s">
        <v>2259</v>
      </c>
      <c r="L11" s="486">
        <v>1</v>
      </c>
      <c r="M11" s="486" t="s">
        <v>2235</v>
      </c>
      <c r="N11" s="486" t="s">
        <v>5</v>
      </c>
      <c r="O11" s="482" t="s">
        <v>2260</v>
      </c>
      <c r="P11" s="485" t="s">
        <v>2237</v>
      </c>
      <c r="Q11" s="485" t="s">
        <v>2238</v>
      </c>
      <c r="R11" s="498" t="s">
        <v>2261</v>
      </c>
      <c r="S11" s="485" t="s">
        <v>2240</v>
      </c>
      <c r="T11" s="499"/>
      <c r="U11" s="474"/>
      <c r="V11" s="474"/>
      <c r="W11" s="474"/>
      <c r="X11" s="474"/>
      <c r="Y11" s="474"/>
      <c r="Z11" s="474"/>
      <c r="AA11" s="474"/>
      <c r="AB11" s="474"/>
      <c r="AC11" s="474"/>
      <c r="AD11" s="474"/>
      <c r="AE11" s="474"/>
      <c r="AF11" s="474"/>
      <c r="AG11" s="474"/>
    </row>
    <row r="12" spans="1:33" s="480" customFormat="1" ht="73.5" customHeight="1" x14ac:dyDescent="0.35">
      <c r="A12" s="481" t="s">
        <v>2262</v>
      </c>
      <c r="B12" s="486" t="s">
        <v>2263</v>
      </c>
      <c r="C12" s="490" t="s">
        <v>327</v>
      </c>
      <c r="D12" s="484">
        <v>1972</v>
      </c>
      <c r="E12" s="490" t="s">
        <v>6</v>
      </c>
      <c r="F12" s="483" t="s">
        <v>2264</v>
      </c>
      <c r="G12" s="483" t="s">
        <v>2265</v>
      </c>
      <c r="H12" s="497">
        <v>3</v>
      </c>
      <c r="I12" s="483" t="s">
        <v>2266</v>
      </c>
      <c r="J12" s="483" t="s">
        <v>2267</v>
      </c>
      <c r="K12" s="483" t="s">
        <v>2266</v>
      </c>
      <c r="L12" s="486">
        <v>1</v>
      </c>
      <c r="M12" s="486" t="s">
        <v>6</v>
      </c>
      <c r="N12" s="486" t="s">
        <v>5</v>
      </c>
      <c r="O12" s="486" t="s">
        <v>2260</v>
      </c>
      <c r="P12" s="485" t="s">
        <v>2237</v>
      </c>
      <c r="Q12" s="485" t="s">
        <v>2238</v>
      </c>
      <c r="R12" s="498" t="s">
        <v>2268</v>
      </c>
      <c r="S12" s="485" t="s">
        <v>2240</v>
      </c>
      <c r="T12" s="499"/>
      <c r="U12" s="474"/>
      <c r="V12" s="474"/>
      <c r="W12" s="474"/>
      <c r="X12" s="474"/>
      <c r="Y12" s="474"/>
      <c r="Z12" s="474"/>
      <c r="AA12" s="474"/>
      <c r="AB12" s="474"/>
      <c r="AC12" s="474"/>
      <c r="AD12" s="474"/>
      <c r="AE12" s="474"/>
      <c r="AF12" s="474"/>
      <c r="AG12" s="474"/>
    </row>
    <row r="13" spans="1:33" s="480" customFormat="1" ht="64.5" customHeight="1" x14ac:dyDescent="0.35">
      <c r="A13" s="481" t="s">
        <v>46</v>
      </c>
      <c r="B13" s="486" t="s">
        <v>2269</v>
      </c>
      <c r="C13" s="483" t="s">
        <v>2270</v>
      </c>
      <c r="D13" s="484">
        <v>1971</v>
      </c>
      <c r="E13" s="483" t="s">
        <v>4</v>
      </c>
      <c r="F13" s="485" t="s">
        <v>2271</v>
      </c>
      <c r="G13" s="483" t="s">
        <v>2272</v>
      </c>
      <c r="H13" s="486">
        <v>20.170000000000002</v>
      </c>
      <c r="I13" s="485">
        <v>326.2</v>
      </c>
      <c r="J13" s="483">
        <v>6705</v>
      </c>
      <c r="K13" s="485" t="s">
        <v>2273</v>
      </c>
      <c r="L13" s="490" t="s">
        <v>15</v>
      </c>
      <c r="M13" s="490" t="s">
        <v>6</v>
      </c>
      <c r="N13" s="490" t="s">
        <v>5</v>
      </c>
      <c r="O13" s="482" t="s">
        <v>2260</v>
      </c>
      <c r="P13" s="485" t="s">
        <v>2237</v>
      </c>
      <c r="Q13" s="485" t="s">
        <v>2238</v>
      </c>
      <c r="R13" s="498" t="s">
        <v>2261</v>
      </c>
      <c r="S13" s="485" t="s">
        <v>2240</v>
      </c>
      <c r="T13" s="499"/>
      <c r="U13" s="474"/>
      <c r="V13" s="474"/>
      <c r="W13" s="474"/>
      <c r="X13" s="474"/>
      <c r="Y13" s="474"/>
      <c r="Z13" s="474"/>
      <c r="AA13" s="474"/>
      <c r="AB13" s="474"/>
      <c r="AC13" s="474"/>
      <c r="AD13" s="474"/>
      <c r="AE13" s="474"/>
      <c r="AF13" s="474"/>
      <c r="AG13" s="474"/>
    </row>
    <row r="14" spans="1:33" s="480" customFormat="1" ht="83.25" customHeight="1" x14ac:dyDescent="0.35">
      <c r="A14" s="481" t="s">
        <v>47</v>
      </c>
      <c r="B14" s="486" t="s">
        <v>2274</v>
      </c>
      <c r="C14" s="483" t="s">
        <v>2275</v>
      </c>
      <c r="D14" s="484">
        <v>1972</v>
      </c>
      <c r="E14" s="485" t="s">
        <v>6</v>
      </c>
      <c r="F14" s="485" t="s">
        <v>2276</v>
      </c>
      <c r="G14" s="483" t="s">
        <v>2277</v>
      </c>
      <c r="H14" s="486">
        <v>9.19</v>
      </c>
      <c r="I14" s="485">
        <v>396.5</v>
      </c>
      <c r="J14" s="483">
        <v>3644</v>
      </c>
      <c r="K14" s="485" t="s">
        <v>101</v>
      </c>
      <c r="L14" s="490" t="s">
        <v>43</v>
      </c>
      <c r="M14" s="490" t="s">
        <v>6</v>
      </c>
      <c r="N14" s="490" t="s">
        <v>5</v>
      </c>
      <c r="O14" s="486" t="s">
        <v>2278</v>
      </c>
      <c r="P14" s="485" t="s">
        <v>2237</v>
      </c>
      <c r="Q14" s="485" t="s">
        <v>2238</v>
      </c>
      <c r="R14" s="498" t="s">
        <v>2279</v>
      </c>
      <c r="S14" s="485" t="s">
        <v>2240</v>
      </c>
      <c r="T14" s="499"/>
      <c r="U14" s="474"/>
      <c r="V14" s="474"/>
      <c r="W14" s="474"/>
      <c r="X14" s="474"/>
      <c r="Y14" s="474"/>
      <c r="Z14" s="474"/>
      <c r="AA14" s="474"/>
      <c r="AB14" s="474"/>
      <c r="AC14" s="474"/>
      <c r="AD14" s="474"/>
      <c r="AE14" s="474"/>
      <c r="AF14" s="474"/>
      <c r="AG14" s="474"/>
    </row>
    <row r="15" spans="1:33" s="502" customFormat="1" ht="159.75" customHeight="1" x14ac:dyDescent="0.35">
      <c r="A15" s="481" t="s">
        <v>48</v>
      </c>
      <c r="B15" s="486" t="s">
        <v>2280</v>
      </c>
      <c r="C15" s="490" t="s">
        <v>2281</v>
      </c>
      <c r="D15" s="484">
        <v>1972</v>
      </c>
      <c r="E15" s="491" t="s">
        <v>6</v>
      </c>
      <c r="F15" s="485" t="s">
        <v>2282</v>
      </c>
      <c r="G15" s="483" t="s">
        <v>60</v>
      </c>
      <c r="H15" s="500" t="s">
        <v>2283</v>
      </c>
      <c r="I15" s="485">
        <v>1067</v>
      </c>
      <c r="J15" s="483" t="s">
        <v>2284</v>
      </c>
      <c r="K15" s="485" t="s">
        <v>2285</v>
      </c>
      <c r="L15" s="484">
        <v>3</v>
      </c>
      <c r="M15" s="484" t="s">
        <v>6</v>
      </c>
      <c r="N15" s="484" t="s">
        <v>5</v>
      </c>
      <c r="O15" s="482" t="s">
        <v>2286</v>
      </c>
      <c r="P15" s="485" t="s">
        <v>2237</v>
      </c>
      <c r="Q15" s="485" t="s">
        <v>2287</v>
      </c>
      <c r="R15" s="498" t="s">
        <v>2239</v>
      </c>
      <c r="S15" s="485" t="s">
        <v>2288</v>
      </c>
      <c r="T15" s="501" t="s">
        <v>2289</v>
      </c>
      <c r="U15" s="474"/>
      <c r="V15" s="474"/>
      <c r="W15" s="474"/>
      <c r="X15" s="474"/>
      <c r="Y15" s="474"/>
      <c r="Z15" s="474"/>
      <c r="AA15" s="474"/>
      <c r="AB15" s="474"/>
      <c r="AC15" s="474"/>
    </row>
    <row r="16" spans="1:33" s="480" customFormat="1" ht="67.5" customHeight="1" x14ac:dyDescent="0.35">
      <c r="A16" s="481" t="s">
        <v>49</v>
      </c>
      <c r="B16" s="486" t="s">
        <v>2290</v>
      </c>
      <c r="C16" s="490" t="s">
        <v>2291</v>
      </c>
      <c r="D16" s="484">
        <v>1972</v>
      </c>
      <c r="E16" s="491" t="s">
        <v>6</v>
      </c>
      <c r="F16" s="483" t="s">
        <v>2292</v>
      </c>
      <c r="G16" s="483" t="s">
        <v>2293</v>
      </c>
      <c r="H16" s="497">
        <v>4.9000000000000004</v>
      </c>
      <c r="I16" s="483">
        <v>179</v>
      </c>
      <c r="J16" s="483" t="s">
        <v>2294</v>
      </c>
      <c r="K16" s="483" t="s">
        <v>2084</v>
      </c>
      <c r="L16" s="486">
        <v>1</v>
      </c>
      <c r="M16" s="486" t="s">
        <v>6</v>
      </c>
      <c r="N16" s="486" t="s">
        <v>5</v>
      </c>
      <c r="O16" s="482" t="str">
        <f>'[11]2019'!F65</f>
        <v>п. Снежногорск, район площадки Усть-Хантайской ГЭС, 2, стр. 1.</v>
      </c>
      <c r="P16" s="485" t="s">
        <v>2237</v>
      </c>
      <c r="Q16" s="485" t="s">
        <v>2238</v>
      </c>
      <c r="R16" s="498" t="str">
        <f>'[11]2019'!F65</f>
        <v>п. Снежногорск, район площадки Усть-Хантайской ГЭС, 2, стр. 1.</v>
      </c>
      <c r="S16" s="485" t="s">
        <v>2240</v>
      </c>
      <c r="T16" s="499"/>
      <c r="U16" s="474"/>
      <c r="V16" s="474"/>
      <c r="W16" s="474"/>
      <c r="X16" s="474"/>
      <c r="Y16" s="474"/>
      <c r="Z16" s="474"/>
      <c r="AA16" s="474"/>
      <c r="AB16" s="474"/>
      <c r="AC16" s="474"/>
      <c r="AD16" s="474"/>
      <c r="AE16" s="474"/>
      <c r="AF16" s="474"/>
      <c r="AG16" s="474"/>
    </row>
    <row r="17" spans="1:33" s="480" customFormat="1" ht="55.5" customHeight="1" x14ac:dyDescent="0.35">
      <c r="A17" s="481" t="s">
        <v>50</v>
      </c>
      <c r="B17" s="486" t="s">
        <v>2295</v>
      </c>
      <c r="C17" s="483" t="s">
        <v>2296</v>
      </c>
      <c r="D17" s="484">
        <v>1975</v>
      </c>
      <c r="E17" s="491" t="s">
        <v>6</v>
      </c>
      <c r="F17" s="485" t="s">
        <v>2297</v>
      </c>
      <c r="G17" s="483" t="s">
        <v>2298</v>
      </c>
      <c r="H17" s="486">
        <v>7.3</v>
      </c>
      <c r="I17" s="485" t="s">
        <v>2299</v>
      </c>
      <c r="J17" s="483" t="s">
        <v>2300</v>
      </c>
      <c r="K17" s="485" t="s">
        <v>2301</v>
      </c>
      <c r="L17" s="484">
        <v>2</v>
      </c>
      <c r="M17" s="484" t="s">
        <v>6</v>
      </c>
      <c r="N17" s="484" t="s">
        <v>5</v>
      </c>
      <c r="O17" s="482" t="s">
        <v>2302</v>
      </c>
      <c r="P17" s="485" t="s">
        <v>2237</v>
      </c>
      <c r="Q17" s="485" t="s">
        <v>2238</v>
      </c>
      <c r="R17" s="498" t="s">
        <v>2239</v>
      </c>
      <c r="S17" s="485" t="s">
        <v>2240</v>
      </c>
      <c r="T17" s="499"/>
      <c r="U17" s="474"/>
      <c r="V17" s="474"/>
      <c r="W17" s="474"/>
      <c r="X17" s="474"/>
      <c r="Y17" s="474"/>
      <c r="Z17" s="474"/>
      <c r="AA17" s="474"/>
      <c r="AB17" s="474"/>
      <c r="AC17" s="474"/>
      <c r="AD17" s="474"/>
      <c r="AE17" s="474"/>
      <c r="AF17" s="474"/>
      <c r="AG17" s="474"/>
    </row>
    <row r="18" spans="1:33" s="480" customFormat="1" ht="198" customHeight="1" x14ac:dyDescent="0.35">
      <c r="A18" s="481" t="s">
        <v>51</v>
      </c>
      <c r="B18" s="486" t="s">
        <v>2303</v>
      </c>
      <c r="C18" s="483" t="s">
        <v>2304</v>
      </c>
      <c r="D18" s="484">
        <v>1969</v>
      </c>
      <c r="E18" s="491" t="s">
        <v>6</v>
      </c>
      <c r="F18" s="485" t="s">
        <v>2305</v>
      </c>
      <c r="G18" s="483" t="s">
        <v>2306</v>
      </c>
      <c r="H18" s="486">
        <v>7.5</v>
      </c>
      <c r="I18" s="485" t="s">
        <v>2307</v>
      </c>
      <c r="J18" s="483" t="s">
        <v>2308</v>
      </c>
      <c r="K18" s="485" t="s">
        <v>2309</v>
      </c>
      <c r="L18" s="484">
        <v>2</v>
      </c>
      <c r="M18" s="484" t="s">
        <v>6</v>
      </c>
      <c r="N18" s="484" t="s">
        <v>5</v>
      </c>
      <c r="O18" s="486" t="s">
        <v>2310</v>
      </c>
      <c r="P18" s="485" t="s">
        <v>2237</v>
      </c>
      <c r="Q18" s="485" t="s">
        <v>2238</v>
      </c>
      <c r="R18" s="498" t="s">
        <v>2311</v>
      </c>
      <c r="S18" s="485" t="s">
        <v>2240</v>
      </c>
      <c r="T18" s="501"/>
      <c r="U18" s="474"/>
      <c r="V18" s="474"/>
      <c r="W18" s="474"/>
      <c r="X18" s="474"/>
      <c r="Y18" s="474"/>
      <c r="Z18" s="474"/>
      <c r="AA18" s="474"/>
      <c r="AB18" s="474"/>
      <c r="AC18" s="474"/>
      <c r="AD18" s="474"/>
      <c r="AE18" s="474"/>
      <c r="AF18" s="474"/>
      <c r="AG18" s="474"/>
    </row>
    <row r="19" spans="1:33" s="480" customFormat="1" ht="65.25" customHeight="1" x14ac:dyDescent="0.35">
      <c r="A19" s="481" t="s">
        <v>52</v>
      </c>
      <c r="B19" s="486" t="s">
        <v>2312</v>
      </c>
      <c r="C19" s="483" t="s">
        <v>2313</v>
      </c>
      <c r="D19" s="484">
        <v>1969</v>
      </c>
      <c r="E19" s="491" t="s">
        <v>6</v>
      </c>
      <c r="F19" s="485" t="s">
        <v>2314</v>
      </c>
      <c r="G19" s="483" t="s">
        <v>2315</v>
      </c>
      <c r="H19" s="486">
        <v>7.5</v>
      </c>
      <c r="I19" s="485" t="s">
        <v>2316</v>
      </c>
      <c r="J19" s="483" t="s">
        <v>2317</v>
      </c>
      <c r="K19" s="485" t="s">
        <v>2318</v>
      </c>
      <c r="L19" s="484">
        <v>2</v>
      </c>
      <c r="M19" s="484" t="s">
        <v>6</v>
      </c>
      <c r="N19" s="484" t="s">
        <v>5</v>
      </c>
      <c r="O19" s="486" t="s">
        <v>2319</v>
      </c>
      <c r="P19" s="485" t="s">
        <v>2237</v>
      </c>
      <c r="Q19" s="485" t="s">
        <v>2238</v>
      </c>
      <c r="R19" s="498" t="s">
        <v>2320</v>
      </c>
      <c r="S19" s="485" t="s">
        <v>2240</v>
      </c>
      <c r="T19" s="501"/>
      <c r="U19" s="474"/>
      <c r="V19" s="474"/>
      <c r="W19" s="474"/>
      <c r="X19" s="474"/>
      <c r="Y19" s="474"/>
      <c r="Z19" s="474"/>
      <c r="AA19" s="474"/>
      <c r="AB19" s="474"/>
      <c r="AC19" s="474"/>
      <c r="AD19" s="474"/>
      <c r="AE19" s="474"/>
      <c r="AF19" s="474"/>
      <c r="AG19" s="474"/>
    </row>
    <row r="20" spans="1:33" s="504" customFormat="1" ht="60.75" customHeight="1" x14ac:dyDescent="0.35">
      <c r="A20" s="481" t="s">
        <v>53</v>
      </c>
      <c r="B20" s="484" t="s">
        <v>2321</v>
      </c>
      <c r="C20" s="490" t="s">
        <v>2322</v>
      </c>
      <c r="D20" s="484">
        <v>1969</v>
      </c>
      <c r="E20" s="491" t="s">
        <v>6</v>
      </c>
      <c r="F20" s="485" t="s">
        <v>2323</v>
      </c>
      <c r="G20" s="483" t="s">
        <v>2324</v>
      </c>
      <c r="H20" s="503">
        <v>7.6</v>
      </c>
      <c r="I20" s="485">
        <v>724.8</v>
      </c>
      <c r="J20" s="483" t="s">
        <v>2325</v>
      </c>
      <c r="K20" s="485" t="s">
        <v>2326</v>
      </c>
      <c r="L20" s="484">
        <v>1</v>
      </c>
      <c r="M20" s="484" t="s">
        <v>6</v>
      </c>
      <c r="N20" s="484" t="s">
        <v>5</v>
      </c>
      <c r="O20" s="486" t="s">
        <v>2327</v>
      </c>
      <c r="P20" s="485" t="s">
        <v>2237</v>
      </c>
      <c r="Q20" s="485" t="s">
        <v>2238</v>
      </c>
      <c r="R20" s="498" t="s">
        <v>2328</v>
      </c>
      <c r="S20" s="485" t="s">
        <v>2240</v>
      </c>
      <c r="T20" s="499"/>
      <c r="U20" s="474"/>
      <c r="V20" s="474"/>
      <c r="W20" s="474"/>
      <c r="X20" s="474"/>
      <c r="Y20" s="474"/>
      <c r="Z20" s="474"/>
      <c r="AA20" s="474"/>
      <c r="AB20" s="474"/>
      <c r="AC20" s="474"/>
    </row>
    <row r="21" spans="1:33" s="480" customFormat="1" ht="66" customHeight="1" x14ac:dyDescent="0.35">
      <c r="A21" s="481" t="s">
        <v>54</v>
      </c>
      <c r="B21" s="484" t="s">
        <v>2329</v>
      </c>
      <c r="C21" s="490" t="s">
        <v>2330</v>
      </c>
      <c r="D21" s="484">
        <v>1990</v>
      </c>
      <c r="E21" s="491" t="s">
        <v>6</v>
      </c>
      <c r="F21" s="485" t="s">
        <v>2331</v>
      </c>
      <c r="G21" s="483" t="s">
        <v>2332</v>
      </c>
      <c r="H21" s="503">
        <v>3.45</v>
      </c>
      <c r="I21" s="485">
        <v>120</v>
      </c>
      <c r="J21" s="483">
        <v>414</v>
      </c>
      <c r="K21" s="485" t="s">
        <v>1914</v>
      </c>
      <c r="L21" s="484">
        <v>1</v>
      </c>
      <c r="M21" s="484" t="s">
        <v>6</v>
      </c>
      <c r="N21" s="484" t="s">
        <v>5</v>
      </c>
      <c r="O21" s="482" t="s">
        <v>2333</v>
      </c>
      <c r="P21" s="485" t="s">
        <v>2237</v>
      </c>
      <c r="Q21" s="485" t="s">
        <v>2238</v>
      </c>
      <c r="R21" s="498" t="s">
        <v>2334</v>
      </c>
      <c r="S21" s="485" t="s">
        <v>2240</v>
      </c>
      <c r="T21" s="501"/>
      <c r="U21" s="474"/>
      <c r="V21" s="474"/>
      <c r="W21" s="474"/>
      <c r="X21" s="474"/>
      <c r="Y21" s="474"/>
      <c r="Z21" s="474"/>
      <c r="AA21" s="474"/>
      <c r="AB21" s="474"/>
      <c r="AC21" s="474"/>
      <c r="AD21" s="474"/>
      <c r="AE21" s="474"/>
      <c r="AF21" s="474"/>
      <c r="AG21" s="474"/>
    </row>
    <row r="22" spans="1:33" s="480" customFormat="1" ht="63" customHeight="1" x14ac:dyDescent="0.35">
      <c r="A22" s="481" t="s">
        <v>2335</v>
      </c>
      <c r="B22" s="484" t="s">
        <v>2336</v>
      </c>
      <c r="C22" s="490" t="s">
        <v>327</v>
      </c>
      <c r="D22" s="484">
        <v>1991</v>
      </c>
      <c r="E22" s="491" t="s">
        <v>6</v>
      </c>
      <c r="F22" s="485" t="s">
        <v>2337</v>
      </c>
      <c r="G22" s="483" t="s">
        <v>2337</v>
      </c>
      <c r="H22" s="503">
        <v>4.5999999999999996</v>
      </c>
      <c r="I22" s="485" t="s">
        <v>2338</v>
      </c>
      <c r="J22" s="483" t="s">
        <v>2339</v>
      </c>
      <c r="K22" s="485" t="s">
        <v>2338</v>
      </c>
      <c r="L22" s="484">
        <v>1</v>
      </c>
      <c r="M22" s="484" t="s">
        <v>6</v>
      </c>
      <c r="N22" s="484" t="s">
        <v>5</v>
      </c>
      <c r="O22" s="486" t="s">
        <v>2333</v>
      </c>
      <c r="P22" s="485" t="s">
        <v>2237</v>
      </c>
      <c r="Q22" s="485" t="s">
        <v>2238</v>
      </c>
      <c r="R22" s="498" t="s">
        <v>2340</v>
      </c>
      <c r="S22" s="485" t="s">
        <v>2240</v>
      </c>
      <c r="T22" s="499"/>
      <c r="U22" s="474"/>
      <c r="V22" s="474"/>
      <c r="W22" s="474"/>
      <c r="X22" s="474"/>
      <c r="Y22" s="474"/>
      <c r="Z22" s="474"/>
      <c r="AA22" s="474"/>
      <c r="AB22" s="474"/>
      <c r="AC22" s="474"/>
      <c r="AD22" s="474"/>
      <c r="AE22" s="474"/>
      <c r="AF22" s="474"/>
      <c r="AG22" s="474"/>
    </row>
    <row r="23" spans="1:33" s="480" customFormat="1" ht="51" customHeight="1" x14ac:dyDescent="0.35">
      <c r="A23" s="481" t="s">
        <v>55</v>
      </c>
      <c r="B23" s="486" t="s">
        <v>2341</v>
      </c>
      <c r="C23" s="490" t="s">
        <v>2342</v>
      </c>
      <c r="D23" s="484" t="s">
        <v>2343</v>
      </c>
      <c r="E23" s="491" t="s">
        <v>6</v>
      </c>
      <c r="F23" s="483" t="s">
        <v>2344</v>
      </c>
      <c r="G23" s="483" t="s">
        <v>2345</v>
      </c>
      <c r="H23" s="497">
        <v>6.65</v>
      </c>
      <c r="I23" s="483">
        <v>379.2</v>
      </c>
      <c r="J23" s="483">
        <v>1964</v>
      </c>
      <c r="K23" s="483" t="s">
        <v>104</v>
      </c>
      <c r="L23" s="486">
        <v>2</v>
      </c>
      <c r="M23" s="486" t="s">
        <v>6</v>
      </c>
      <c r="N23" s="486" t="s">
        <v>5</v>
      </c>
      <c r="O23" s="482" t="s">
        <v>2346</v>
      </c>
      <c r="P23" s="485" t="s">
        <v>2237</v>
      </c>
      <c r="Q23" s="485" t="s">
        <v>2238</v>
      </c>
      <c r="R23" s="498" t="s">
        <v>2347</v>
      </c>
      <c r="S23" s="485" t="s">
        <v>2240</v>
      </c>
      <c r="T23" s="499"/>
      <c r="U23" s="474"/>
      <c r="V23" s="474"/>
      <c r="W23" s="474"/>
      <c r="X23" s="474"/>
      <c r="Y23" s="474"/>
      <c r="Z23" s="474"/>
      <c r="AA23" s="474"/>
      <c r="AB23" s="474"/>
      <c r="AC23" s="474"/>
      <c r="AD23" s="474"/>
      <c r="AE23" s="474"/>
      <c r="AF23" s="474"/>
      <c r="AG23" s="474"/>
    </row>
    <row r="24" spans="1:33" s="480" customFormat="1" ht="66" customHeight="1" x14ac:dyDescent="0.35">
      <c r="A24" s="481" t="s">
        <v>56</v>
      </c>
      <c r="B24" s="486" t="s">
        <v>2348</v>
      </c>
      <c r="C24" s="483" t="s">
        <v>2349</v>
      </c>
      <c r="D24" s="484">
        <v>1981</v>
      </c>
      <c r="E24" s="491" t="s">
        <v>6</v>
      </c>
      <c r="F24" s="505" t="s">
        <v>2350</v>
      </c>
      <c r="G24" s="505" t="s">
        <v>2351</v>
      </c>
      <c r="H24" s="486">
        <v>9.1999999999999993</v>
      </c>
      <c r="I24" s="485">
        <v>671</v>
      </c>
      <c r="J24" s="483" t="s">
        <v>2352</v>
      </c>
      <c r="K24" s="485" t="s">
        <v>2353</v>
      </c>
      <c r="L24" s="484">
        <v>2</v>
      </c>
      <c r="M24" s="484" t="s">
        <v>6</v>
      </c>
      <c r="N24" s="484" t="s">
        <v>5</v>
      </c>
      <c r="O24" s="486" t="s">
        <v>2354</v>
      </c>
      <c r="P24" s="485" t="s">
        <v>2237</v>
      </c>
      <c r="Q24" s="485" t="s">
        <v>2238</v>
      </c>
      <c r="R24" s="498" t="s">
        <v>2355</v>
      </c>
      <c r="S24" s="485" t="s">
        <v>2240</v>
      </c>
      <c r="T24" s="499"/>
      <c r="U24" s="474"/>
      <c r="V24" s="474"/>
      <c r="W24" s="474"/>
      <c r="X24" s="474"/>
      <c r="Y24" s="474"/>
      <c r="Z24" s="474"/>
      <c r="AA24" s="474"/>
      <c r="AB24" s="474"/>
      <c r="AC24" s="474"/>
      <c r="AD24" s="474"/>
      <c r="AE24" s="474"/>
      <c r="AF24" s="474"/>
      <c r="AG24" s="474"/>
    </row>
    <row r="25" spans="1:33" s="480" customFormat="1" ht="62.25" customHeight="1" x14ac:dyDescent="0.35">
      <c r="A25" s="481" t="s">
        <v>57</v>
      </c>
      <c r="B25" s="506" t="s">
        <v>2356</v>
      </c>
      <c r="C25" s="491" t="s">
        <v>2357</v>
      </c>
      <c r="D25" s="484">
        <v>1984</v>
      </c>
      <c r="E25" s="491" t="s">
        <v>6</v>
      </c>
      <c r="F25" s="485" t="s">
        <v>2358</v>
      </c>
      <c r="G25" s="483" t="s">
        <v>2359</v>
      </c>
      <c r="H25" s="503">
        <v>4</v>
      </c>
      <c r="I25" s="485">
        <v>288.39999999999998</v>
      </c>
      <c r="J25" s="483">
        <v>996</v>
      </c>
      <c r="K25" s="485" t="s">
        <v>2360</v>
      </c>
      <c r="L25" s="490" t="s">
        <v>15</v>
      </c>
      <c r="M25" s="490" t="s">
        <v>2361</v>
      </c>
      <c r="N25" s="490" t="s">
        <v>442</v>
      </c>
      <c r="O25" s="482" t="s">
        <v>2362</v>
      </c>
      <c r="P25" s="485" t="s">
        <v>2237</v>
      </c>
      <c r="Q25" s="485" t="s">
        <v>2238</v>
      </c>
      <c r="R25" s="498" t="s">
        <v>2363</v>
      </c>
      <c r="S25" s="485" t="s">
        <v>2240</v>
      </c>
      <c r="T25" s="499"/>
      <c r="U25" s="474"/>
      <c r="V25" s="474"/>
      <c r="W25" s="474"/>
      <c r="X25" s="474"/>
      <c r="Y25" s="474"/>
      <c r="Z25" s="474"/>
      <c r="AA25" s="474"/>
      <c r="AB25" s="474"/>
      <c r="AC25" s="474"/>
      <c r="AD25" s="474"/>
      <c r="AE25" s="474"/>
      <c r="AF25" s="474"/>
      <c r="AG25" s="474"/>
    </row>
    <row r="26" spans="1:33" s="508" customFormat="1" ht="50.25" customHeight="1" x14ac:dyDescent="0.35">
      <c r="A26" s="481" t="s">
        <v>58</v>
      </c>
      <c r="B26" s="506" t="s">
        <v>2364</v>
      </c>
      <c r="C26" s="491" t="s">
        <v>2365</v>
      </c>
      <c r="D26" s="484" t="s">
        <v>2366</v>
      </c>
      <c r="E26" s="491" t="s">
        <v>6</v>
      </c>
      <c r="F26" s="483" t="s">
        <v>2367</v>
      </c>
      <c r="G26" s="483" t="s">
        <v>2368</v>
      </c>
      <c r="H26" s="497">
        <v>5.7</v>
      </c>
      <c r="I26" s="483" t="s">
        <v>2369</v>
      </c>
      <c r="J26" s="483" t="s">
        <v>2370</v>
      </c>
      <c r="K26" s="483" t="s">
        <v>2371</v>
      </c>
      <c r="L26" s="486">
        <v>1</v>
      </c>
      <c r="M26" s="486" t="s">
        <v>2372</v>
      </c>
      <c r="N26" s="486" t="s">
        <v>442</v>
      </c>
      <c r="O26" s="486" t="s">
        <v>2362</v>
      </c>
      <c r="P26" s="485" t="s">
        <v>2237</v>
      </c>
      <c r="Q26" s="485" t="s">
        <v>2238</v>
      </c>
      <c r="R26" s="498" t="s">
        <v>2363</v>
      </c>
      <c r="S26" s="485" t="s">
        <v>2240</v>
      </c>
      <c r="T26" s="499"/>
      <c r="U26" s="507"/>
      <c r="V26" s="507"/>
      <c r="W26" s="507"/>
      <c r="X26" s="507"/>
      <c r="Y26" s="507"/>
      <c r="Z26" s="507"/>
      <c r="AA26" s="507"/>
      <c r="AB26" s="507"/>
      <c r="AC26" s="507"/>
      <c r="AD26" s="507"/>
      <c r="AE26" s="507"/>
      <c r="AF26" s="507"/>
      <c r="AG26" s="507"/>
    </row>
    <row r="27" spans="1:33" s="480" customFormat="1" ht="53.25" customHeight="1" x14ac:dyDescent="0.35">
      <c r="A27" s="481" t="s">
        <v>59</v>
      </c>
      <c r="B27" s="486" t="s">
        <v>2373</v>
      </c>
      <c r="C27" s="485" t="s">
        <v>2374</v>
      </c>
      <c r="D27" s="484">
        <v>1993</v>
      </c>
      <c r="E27" s="491" t="s">
        <v>6</v>
      </c>
      <c r="F27" s="485" t="s">
        <v>2375</v>
      </c>
      <c r="G27" s="483" t="s">
        <v>47</v>
      </c>
      <c r="H27" s="486">
        <v>2.6</v>
      </c>
      <c r="I27" s="485" t="s">
        <v>2376</v>
      </c>
      <c r="J27" s="483" t="s">
        <v>2377</v>
      </c>
      <c r="K27" s="485" t="s">
        <v>2378</v>
      </c>
      <c r="L27" s="484">
        <v>1</v>
      </c>
      <c r="M27" s="484" t="s">
        <v>6</v>
      </c>
      <c r="N27" s="484" t="s">
        <v>5</v>
      </c>
      <c r="O27" s="482" t="s">
        <v>2379</v>
      </c>
      <c r="P27" s="485" t="s">
        <v>2237</v>
      </c>
      <c r="Q27" s="485" t="s">
        <v>2238</v>
      </c>
      <c r="R27" s="498" t="s">
        <v>2380</v>
      </c>
      <c r="S27" s="485" t="s">
        <v>2240</v>
      </c>
      <c r="T27" s="499"/>
      <c r="U27" s="474"/>
      <c r="V27" s="474"/>
      <c r="W27" s="474"/>
      <c r="X27" s="474"/>
      <c r="Y27" s="474"/>
      <c r="Z27" s="474"/>
      <c r="AA27" s="474"/>
      <c r="AB27" s="474"/>
      <c r="AC27" s="474"/>
      <c r="AD27" s="474"/>
      <c r="AE27" s="474"/>
      <c r="AF27" s="474"/>
      <c r="AG27" s="474"/>
    </row>
    <row r="28" spans="1:33" s="474" customFormat="1" ht="89.25" customHeight="1" x14ac:dyDescent="0.35">
      <c r="A28" s="481" t="s">
        <v>60</v>
      </c>
      <c r="B28" s="486" t="s">
        <v>2381</v>
      </c>
      <c r="C28" s="483" t="s">
        <v>2382</v>
      </c>
      <c r="D28" s="484">
        <v>1970</v>
      </c>
      <c r="E28" s="483" t="s">
        <v>4</v>
      </c>
      <c r="F28" s="485" t="s">
        <v>2383</v>
      </c>
      <c r="G28" s="483" t="s">
        <v>2384</v>
      </c>
      <c r="H28" s="486" t="s">
        <v>2385</v>
      </c>
      <c r="I28" s="485" t="s">
        <v>2386</v>
      </c>
      <c r="J28" s="483" t="s">
        <v>2387</v>
      </c>
      <c r="K28" s="485">
        <v>6806.8</v>
      </c>
      <c r="L28" s="484">
        <v>5</v>
      </c>
      <c r="M28" s="484" t="s">
        <v>2388</v>
      </c>
      <c r="N28" s="484" t="s">
        <v>5</v>
      </c>
      <c r="O28" s="509" t="s">
        <v>2389</v>
      </c>
      <c r="P28" s="487" t="s">
        <v>2237</v>
      </c>
      <c r="Q28" s="487" t="s">
        <v>2238</v>
      </c>
      <c r="R28" s="488" t="s">
        <v>2390</v>
      </c>
      <c r="S28" s="487" t="s">
        <v>2240</v>
      </c>
      <c r="T28" s="489"/>
    </row>
    <row r="29" spans="1:33" s="480" customFormat="1" ht="99" customHeight="1" x14ac:dyDescent="0.35">
      <c r="A29" s="481" t="s">
        <v>61</v>
      </c>
      <c r="B29" s="486" t="s">
        <v>2391</v>
      </c>
      <c r="C29" s="490" t="s">
        <v>2392</v>
      </c>
      <c r="D29" s="484">
        <v>1975</v>
      </c>
      <c r="E29" s="491" t="s">
        <v>6</v>
      </c>
      <c r="F29" s="485" t="s">
        <v>46</v>
      </c>
      <c r="G29" s="485" t="s">
        <v>45</v>
      </c>
      <c r="H29" s="500" t="s">
        <v>2393</v>
      </c>
      <c r="I29" s="485">
        <v>32</v>
      </c>
      <c r="J29" s="498" t="s">
        <v>2394</v>
      </c>
      <c r="K29" s="485" t="s">
        <v>2395</v>
      </c>
      <c r="L29" s="484">
        <v>1</v>
      </c>
      <c r="M29" s="484" t="s">
        <v>6</v>
      </c>
      <c r="N29" s="484" t="s">
        <v>5</v>
      </c>
      <c r="O29" s="486" t="s">
        <v>2396</v>
      </c>
      <c r="P29" s="485" t="s">
        <v>2237</v>
      </c>
      <c r="Q29" s="485" t="s">
        <v>2238</v>
      </c>
      <c r="R29" s="498" t="s">
        <v>2239</v>
      </c>
      <c r="S29" s="485" t="s">
        <v>2240</v>
      </c>
      <c r="T29" s="499"/>
      <c r="U29" s="474"/>
      <c r="V29" s="474"/>
      <c r="W29" s="474"/>
      <c r="X29" s="474"/>
      <c r="Y29" s="474"/>
      <c r="Z29" s="474"/>
      <c r="AA29" s="474"/>
      <c r="AB29" s="474"/>
      <c r="AC29" s="474"/>
      <c r="AD29" s="474"/>
      <c r="AE29" s="474"/>
      <c r="AF29" s="474"/>
      <c r="AG29" s="474"/>
    </row>
    <row r="30" spans="1:33" s="480" customFormat="1" ht="113.25" customHeight="1" x14ac:dyDescent="0.35">
      <c r="A30" s="481" t="s">
        <v>62</v>
      </c>
      <c r="B30" s="486" t="s">
        <v>2397</v>
      </c>
      <c r="C30" s="490" t="s">
        <v>2398</v>
      </c>
      <c r="D30" s="484">
        <v>1975</v>
      </c>
      <c r="E30" s="491" t="s">
        <v>6</v>
      </c>
      <c r="F30" s="485" t="s">
        <v>46</v>
      </c>
      <c r="G30" s="485" t="s">
        <v>45</v>
      </c>
      <c r="H30" s="500" t="s">
        <v>2399</v>
      </c>
      <c r="I30" s="485">
        <v>24.9</v>
      </c>
      <c r="J30" s="498" t="s">
        <v>2400</v>
      </c>
      <c r="K30" s="485" t="s">
        <v>2401</v>
      </c>
      <c r="L30" s="484">
        <v>1</v>
      </c>
      <c r="M30" s="484" t="s">
        <v>6</v>
      </c>
      <c r="N30" s="484" t="s">
        <v>5</v>
      </c>
      <c r="O30" s="486" t="s">
        <v>2396</v>
      </c>
      <c r="P30" s="485" t="s">
        <v>2237</v>
      </c>
      <c r="Q30" s="485" t="s">
        <v>2238</v>
      </c>
      <c r="R30" s="498" t="s">
        <v>2239</v>
      </c>
      <c r="S30" s="485" t="s">
        <v>2240</v>
      </c>
      <c r="T30" s="499"/>
      <c r="U30" s="474"/>
      <c r="V30" s="474"/>
      <c r="W30" s="474"/>
      <c r="X30" s="474"/>
      <c r="Y30" s="474"/>
      <c r="Z30" s="474"/>
      <c r="AA30" s="474"/>
      <c r="AB30" s="474"/>
      <c r="AC30" s="474"/>
      <c r="AD30" s="474"/>
      <c r="AE30" s="474"/>
      <c r="AF30" s="474"/>
      <c r="AG30" s="474"/>
    </row>
    <row r="31" spans="1:33" s="474" customFormat="1" ht="59.25" customHeight="1" x14ac:dyDescent="0.35">
      <c r="A31" s="481" t="s">
        <v>63</v>
      </c>
      <c r="B31" s="486" t="s">
        <v>2402</v>
      </c>
      <c r="C31" s="483" t="s">
        <v>2403</v>
      </c>
      <c r="D31" s="484">
        <v>1967</v>
      </c>
      <c r="E31" s="483" t="s">
        <v>4</v>
      </c>
      <c r="F31" s="485" t="s">
        <v>2404</v>
      </c>
      <c r="G31" s="483" t="s">
        <v>2405</v>
      </c>
      <c r="H31" s="486">
        <v>7.5</v>
      </c>
      <c r="I31" s="485" t="s">
        <v>2406</v>
      </c>
      <c r="J31" s="483" t="s">
        <v>2407</v>
      </c>
      <c r="K31" s="485" t="s">
        <v>2408</v>
      </c>
      <c r="L31" s="484">
        <v>2</v>
      </c>
      <c r="M31" s="484" t="s">
        <v>6</v>
      </c>
      <c r="N31" s="484" t="s">
        <v>5</v>
      </c>
      <c r="O31" s="482" t="s">
        <v>2409</v>
      </c>
      <c r="P31" s="485" t="s">
        <v>6</v>
      </c>
      <c r="Q31" s="485" t="s">
        <v>2238</v>
      </c>
      <c r="R31" s="498" t="s">
        <v>2239</v>
      </c>
      <c r="S31" s="485" t="s">
        <v>2240</v>
      </c>
      <c r="T31" s="499"/>
    </row>
    <row r="32" spans="1:33" s="504" customFormat="1" ht="56.25" customHeight="1" x14ac:dyDescent="0.35">
      <c r="A32" s="481" t="s">
        <v>64</v>
      </c>
      <c r="B32" s="486" t="s">
        <v>2410</v>
      </c>
      <c r="C32" s="490" t="s">
        <v>2411</v>
      </c>
      <c r="D32" s="484" t="s">
        <v>2412</v>
      </c>
      <c r="E32" s="491" t="s">
        <v>6</v>
      </c>
      <c r="F32" s="485" t="s">
        <v>2413</v>
      </c>
      <c r="G32" s="483" t="s">
        <v>2405</v>
      </c>
      <c r="H32" s="503">
        <v>10.15</v>
      </c>
      <c r="I32" s="485" t="s">
        <v>2414</v>
      </c>
      <c r="J32" s="483" t="s">
        <v>2415</v>
      </c>
      <c r="K32" s="485" t="s">
        <v>2416</v>
      </c>
      <c r="L32" s="484">
        <v>2</v>
      </c>
      <c r="M32" s="484" t="s">
        <v>6</v>
      </c>
      <c r="N32" s="484" t="s">
        <v>442</v>
      </c>
      <c r="O32" s="486" t="s">
        <v>2417</v>
      </c>
      <c r="P32" s="485" t="s">
        <v>2237</v>
      </c>
      <c r="Q32" s="485" t="s">
        <v>2238</v>
      </c>
      <c r="R32" s="498" t="s">
        <v>2418</v>
      </c>
      <c r="S32" s="485" t="s">
        <v>2240</v>
      </c>
      <c r="T32" s="499"/>
      <c r="U32" s="474"/>
      <c r="V32" s="474"/>
      <c r="W32" s="474"/>
      <c r="X32" s="474"/>
      <c r="Y32" s="474"/>
      <c r="Z32" s="474"/>
      <c r="AA32" s="474"/>
      <c r="AB32" s="474"/>
      <c r="AC32" s="474"/>
    </row>
    <row r="33" spans="1:33" s="480" customFormat="1" ht="77.25" customHeight="1" x14ac:dyDescent="0.35">
      <c r="A33" s="481" t="s">
        <v>65</v>
      </c>
      <c r="B33" s="486" t="s">
        <v>2419</v>
      </c>
      <c r="C33" s="490" t="s">
        <v>2420</v>
      </c>
      <c r="D33" s="484">
        <v>1984</v>
      </c>
      <c r="E33" s="491" t="s">
        <v>6</v>
      </c>
      <c r="F33" s="483" t="s">
        <v>2421</v>
      </c>
      <c r="G33" s="483" t="s">
        <v>2422</v>
      </c>
      <c r="H33" s="497">
        <v>6.1</v>
      </c>
      <c r="I33" s="483" t="s">
        <v>2423</v>
      </c>
      <c r="J33" s="483" t="s">
        <v>2424</v>
      </c>
      <c r="K33" s="483" t="s">
        <v>2425</v>
      </c>
      <c r="L33" s="486">
        <v>1</v>
      </c>
      <c r="M33" s="486" t="s">
        <v>6</v>
      </c>
      <c r="N33" s="486" t="s">
        <v>442</v>
      </c>
      <c r="O33" s="486" t="s">
        <v>2426</v>
      </c>
      <c r="P33" s="485" t="s">
        <v>2237</v>
      </c>
      <c r="Q33" s="485" t="s">
        <v>2238</v>
      </c>
      <c r="R33" s="498" t="s">
        <v>2427</v>
      </c>
      <c r="S33" s="485" t="s">
        <v>2240</v>
      </c>
      <c r="T33" s="499"/>
      <c r="U33" s="474"/>
      <c r="V33" s="474"/>
      <c r="W33" s="474"/>
      <c r="X33" s="474"/>
      <c r="Y33" s="474"/>
      <c r="Z33" s="474"/>
      <c r="AA33" s="474"/>
      <c r="AB33" s="474"/>
      <c r="AC33" s="474"/>
      <c r="AD33" s="474"/>
      <c r="AE33" s="474"/>
      <c r="AF33" s="474"/>
      <c r="AG33" s="474"/>
    </row>
    <row r="34" spans="1:33" s="474" customFormat="1" ht="78.75" customHeight="1" x14ac:dyDescent="0.35">
      <c r="A34" s="481" t="s">
        <v>66</v>
      </c>
      <c r="B34" s="486" t="s">
        <v>2428</v>
      </c>
      <c r="C34" s="483" t="s">
        <v>2429</v>
      </c>
      <c r="D34" s="484">
        <v>1987</v>
      </c>
      <c r="E34" s="491" t="s">
        <v>6</v>
      </c>
      <c r="F34" s="485" t="s">
        <v>1777</v>
      </c>
      <c r="G34" s="483" t="s">
        <v>2430</v>
      </c>
      <c r="H34" s="486">
        <v>8.3000000000000007</v>
      </c>
      <c r="I34" s="485" t="s">
        <v>2431</v>
      </c>
      <c r="J34" s="483" t="s">
        <v>2432</v>
      </c>
      <c r="K34" s="485" t="s">
        <v>2433</v>
      </c>
      <c r="L34" s="484">
        <v>2</v>
      </c>
      <c r="M34" s="484" t="s">
        <v>6</v>
      </c>
      <c r="N34" s="484" t="s">
        <v>5</v>
      </c>
      <c r="O34" s="486" t="s">
        <v>2426</v>
      </c>
      <c r="P34" s="485" t="s">
        <v>2237</v>
      </c>
      <c r="Q34" s="485" t="s">
        <v>2238</v>
      </c>
      <c r="R34" s="498" t="s">
        <v>2434</v>
      </c>
      <c r="S34" s="485" t="s">
        <v>2240</v>
      </c>
      <c r="T34" s="499"/>
    </row>
    <row r="35" spans="1:33" s="480" customFormat="1" ht="66.75" customHeight="1" x14ac:dyDescent="0.35">
      <c r="A35" s="481" t="s">
        <v>67</v>
      </c>
      <c r="B35" s="486" t="s">
        <v>2435</v>
      </c>
      <c r="C35" s="483" t="s">
        <v>2436</v>
      </c>
      <c r="D35" s="484">
        <v>1989</v>
      </c>
      <c r="E35" s="491" t="s">
        <v>6</v>
      </c>
      <c r="F35" s="485" t="s">
        <v>2437</v>
      </c>
      <c r="G35" s="483" t="s">
        <v>2438</v>
      </c>
      <c r="H35" s="486">
        <v>8.3000000000000007</v>
      </c>
      <c r="I35" s="485" t="s">
        <v>2439</v>
      </c>
      <c r="J35" s="483" t="s">
        <v>2440</v>
      </c>
      <c r="K35" s="485" t="s">
        <v>2441</v>
      </c>
      <c r="L35" s="484">
        <v>2</v>
      </c>
      <c r="M35" s="484" t="s">
        <v>6</v>
      </c>
      <c r="N35" s="484" t="s">
        <v>5</v>
      </c>
      <c r="O35" s="486" t="s">
        <v>2442</v>
      </c>
      <c r="P35" s="485" t="s">
        <v>2237</v>
      </c>
      <c r="Q35" s="485" t="s">
        <v>2238</v>
      </c>
      <c r="R35" s="498" t="s">
        <v>2434</v>
      </c>
      <c r="S35" s="485" t="s">
        <v>2240</v>
      </c>
      <c r="T35" s="499"/>
      <c r="U35" s="474"/>
      <c r="V35" s="474"/>
      <c r="W35" s="474"/>
      <c r="X35" s="474"/>
      <c r="Y35" s="474"/>
      <c r="Z35" s="474"/>
      <c r="AA35" s="474"/>
      <c r="AB35" s="474"/>
      <c r="AC35" s="474"/>
      <c r="AD35" s="474"/>
      <c r="AE35" s="474"/>
      <c r="AF35" s="474"/>
      <c r="AG35" s="474"/>
    </row>
    <row r="36" spans="1:33" s="504" customFormat="1" ht="62.25" customHeight="1" x14ac:dyDescent="0.35">
      <c r="A36" s="481" t="s">
        <v>68</v>
      </c>
      <c r="B36" s="486" t="s">
        <v>2443</v>
      </c>
      <c r="C36" s="490" t="s">
        <v>2444</v>
      </c>
      <c r="D36" s="484">
        <v>2014</v>
      </c>
      <c r="E36" s="491" t="s">
        <v>6</v>
      </c>
      <c r="F36" s="485" t="s">
        <v>51</v>
      </c>
      <c r="G36" s="483" t="s">
        <v>49</v>
      </c>
      <c r="H36" s="503">
        <v>4</v>
      </c>
      <c r="I36" s="485" t="s">
        <v>2445</v>
      </c>
      <c r="J36" s="483" t="s">
        <v>2446</v>
      </c>
      <c r="K36" s="485" t="s">
        <v>2447</v>
      </c>
      <c r="L36" s="484">
        <v>1</v>
      </c>
      <c r="M36" s="484" t="s">
        <v>6</v>
      </c>
      <c r="N36" s="484" t="s">
        <v>5</v>
      </c>
      <c r="O36" s="509" t="s">
        <v>2448</v>
      </c>
      <c r="P36" s="509" t="s">
        <v>2237</v>
      </c>
      <c r="Q36" s="509" t="s">
        <v>2238</v>
      </c>
      <c r="R36" s="510" t="s">
        <v>2449</v>
      </c>
      <c r="S36" s="509" t="s">
        <v>2240</v>
      </c>
      <c r="T36" s="511"/>
      <c r="U36" s="474"/>
      <c r="V36" s="474"/>
      <c r="W36" s="474"/>
      <c r="X36" s="474"/>
      <c r="Y36" s="474"/>
      <c r="Z36" s="474"/>
      <c r="AA36" s="474"/>
      <c r="AB36" s="474"/>
      <c r="AC36" s="474"/>
    </row>
    <row r="37" spans="1:33" s="480" customFormat="1" ht="66" customHeight="1" x14ac:dyDescent="0.35">
      <c r="A37" s="481" t="s">
        <v>69</v>
      </c>
      <c r="B37" s="486" t="s">
        <v>2450</v>
      </c>
      <c r="C37" s="490" t="s">
        <v>2451</v>
      </c>
      <c r="D37" s="484" t="s">
        <v>2452</v>
      </c>
      <c r="E37" s="491" t="s">
        <v>6</v>
      </c>
      <c r="F37" s="485" t="s">
        <v>2453</v>
      </c>
      <c r="G37" s="483" t="s">
        <v>2454</v>
      </c>
      <c r="H37" s="503">
        <v>9</v>
      </c>
      <c r="I37" s="485" t="s">
        <v>2455</v>
      </c>
      <c r="J37" s="483" t="s">
        <v>2456</v>
      </c>
      <c r="K37" s="485" t="s">
        <v>2457</v>
      </c>
      <c r="L37" s="484">
        <v>2</v>
      </c>
      <c r="M37" s="484" t="s">
        <v>2235</v>
      </c>
      <c r="N37" s="484" t="s">
        <v>5</v>
      </c>
      <c r="O37" s="486" t="s">
        <v>2458</v>
      </c>
      <c r="P37" s="485" t="s">
        <v>2237</v>
      </c>
      <c r="Q37" s="485" t="s">
        <v>2238</v>
      </c>
      <c r="R37" s="498" t="s">
        <v>2363</v>
      </c>
      <c r="S37" s="485" t="s">
        <v>2240</v>
      </c>
      <c r="T37" s="499"/>
      <c r="U37" s="474"/>
      <c r="V37" s="474"/>
      <c r="W37" s="474"/>
      <c r="X37" s="474"/>
      <c r="Y37" s="474"/>
      <c r="Z37" s="474"/>
      <c r="AA37" s="474"/>
      <c r="AB37" s="474"/>
      <c r="AC37" s="474"/>
      <c r="AD37" s="474"/>
      <c r="AE37" s="474"/>
      <c r="AF37" s="474"/>
      <c r="AG37" s="474"/>
    </row>
    <row r="38" spans="1:33" s="504" customFormat="1" ht="68.25" customHeight="1" x14ac:dyDescent="0.35">
      <c r="A38" s="481" t="s">
        <v>70</v>
      </c>
      <c r="B38" s="486" t="s">
        <v>2459</v>
      </c>
      <c r="C38" s="490" t="s">
        <v>2460</v>
      </c>
      <c r="D38" s="484">
        <v>1970</v>
      </c>
      <c r="E38" s="491" t="s">
        <v>6</v>
      </c>
      <c r="F38" s="483"/>
      <c r="G38" s="483"/>
      <c r="H38" s="497">
        <v>6.9</v>
      </c>
      <c r="I38" s="483" t="s">
        <v>103</v>
      </c>
      <c r="J38" s="483" t="s">
        <v>2461</v>
      </c>
      <c r="K38" s="483"/>
      <c r="L38" s="486">
        <v>1</v>
      </c>
      <c r="M38" s="486" t="s">
        <v>6</v>
      </c>
      <c r="N38" s="486" t="s">
        <v>5</v>
      </c>
      <c r="O38" s="486" t="s">
        <v>2327</v>
      </c>
      <c r="P38" s="485" t="s">
        <v>2237</v>
      </c>
      <c r="Q38" s="485" t="s">
        <v>2238</v>
      </c>
      <c r="R38" s="498" t="s">
        <v>2328</v>
      </c>
      <c r="S38" s="485" t="s">
        <v>2240</v>
      </c>
      <c r="T38" s="499"/>
      <c r="U38" s="474"/>
      <c r="V38" s="474"/>
      <c r="W38" s="474"/>
      <c r="X38" s="474"/>
      <c r="Y38" s="474"/>
      <c r="Z38" s="474"/>
      <c r="AA38" s="474"/>
      <c r="AB38" s="474"/>
      <c r="AC38" s="474"/>
    </row>
    <row r="39" spans="1:33" s="480" customFormat="1" ht="68.25" customHeight="1" x14ac:dyDescent="0.35">
      <c r="A39" s="481" t="s">
        <v>71</v>
      </c>
      <c r="B39" s="486" t="s">
        <v>2462</v>
      </c>
      <c r="C39" s="490" t="s">
        <v>2463</v>
      </c>
      <c r="D39" s="484">
        <v>1984</v>
      </c>
      <c r="E39" s="491" t="s">
        <v>6</v>
      </c>
      <c r="F39" s="483" t="s">
        <v>2464</v>
      </c>
      <c r="G39" s="483" t="s">
        <v>2465</v>
      </c>
      <c r="H39" s="497">
        <v>4.2</v>
      </c>
      <c r="I39" s="483" t="s">
        <v>2011</v>
      </c>
      <c r="J39" s="483" t="s">
        <v>99</v>
      </c>
      <c r="K39" s="483" t="s">
        <v>1923</v>
      </c>
      <c r="L39" s="486">
        <v>1</v>
      </c>
      <c r="M39" s="486" t="s">
        <v>6</v>
      </c>
      <c r="N39" s="486" t="s">
        <v>5</v>
      </c>
      <c r="O39" s="486" t="s">
        <v>2466</v>
      </c>
      <c r="P39" s="485" t="s">
        <v>2237</v>
      </c>
      <c r="Q39" s="485" t="s">
        <v>2238</v>
      </c>
      <c r="R39" s="498" t="s">
        <v>2239</v>
      </c>
      <c r="S39" s="485" t="s">
        <v>2240</v>
      </c>
      <c r="T39" s="499"/>
      <c r="U39" s="474"/>
      <c r="V39" s="474"/>
      <c r="W39" s="474"/>
      <c r="X39" s="474"/>
      <c r="Y39" s="474"/>
      <c r="Z39" s="474"/>
      <c r="AA39" s="474"/>
      <c r="AB39" s="474"/>
      <c r="AC39" s="474"/>
      <c r="AD39" s="474"/>
      <c r="AE39" s="474"/>
      <c r="AF39" s="474"/>
      <c r="AG39" s="474"/>
    </row>
    <row r="40" spans="1:33" s="480" customFormat="1" ht="66.75" customHeight="1" x14ac:dyDescent="0.35">
      <c r="A40" s="481" t="s">
        <v>72</v>
      </c>
      <c r="B40" s="486" t="s">
        <v>2467</v>
      </c>
      <c r="C40" s="483" t="s">
        <v>2468</v>
      </c>
      <c r="D40" s="484">
        <v>1968</v>
      </c>
      <c r="E40" s="491" t="s">
        <v>6</v>
      </c>
      <c r="F40" s="485" t="s">
        <v>2469</v>
      </c>
      <c r="G40" s="485" t="s">
        <v>2470</v>
      </c>
      <c r="H40" s="486">
        <v>5.4</v>
      </c>
      <c r="I40" s="485" t="s">
        <v>2471</v>
      </c>
      <c r="J40" s="512" t="s">
        <v>2472</v>
      </c>
      <c r="K40" s="485" t="s">
        <v>2473</v>
      </c>
      <c r="L40" s="484">
        <v>1</v>
      </c>
      <c r="M40" s="484" t="s">
        <v>6</v>
      </c>
      <c r="N40" s="484" t="s">
        <v>5</v>
      </c>
      <c r="O40" s="482" t="s">
        <v>2474</v>
      </c>
      <c r="P40" s="485" t="s">
        <v>2237</v>
      </c>
      <c r="Q40" s="485" t="s">
        <v>2238</v>
      </c>
      <c r="R40" s="498" t="s">
        <v>2239</v>
      </c>
      <c r="S40" s="485" t="s">
        <v>2240</v>
      </c>
      <c r="T40" s="499"/>
      <c r="U40" s="474"/>
      <c r="V40" s="474"/>
      <c r="W40" s="474"/>
      <c r="X40" s="474"/>
      <c r="Y40" s="474"/>
      <c r="Z40" s="474"/>
      <c r="AA40" s="474"/>
      <c r="AB40" s="474"/>
      <c r="AC40" s="474"/>
      <c r="AD40" s="474"/>
      <c r="AE40" s="474"/>
      <c r="AF40" s="474"/>
      <c r="AG40" s="474"/>
    </row>
    <row r="41" spans="1:33" s="480" customFormat="1" ht="64.5" customHeight="1" x14ac:dyDescent="0.35">
      <c r="A41" s="481" t="s">
        <v>73</v>
      </c>
      <c r="B41" s="486" t="s">
        <v>2475</v>
      </c>
      <c r="C41" s="490" t="s">
        <v>2476</v>
      </c>
      <c r="D41" s="484">
        <v>1978</v>
      </c>
      <c r="E41" s="491" t="s">
        <v>6</v>
      </c>
      <c r="F41" s="483" t="s">
        <v>2477</v>
      </c>
      <c r="G41" s="483" t="s">
        <v>2478</v>
      </c>
      <c r="H41" s="497">
        <v>6.4</v>
      </c>
      <c r="I41" s="483" t="s">
        <v>2479</v>
      </c>
      <c r="J41" s="483" t="s">
        <v>2480</v>
      </c>
      <c r="K41" s="483" t="s">
        <v>2481</v>
      </c>
      <c r="L41" s="486">
        <v>1</v>
      </c>
      <c r="M41" s="486" t="s">
        <v>2361</v>
      </c>
      <c r="N41" s="486" t="s">
        <v>5</v>
      </c>
      <c r="O41" s="482" t="s">
        <v>2482</v>
      </c>
      <c r="P41" s="485" t="s">
        <v>2237</v>
      </c>
      <c r="Q41" s="485" t="s">
        <v>2238</v>
      </c>
      <c r="R41" s="498" t="s">
        <v>2483</v>
      </c>
      <c r="S41" s="485" t="s">
        <v>2240</v>
      </c>
      <c r="T41" s="499"/>
      <c r="U41" s="474"/>
      <c r="V41" s="474"/>
      <c r="W41" s="474"/>
      <c r="X41" s="474"/>
      <c r="Y41" s="474"/>
      <c r="Z41" s="474"/>
      <c r="AA41" s="474"/>
      <c r="AB41" s="474"/>
      <c r="AC41" s="474"/>
      <c r="AD41" s="474"/>
      <c r="AE41" s="474"/>
      <c r="AF41" s="474"/>
      <c r="AG41" s="474"/>
    </row>
    <row r="42" spans="1:33" s="480" customFormat="1" ht="67.5" customHeight="1" x14ac:dyDescent="0.35">
      <c r="A42" s="481" t="s">
        <v>74</v>
      </c>
      <c r="B42" s="486" t="s">
        <v>2484</v>
      </c>
      <c r="C42" s="490" t="s">
        <v>2485</v>
      </c>
      <c r="D42" s="484">
        <v>1968</v>
      </c>
      <c r="E42" s="491" t="s">
        <v>6</v>
      </c>
      <c r="F42" s="483" t="s">
        <v>2486</v>
      </c>
      <c r="G42" s="483" t="s">
        <v>2487</v>
      </c>
      <c r="H42" s="497">
        <v>5.9</v>
      </c>
      <c r="I42" s="483" t="s">
        <v>2488</v>
      </c>
      <c r="J42" s="483" t="s">
        <v>102</v>
      </c>
      <c r="K42" s="483" t="s">
        <v>2489</v>
      </c>
      <c r="L42" s="486">
        <v>2</v>
      </c>
      <c r="M42" s="486" t="s">
        <v>2372</v>
      </c>
      <c r="N42" s="486" t="s">
        <v>5</v>
      </c>
      <c r="O42" s="482" t="s">
        <v>2490</v>
      </c>
      <c r="P42" s="485" t="s">
        <v>2237</v>
      </c>
      <c r="Q42" s="485" t="s">
        <v>2238</v>
      </c>
      <c r="R42" s="498" t="s">
        <v>2491</v>
      </c>
      <c r="S42" s="485" t="s">
        <v>2240</v>
      </c>
      <c r="T42" s="499"/>
      <c r="U42" s="474"/>
      <c r="V42" s="474"/>
      <c r="W42" s="474"/>
      <c r="X42" s="474"/>
      <c r="Y42" s="474"/>
      <c r="Z42" s="474"/>
      <c r="AA42" s="474"/>
      <c r="AB42" s="474"/>
      <c r="AC42" s="474"/>
      <c r="AD42" s="474"/>
      <c r="AE42" s="474"/>
      <c r="AF42" s="474"/>
      <c r="AG42" s="474"/>
    </row>
    <row r="43" spans="1:33" s="480" customFormat="1" ht="69.75" customHeight="1" x14ac:dyDescent="0.35">
      <c r="A43" s="481" t="s">
        <v>75</v>
      </c>
      <c r="B43" s="484" t="s">
        <v>2492</v>
      </c>
      <c r="C43" s="483" t="s">
        <v>2493</v>
      </c>
      <c r="D43" s="484">
        <v>1979</v>
      </c>
      <c r="E43" s="491" t="s">
        <v>6</v>
      </c>
      <c r="F43" s="485" t="s">
        <v>2494</v>
      </c>
      <c r="G43" s="483" t="s">
        <v>2495</v>
      </c>
      <c r="H43" s="486">
        <v>4.3</v>
      </c>
      <c r="I43" s="485" t="s">
        <v>2496</v>
      </c>
      <c r="J43" s="483" t="s">
        <v>2497</v>
      </c>
      <c r="K43" s="485" t="s">
        <v>2498</v>
      </c>
      <c r="L43" s="484">
        <v>1</v>
      </c>
      <c r="M43" s="484" t="s">
        <v>2499</v>
      </c>
      <c r="N43" s="484" t="s">
        <v>5</v>
      </c>
      <c r="O43" s="509" t="s">
        <v>2500</v>
      </c>
      <c r="P43" s="487" t="s">
        <v>2237</v>
      </c>
      <c r="Q43" s="487" t="s">
        <v>2238</v>
      </c>
      <c r="R43" s="488" t="s">
        <v>2483</v>
      </c>
      <c r="S43" s="487" t="s">
        <v>2240</v>
      </c>
      <c r="T43" s="489"/>
      <c r="U43" s="474"/>
      <c r="V43" s="474"/>
      <c r="W43" s="474"/>
      <c r="X43" s="474"/>
      <c r="Y43" s="474"/>
      <c r="Z43" s="474"/>
      <c r="AA43" s="474"/>
      <c r="AB43" s="474"/>
      <c r="AC43" s="474"/>
      <c r="AD43" s="474"/>
      <c r="AE43" s="474"/>
      <c r="AF43" s="474"/>
      <c r="AG43" s="474"/>
    </row>
    <row r="44" spans="1:33" s="504" customFormat="1" ht="62.25" customHeight="1" x14ac:dyDescent="0.35">
      <c r="A44" s="481" t="s">
        <v>76</v>
      </c>
      <c r="B44" s="484" t="s">
        <v>2501</v>
      </c>
      <c r="C44" s="490" t="s">
        <v>2502</v>
      </c>
      <c r="D44" s="484" t="s">
        <v>2503</v>
      </c>
      <c r="E44" s="491" t="s">
        <v>6</v>
      </c>
      <c r="F44" s="485" t="s">
        <v>2504</v>
      </c>
      <c r="G44" s="483" t="s">
        <v>2505</v>
      </c>
      <c r="H44" s="503">
        <v>7.12</v>
      </c>
      <c r="I44" s="485" t="s">
        <v>2506</v>
      </c>
      <c r="J44" s="483" t="s">
        <v>2507</v>
      </c>
      <c r="K44" s="485" t="s">
        <v>2508</v>
      </c>
      <c r="L44" s="484">
        <v>1</v>
      </c>
      <c r="M44" s="484" t="s">
        <v>6</v>
      </c>
      <c r="N44" s="484" t="s">
        <v>5</v>
      </c>
      <c r="O44" s="486" t="s">
        <v>2509</v>
      </c>
      <c r="P44" s="485" t="s">
        <v>2237</v>
      </c>
      <c r="Q44" s="485" t="s">
        <v>2238</v>
      </c>
      <c r="R44" s="498" t="s">
        <v>2510</v>
      </c>
      <c r="S44" s="485" t="s">
        <v>2240</v>
      </c>
      <c r="T44" s="499"/>
      <c r="U44" s="474"/>
      <c r="V44" s="474"/>
      <c r="W44" s="474"/>
      <c r="X44" s="474"/>
      <c r="Y44" s="474"/>
      <c r="Z44" s="474"/>
      <c r="AA44" s="474"/>
      <c r="AB44" s="474"/>
      <c r="AC44" s="474"/>
    </row>
    <row r="45" spans="1:33" s="504" customFormat="1" ht="45" customHeight="1" x14ac:dyDescent="0.35">
      <c r="A45" s="481" t="s">
        <v>77</v>
      </c>
      <c r="B45" s="486" t="s">
        <v>2511</v>
      </c>
      <c r="C45" s="490" t="s">
        <v>2512</v>
      </c>
      <c r="D45" s="484" t="s">
        <v>2513</v>
      </c>
      <c r="E45" s="491" t="s">
        <v>6</v>
      </c>
      <c r="F45" s="483" t="s">
        <v>2514</v>
      </c>
      <c r="G45" s="483" t="s">
        <v>2515</v>
      </c>
      <c r="H45" s="497">
        <v>8.4</v>
      </c>
      <c r="I45" s="483">
        <v>578.6</v>
      </c>
      <c r="J45" s="483" t="s">
        <v>2516</v>
      </c>
      <c r="K45" s="483" t="s">
        <v>2416</v>
      </c>
      <c r="L45" s="486">
        <v>2</v>
      </c>
      <c r="M45" s="486" t="s">
        <v>6</v>
      </c>
      <c r="N45" s="486" t="s">
        <v>5</v>
      </c>
      <c r="O45" s="486" t="s">
        <v>2517</v>
      </c>
      <c r="P45" s="486" t="s">
        <v>2237</v>
      </c>
      <c r="Q45" s="486" t="s">
        <v>2238</v>
      </c>
      <c r="R45" s="513" t="s">
        <v>2517</v>
      </c>
      <c r="S45" s="486" t="s">
        <v>2240</v>
      </c>
      <c r="T45" s="514"/>
      <c r="U45" s="474"/>
      <c r="V45" s="474"/>
      <c r="W45" s="474"/>
      <c r="X45" s="474"/>
      <c r="Y45" s="474"/>
      <c r="Z45" s="474"/>
      <c r="AA45" s="474"/>
      <c r="AB45" s="474"/>
      <c r="AC45" s="474"/>
    </row>
    <row r="46" spans="1:33" s="480" customFormat="1" ht="50.25" customHeight="1" x14ac:dyDescent="0.35">
      <c r="A46" s="481" t="s">
        <v>78</v>
      </c>
      <c r="B46" s="486" t="s">
        <v>2518</v>
      </c>
      <c r="C46" s="483" t="s">
        <v>2519</v>
      </c>
      <c r="D46" s="484">
        <v>1975</v>
      </c>
      <c r="E46" s="491" t="s">
        <v>6</v>
      </c>
      <c r="F46" s="485" t="s">
        <v>2520</v>
      </c>
      <c r="G46" s="483" t="s">
        <v>47</v>
      </c>
      <c r="H46" s="486">
        <v>6.6</v>
      </c>
      <c r="I46" s="485">
        <v>60</v>
      </c>
      <c r="J46" s="483" t="s">
        <v>98</v>
      </c>
      <c r="K46" s="485" t="s">
        <v>1742</v>
      </c>
      <c r="L46" s="484">
        <v>1</v>
      </c>
      <c r="M46" s="484" t="s">
        <v>6</v>
      </c>
      <c r="N46" s="484" t="s">
        <v>5</v>
      </c>
      <c r="O46" s="486" t="s">
        <v>2521</v>
      </c>
      <c r="P46" s="485" t="s">
        <v>2237</v>
      </c>
      <c r="Q46" s="485" t="s">
        <v>2238</v>
      </c>
      <c r="R46" s="498" t="s">
        <v>2239</v>
      </c>
      <c r="S46" s="485" t="s">
        <v>2240</v>
      </c>
      <c r="T46" s="499"/>
      <c r="U46" s="474"/>
      <c r="V46" s="474"/>
      <c r="W46" s="474"/>
      <c r="X46" s="474"/>
      <c r="Y46" s="474"/>
      <c r="Z46" s="474"/>
      <c r="AA46" s="474"/>
      <c r="AB46" s="474"/>
      <c r="AC46" s="474"/>
      <c r="AD46" s="474"/>
      <c r="AE46" s="474"/>
      <c r="AF46" s="474"/>
      <c r="AG46" s="474"/>
    </row>
    <row r="47" spans="1:33" s="508" customFormat="1" ht="52.5" customHeight="1" x14ac:dyDescent="0.35">
      <c r="A47" s="481" t="s">
        <v>79</v>
      </c>
      <c r="B47" s="506" t="s">
        <v>2522</v>
      </c>
      <c r="C47" s="515" t="s">
        <v>2523</v>
      </c>
      <c r="D47" s="484">
        <v>1981</v>
      </c>
      <c r="E47" s="491" t="s">
        <v>6</v>
      </c>
      <c r="F47" s="485" t="s">
        <v>2524</v>
      </c>
      <c r="G47" s="483" t="s">
        <v>54</v>
      </c>
      <c r="H47" s="492">
        <v>5</v>
      </c>
      <c r="I47" s="485">
        <v>387</v>
      </c>
      <c r="J47" s="483" t="s">
        <v>2525</v>
      </c>
      <c r="K47" s="485" t="s">
        <v>2526</v>
      </c>
      <c r="L47" s="484">
        <v>1</v>
      </c>
      <c r="M47" s="484" t="s">
        <v>2361</v>
      </c>
      <c r="N47" s="484" t="s">
        <v>5</v>
      </c>
      <c r="O47" s="486" t="s">
        <v>2527</v>
      </c>
      <c r="P47" s="485" t="s">
        <v>2237</v>
      </c>
      <c r="Q47" s="485" t="s">
        <v>2238</v>
      </c>
      <c r="R47" s="498" t="s">
        <v>2363</v>
      </c>
      <c r="S47" s="485" t="s">
        <v>2240</v>
      </c>
      <c r="T47" s="499"/>
      <c r="U47" s="507"/>
      <c r="V47" s="507"/>
      <c r="W47" s="507"/>
      <c r="X47" s="507"/>
      <c r="Y47" s="507"/>
      <c r="Z47" s="507"/>
      <c r="AA47" s="507"/>
      <c r="AB47" s="507"/>
      <c r="AC47" s="507"/>
      <c r="AD47" s="507"/>
      <c r="AE47" s="507"/>
      <c r="AF47" s="507"/>
      <c r="AG47" s="507"/>
    </row>
    <row r="48" spans="1:33" s="508" customFormat="1" ht="70.5" customHeight="1" x14ac:dyDescent="0.35">
      <c r="A48" s="481" t="s">
        <v>80</v>
      </c>
      <c r="B48" s="506" t="s">
        <v>2528</v>
      </c>
      <c r="C48" s="515" t="s">
        <v>2529</v>
      </c>
      <c r="D48" s="484">
        <v>1981</v>
      </c>
      <c r="E48" s="491" t="s">
        <v>6</v>
      </c>
      <c r="F48" s="485" t="s">
        <v>2530</v>
      </c>
      <c r="G48" s="483" t="s">
        <v>76</v>
      </c>
      <c r="H48" s="516"/>
      <c r="I48" s="485" t="s">
        <v>2531</v>
      </c>
      <c r="J48" s="517"/>
      <c r="K48" s="485"/>
      <c r="L48" s="518"/>
      <c r="M48" s="518"/>
      <c r="N48" s="484" t="s">
        <v>2532</v>
      </c>
      <c r="O48" s="486" t="s">
        <v>2362</v>
      </c>
      <c r="P48" s="485" t="s">
        <v>2237</v>
      </c>
      <c r="Q48" s="485" t="s">
        <v>2238</v>
      </c>
      <c r="R48" s="498" t="s">
        <v>2533</v>
      </c>
      <c r="S48" s="485" t="s">
        <v>2240</v>
      </c>
      <c r="T48" s="499"/>
      <c r="U48" s="507"/>
      <c r="V48" s="507"/>
      <c r="W48" s="507"/>
      <c r="X48" s="507"/>
      <c r="Y48" s="507"/>
      <c r="Z48" s="507"/>
      <c r="AA48" s="507"/>
      <c r="AB48" s="507"/>
      <c r="AC48" s="507"/>
      <c r="AD48" s="507"/>
      <c r="AE48" s="507"/>
      <c r="AF48" s="507"/>
      <c r="AG48" s="507"/>
    </row>
    <row r="49" spans="1:33" s="508" customFormat="1" ht="63" customHeight="1" x14ac:dyDescent="0.35">
      <c r="A49" s="481" t="s">
        <v>81</v>
      </c>
      <c r="B49" s="486" t="s">
        <v>2534</v>
      </c>
      <c r="C49" s="490" t="s">
        <v>2535</v>
      </c>
      <c r="D49" s="484">
        <v>1981</v>
      </c>
      <c r="E49" s="491" t="s">
        <v>6</v>
      </c>
      <c r="F49" s="483" t="s">
        <v>1853</v>
      </c>
      <c r="G49" s="483" t="s">
        <v>1969</v>
      </c>
      <c r="H49" s="519"/>
      <c r="I49" s="483" t="s">
        <v>2536</v>
      </c>
      <c r="J49" s="517"/>
      <c r="K49" s="483"/>
      <c r="L49" s="520"/>
      <c r="M49" s="520"/>
      <c r="N49" s="486" t="s">
        <v>442</v>
      </c>
      <c r="O49" s="486" t="s">
        <v>2362</v>
      </c>
      <c r="P49" s="485" t="s">
        <v>2237</v>
      </c>
      <c r="Q49" s="485" t="s">
        <v>2238</v>
      </c>
      <c r="R49" s="498" t="s">
        <v>2533</v>
      </c>
      <c r="S49" s="485" t="s">
        <v>2240</v>
      </c>
      <c r="T49" s="499"/>
      <c r="U49" s="507"/>
      <c r="V49" s="507"/>
      <c r="W49" s="507"/>
      <c r="X49" s="507"/>
      <c r="Y49" s="507"/>
      <c r="Z49" s="507"/>
      <c r="AA49" s="507"/>
      <c r="AB49" s="507"/>
      <c r="AC49" s="507"/>
      <c r="AD49" s="507"/>
      <c r="AE49" s="507"/>
      <c r="AF49" s="507"/>
      <c r="AG49" s="507"/>
    </row>
    <row r="50" spans="1:33" s="480" customFormat="1" ht="53.25" customHeight="1" x14ac:dyDescent="0.35">
      <c r="A50" s="481" t="s">
        <v>1689</v>
      </c>
      <c r="B50" s="506" t="s">
        <v>2537</v>
      </c>
      <c r="C50" s="491" t="s">
        <v>2538</v>
      </c>
      <c r="D50" s="484">
        <v>1976</v>
      </c>
      <c r="E50" s="491" t="s">
        <v>6</v>
      </c>
      <c r="F50" s="485" t="s">
        <v>54</v>
      </c>
      <c r="G50" s="483" t="s">
        <v>50</v>
      </c>
      <c r="H50" s="503">
        <v>15</v>
      </c>
      <c r="I50" s="485">
        <v>222</v>
      </c>
      <c r="J50" s="483">
        <v>2980</v>
      </c>
      <c r="K50" s="485" t="s">
        <v>2539</v>
      </c>
      <c r="L50" s="484">
        <v>2</v>
      </c>
      <c r="M50" s="484" t="s">
        <v>6</v>
      </c>
      <c r="N50" s="484" t="s">
        <v>5</v>
      </c>
      <c r="O50" s="482" t="s">
        <v>2540</v>
      </c>
      <c r="P50" s="485" t="s">
        <v>2237</v>
      </c>
      <c r="Q50" s="485" t="s">
        <v>2238</v>
      </c>
      <c r="R50" s="498" t="s">
        <v>2239</v>
      </c>
      <c r="S50" s="485" t="s">
        <v>2240</v>
      </c>
      <c r="T50" s="499"/>
      <c r="U50" s="474"/>
      <c r="V50" s="474"/>
      <c r="W50" s="474"/>
      <c r="X50" s="474"/>
      <c r="Y50" s="474"/>
      <c r="Z50" s="474"/>
      <c r="AA50" s="474"/>
      <c r="AB50" s="474"/>
      <c r="AC50" s="474"/>
      <c r="AD50" s="474"/>
      <c r="AE50" s="474"/>
      <c r="AF50" s="474"/>
      <c r="AG50" s="474"/>
    </row>
    <row r="51" spans="1:33" s="480" customFormat="1" ht="52.5" customHeight="1" x14ac:dyDescent="0.35">
      <c r="A51" s="481" t="s">
        <v>82</v>
      </c>
      <c r="B51" s="486" t="s">
        <v>2541</v>
      </c>
      <c r="C51" s="490" t="s">
        <v>2542</v>
      </c>
      <c r="D51" s="484">
        <v>1975</v>
      </c>
      <c r="E51" s="490" t="s">
        <v>4</v>
      </c>
      <c r="F51" s="485" t="s">
        <v>2543</v>
      </c>
      <c r="G51" s="483" t="s">
        <v>2544</v>
      </c>
      <c r="H51" s="503">
        <v>6.67</v>
      </c>
      <c r="I51" s="485">
        <v>158</v>
      </c>
      <c r="J51" s="483">
        <v>930</v>
      </c>
      <c r="K51" s="485" t="s">
        <v>2545</v>
      </c>
      <c r="L51" s="484">
        <v>1</v>
      </c>
      <c r="M51" s="484" t="s">
        <v>6</v>
      </c>
      <c r="N51" s="484" t="s">
        <v>5</v>
      </c>
      <c r="O51" s="482" t="s">
        <v>2546</v>
      </c>
      <c r="P51" s="485" t="s">
        <v>2237</v>
      </c>
      <c r="Q51" s="485" t="s">
        <v>2238</v>
      </c>
      <c r="R51" s="498" t="s">
        <v>2239</v>
      </c>
      <c r="S51" s="485" t="s">
        <v>2240</v>
      </c>
      <c r="T51" s="499"/>
      <c r="U51" s="474"/>
      <c r="V51" s="474"/>
      <c r="W51" s="474"/>
      <c r="X51" s="474"/>
      <c r="Y51" s="474"/>
      <c r="Z51" s="474"/>
      <c r="AA51" s="474"/>
      <c r="AB51" s="474"/>
      <c r="AC51" s="474"/>
      <c r="AD51" s="474"/>
      <c r="AE51" s="474"/>
      <c r="AF51" s="474"/>
      <c r="AG51" s="474"/>
    </row>
    <row r="52" spans="1:33" s="480" customFormat="1" ht="70.5" customHeight="1" x14ac:dyDescent="0.35">
      <c r="A52" s="481" t="s">
        <v>83</v>
      </c>
      <c r="B52" s="486" t="s">
        <v>2547</v>
      </c>
      <c r="C52" s="490" t="s">
        <v>2548</v>
      </c>
      <c r="D52" s="484">
        <v>1975</v>
      </c>
      <c r="E52" s="491" t="s">
        <v>6</v>
      </c>
      <c r="F52" s="483" t="s">
        <v>2549</v>
      </c>
      <c r="G52" s="483" t="s">
        <v>2495</v>
      </c>
      <c r="H52" s="497">
        <v>4.47</v>
      </c>
      <c r="I52" s="483" t="s">
        <v>2550</v>
      </c>
      <c r="J52" s="483" t="s">
        <v>2551</v>
      </c>
      <c r="K52" s="483" t="s">
        <v>2552</v>
      </c>
      <c r="L52" s="486">
        <v>1</v>
      </c>
      <c r="M52" s="486" t="s">
        <v>2235</v>
      </c>
      <c r="N52" s="486" t="s">
        <v>5</v>
      </c>
      <c r="O52" s="482" t="s">
        <v>2553</v>
      </c>
      <c r="P52" s="485" t="s">
        <v>2237</v>
      </c>
      <c r="Q52" s="485" t="s">
        <v>2238</v>
      </c>
      <c r="R52" s="498" t="s">
        <v>2239</v>
      </c>
      <c r="S52" s="485" t="s">
        <v>2240</v>
      </c>
      <c r="T52" s="499"/>
      <c r="U52" s="474"/>
      <c r="V52" s="474"/>
      <c r="W52" s="474"/>
      <c r="X52" s="474"/>
      <c r="Y52" s="474"/>
      <c r="Z52" s="474"/>
      <c r="AA52" s="474"/>
      <c r="AB52" s="474"/>
      <c r="AC52" s="474"/>
      <c r="AD52" s="474"/>
      <c r="AE52" s="474"/>
      <c r="AF52" s="474"/>
      <c r="AG52" s="474"/>
    </row>
    <row r="53" spans="1:33" s="504" customFormat="1" ht="66" customHeight="1" x14ac:dyDescent="0.35">
      <c r="A53" s="481" t="s">
        <v>84</v>
      </c>
      <c r="B53" s="486" t="s">
        <v>2554</v>
      </c>
      <c r="C53" s="490" t="s">
        <v>2555</v>
      </c>
      <c r="D53" s="484">
        <v>1969</v>
      </c>
      <c r="E53" s="491" t="s">
        <v>6</v>
      </c>
      <c r="F53" s="485" t="s">
        <v>2556</v>
      </c>
      <c r="G53" s="483" t="s">
        <v>2557</v>
      </c>
      <c r="H53" s="503">
        <v>44964</v>
      </c>
      <c r="I53" s="485" t="s">
        <v>2558</v>
      </c>
      <c r="J53" s="483" t="s">
        <v>2559</v>
      </c>
      <c r="K53" s="485" t="s">
        <v>2560</v>
      </c>
      <c r="L53" s="484">
        <v>1</v>
      </c>
      <c r="M53" s="484" t="s">
        <v>6</v>
      </c>
      <c r="N53" s="484" t="s">
        <v>5</v>
      </c>
      <c r="O53" s="482" t="s">
        <v>2561</v>
      </c>
      <c r="P53" s="485" t="s">
        <v>2237</v>
      </c>
      <c r="Q53" s="485" t="s">
        <v>2238</v>
      </c>
      <c r="R53" s="498" t="s">
        <v>2562</v>
      </c>
      <c r="S53" s="485" t="s">
        <v>2240</v>
      </c>
      <c r="T53" s="499"/>
      <c r="U53" s="474"/>
      <c r="V53" s="474"/>
      <c r="W53" s="474"/>
      <c r="X53" s="474"/>
      <c r="Y53" s="474"/>
      <c r="Z53" s="474"/>
      <c r="AA53" s="474"/>
      <c r="AB53" s="474"/>
      <c r="AC53" s="474"/>
    </row>
    <row r="54" spans="1:33" s="521" customFormat="1" ht="198.75" customHeight="1" x14ac:dyDescent="0.35">
      <c r="A54" s="481" t="s">
        <v>85</v>
      </c>
      <c r="B54" s="486" t="s">
        <v>2563</v>
      </c>
      <c r="C54" s="490" t="s">
        <v>2564</v>
      </c>
      <c r="D54" s="484">
        <v>1970</v>
      </c>
      <c r="E54" s="491" t="s">
        <v>6</v>
      </c>
      <c r="F54" s="483"/>
      <c r="G54" s="483"/>
      <c r="H54" s="500" t="s">
        <v>2565</v>
      </c>
      <c r="I54" s="483"/>
      <c r="J54" s="483" t="s">
        <v>2566</v>
      </c>
      <c r="K54" s="483"/>
      <c r="L54" s="486"/>
      <c r="M54" s="486" t="s">
        <v>6</v>
      </c>
      <c r="N54" s="486" t="s">
        <v>5</v>
      </c>
      <c r="O54" s="486" t="s">
        <v>2567</v>
      </c>
      <c r="P54" s="485" t="s">
        <v>2237</v>
      </c>
      <c r="Q54" s="485" t="s">
        <v>2238</v>
      </c>
      <c r="R54" s="498" t="s">
        <v>2568</v>
      </c>
      <c r="S54" s="485" t="s">
        <v>2240</v>
      </c>
      <c r="T54" s="501"/>
      <c r="U54" s="474"/>
      <c r="V54" s="474"/>
      <c r="W54" s="474"/>
      <c r="X54" s="474"/>
      <c r="Y54" s="474"/>
      <c r="Z54" s="474"/>
      <c r="AA54" s="474"/>
      <c r="AB54" s="474"/>
      <c r="AC54" s="474"/>
    </row>
    <row r="55" spans="1:33" s="480" customFormat="1" ht="48" customHeight="1" x14ac:dyDescent="0.35">
      <c r="A55" s="481" t="s">
        <v>86</v>
      </c>
      <c r="B55" s="486" t="s">
        <v>2569</v>
      </c>
      <c r="C55" s="483" t="s">
        <v>2570</v>
      </c>
      <c r="D55" s="484">
        <v>1974</v>
      </c>
      <c r="E55" s="491" t="s">
        <v>6</v>
      </c>
      <c r="F55" s="485" t="s">
        <v>2571</v>
      </c>
      <c r="G55" s="483" t="s">
        <v>2572</v>
      </c>
      <c r="H55" s="486">
        <v>4</v>
      </c>
      <c r="I55" s="485">
        <v>169</v>
      </c>
      <c r="J55" s="483">
        <v>676</v>
      </c>
      <c r="K55" s="485" t="s">
        <v>1920</v>
      </c>
      <c r="L55" s="484">
        <v>1</v>
      </c>
      <c r="M55" s="484" t="s">
        <v>6</v>
      </c>
      <c r="N55" s="484" t="s">
        <v>5</v>
      </c>
      <c r="O55" s="482" t="s">
        <v>2573</v>
      </c>
      <c r="P55" s="485" t="s">
        <v>2237</v>
      </c>
      <c r="Q55" s="485" t="s">
        <v>2238</v>
      </c>
      <c r="R55" s="498" t="s">
        <v>2574</v>
      </c>
      <c r="S55" s="485" t="s">
        <v>2240</v>
      </c>
      <c r="T55" s="499"/>
      <c r="U55" s="474"/>
      <c r="V55" s="474"/>
      <c r="W55" s="474"/>
      <c r="X55" s="474"/>
      <c r="Y55" s="474"/>
      <c r="Z55" s="474"/>
      <c r="AA55" s="474"/>
      <c r="AB55" s="474"/>
      <c r="AC55" s="474"/>
      <c r="AD55" s="474"/>
      <c r="AE55" s="474"/>
      <c r="AF55" s="474"/>
      <c r="AG55" s="474"/>
    </row>
    <row r="56" spans="1:33" s="480" customFormat="1" ht="64.5" customHeight="1" x14ac:dyDescent="0.35">
      <c r="A56" s="481" t="s">
        <v>87</v>
      </c>
      <c r="B56" s="522" t="s">
        <v>2575</v>
      </c>
      <c r="C56" s="490" t="s">
        <v>2576</v>
      </c>
      <c r="D56" s="484">
        <v>2015</v>
      </c>
      <c r="E56" s="490" t="s">
        <v>4</v>
      </c>
      <c r="F56" s="483" t="s">
        <v>2577</v>
      </c>
      <c r="G56" s="483" t="s">
        <v>2578</v>
      </c>
      <c r="H56" s="497">
        <v>7.86</v>
      </c>
      <c r="I56" s="483">
        <v>359.1</v>
      </c>
      <c r="J56" s="483">
        <v>2765</v>
      </c>
      <c r="K56" s="483" t="s">
        <v>2579</v>
      </c>
      <c r="L56" s="492" t="s">
        <v>15</v>
      </c>
      <c r="M56" s="492" t="s">
        <v>6</v>
      </c>
      <c r="N56" s="492" t="s">
        <v>5</v>
      </c>
      <c r="O56" s="482" t="s">
        <v>2567</v>
      </c>
      <c r="P56" s="485" t="s">
        <v>2237</v>
      </c>
      <c r="Q56" s="485" t="s">
        <v>2238</v>
      </c>
      <c r="R56" s="498" t="s">
        <v>2580</v>
      </c>
      <c r="S56" s="485" t="s">
        <v>2240</v>
      </c>
      <c r="T56" s="501"/>
      <c r="U56" s="474"/>
      <c r="V56" s="474"/>
      <c r="W56" s="474"/>
      <c r="X56" s="474"/>
      <c r="Y56" s="474"/>
      <c r="Z56" s="474"/>
      <c r="AA56" s="474"/>
      <c r="AB56" s="474"/>
      <c r="AC56" s="474"/>
      <c r="AD56" s="474"/>
      <c r="AE56" s="474"/>
      <c r="AF56" s="474"/>
      <c r="AG56" s="474"/>
    </row>
    <row r="57" spans="1:33" s="480" customFormat="1" ht="75.75" customHeight="1" x14ac:dyDescent="0.35">
      <c r="A57" s="481" t="s">
        <v>88</v>
      </c>
      <c r="B57" s="486" t="s">
        <v>2581</v>
      </c>
      <c r="C57" s="485" t="s">
        <v>2582</v>
      </c>
      <c r="D57" s="484">
        <v>1994</v>
      </c>
      <c r="E57" s="491" t="s">
        <v>6</v>
      </c>
      <c r="F57" s="485" t="s">
        <v>2583</v>
      </c>
      <c r="G57" s="483" t="s">
        <v>2331</v>
      </c>
      <c r="H57" s="486">
        <v>9</v>
      </c>
      <c r="I57" s="485" t="s">
        <v>2584</v>
      </c>
      <c r="J57" s="483" t="s">
        <v>2585</v>
      </c>
      <c r="K57" s="485" t="s">
        <v>2586</v>
      </c>
      <c r="L57" s="484">
        <v>2</v>
      </c>
      <c r="M57" s="484" t="s">
        <v>6</v>
      </c>
      <c r="N57" s="484" t="s">
        <v>5</v>
      </c>
      <c r="O57" s="482" t="s">
        <v>2587</v>
      </c>
      <c r="P57" s="485" t="s">
        <v>2237</v>
      </c>
      <c r="Q57" s="485" t="s">
        <v>2238</v>
      </c>
      <c r="R57" s="498" t="s">
        <v>2588</v>
      </c>
      <c r="S57" s="485" t="s">
        <v>2240</v>
      </c>
      <c r="T57" s="499"/>
      <c r="U57" s="474"/>
      <c r="V57" s="474"/>
      <c r="W57" s="474"/>
      <c r="X57" s="474"/>
      <c r="Y57" s="474"/>
      <c r="Z57" s="474"/>
      <c r="AA57" s="474"/>
      <c r="AB57" s="474"/>
      <c r="AC57" s="474"/>
      <c r="AD57" s="474"/>
      <c r="AE57" s="474"/>
      <c r="AF57" s="474"/>
      <c r="AG57" s="474"/>
    </row>
    <row r="58" spans="1:33" s="480" customFormat="1" ht="100.5" customHeight="1" x14ac:dyDescent="0.35">
      <c r="A58" s="481" t="s">
        <v>89</v>
      </c>
      <c r="B58" s="523" t="s">
        <v>2589</v>
      </c>
      <c r="C58" s="483" t="s">
        <v>2590</v>
      </c>
      <c r="D58" s="484">
        <v>2015</v>
      </c>
      <c r="E58" s="491" t="s">
        <v>6</v>
      </c>
      <c r="F58" s="485" t="s">
        <v>93</v>
      </c>
      <c r="G58" s="483" t="s">
        <v>55</v>
      </c>
      <c r="H58" s="486">
        <v>6.4</v>
      </c>
      <c r="I58" s="485" t="s">
        <v>2591</v>
      </c>
      <c r="J58" s="483">
        <v>3889</v>
      </c>
      <c r="K58" s="485" t="s">
        <v>2592</v>
      </c>
      <c r="L58" s="484">
        <v>1</v>
      </c>
      <c r="M58" s="484" t="s">
        <v>2372</v>
      </c>
      <c r="N58" s="484" t="s">
        <v>442</v>
      </c>
      <c r="O58" s="486" t="s">
        <v>2593</v>
      </c>
      <c r="P58" s="485" t="s">
        <v>2237</v>
      </c>
      <c r="Q58" s="485" t="s">
        <v>2238</v>
      </c>
      <c r="R58" s="498" t="s">
        <v>2594</v>
      </c>
      <c r="S58" s="485" t="s">
        <v>2240</v>
      </c>
      <c r="T58" s="499"/>
      <c r="U58" s="474"/>
      <c r="V58" s="474"/>
      <c r="W58" s="474"/>
      <c r="X58" s="474"/>
      <c r="Y58" s="474"/>
      <c r="Z58" s="474"/>
      <c r="AA58" s="474"/>
      <c r="AB58" s="474"/>
      <c r="AC58" s="474"/>
      <c r="AD58" s="474"/>
      <c r="AE58" s="474"/>
      <c r="AF58" s="474"/>
      <c r="AG58" s="474"/>
    </row>
    <row r="59" spans="1:33" s="480" customFormat="1" ht="60.75" customHeight="1" x14ac:dyDescent="0.35">
      <c r="A59" s="481" t="s">
        <v>1713</v>
      </c>
      <c r="B59" s="524" t="s">
        <v>2595</v>
      </c>
      <c r="C59" s="483" t="s">
        <v>2596</v>
      </c>
      <c r="D59" s="484">
        <v>2015</v>
      </c>
      <c r="E59" s="491" t="s">
        <v>6</v>
      </c>
      <c r="F59" s="485" t="s">
        <v>53</v>
      </c>
      <c r="G59" s="483" t="s">
        <v>53</v>
      </c>
      <c r="H59" s="486">
        <v>7.3</v>
      </c>
      <c r="I59" s="485">
        <v>144</v>
      </c>
      <c r="J59" s="483">
        <v>1051.2</v>
      </c>
      <c r="K59" s="485" t="s">
        <v>1988</v>
      </c>
      <c r="L59" s="484">
        <v>1</v>
      </c>
      <c r="M59" s="484" t="s">
        <v>6</v>
      </c>
      <c r="N59" s="484" t="s">
        <v>5</v>
      </c>
      <c r="O59" s="486" t="s">
        <v>2396</v>
      </c>
      <c r="P59" s="485" t="s">
        <v>2237</v>
      </c>
      <c r="Q59" s="485" t="s">
        <v>2238</v>
      </c>
      <c r="R59" s="498" t="s">
        <v>2597</v>
      </c>
      <c r="S59" s="485" t="s">
        <v>2240</v>
      </c>
      <c r="T59" s="499"/>
      <c r="U59" s="474"/>
      <c r="V59" s="474"/>
      <c r="W59" s="474"/>
      <c r="X59" s="474"/>
      <c r="Y59" s="474"/>
      <c r="Z59" s="474"/>
      <c r="AA59" s="474"/>
      <c r="AB59" s="474"/>
      <c r="AC59" s="474"/>
      <c r="AD59" s="474"/>
      <c r="AE59" s="474"/>
      <c r="AF59" s="474"/>
      <c r="AG59" s="474"/>
    </row>
    <row r="60" spans="1:33" s="480" customFormat="1" ht="49.5" customHeight="1" x14ac:dyDescent="0.35">
      <c r="A60" s="481" t="s">
        <v>90</v>
      </c>
      <c r="B60" s="523" t="s">
        <v>2598</v>
      </c>
      <c r="C60" s="490" t="s">
        <v>2599</v>
      </c>
      <c r="D60" s="484">
        <v>2015</v>
      </c>
      <c r="E60" s="491" t="s">
        <v>6</v>
      </c>
      <c r="F60" s="485" t="s">
        <v>59</v>
      </c>
      <c r="G60" s="483" t="s">
        <v>77</v>
      </c>
      <c r="H60" s="503">
        <v>10.3</v>
      </c>
      <c r="I60" s="485">
        <v>648</v>
      </c>
      <c r="J60" s="483" t="s">
        <v>2600</v>
      </c>
      <c r="K60" s="485" t="s">
        <v>100</v>
      </c>
      <c r="L60" s="484">
        <v>1</v>
      </c>
      <c r="M60" s="484" t="s">
        <v>6</v>
      </c>
      <c r="N60" s="484" t="s">
        <v>5</v>
      </c>
      <c r="O60" s="486" t="s">
        <v>2396</v>
      </c>
      <c r="P60" s="485" t="s">
        <v>2237</v>
      </c>
      <c r="Q60" s="485" t="s">
        <v>2238</v>
      </c>
      <c r="R60" s="498" t="s">
        <v>2597</v>
      </c>
      <c r="S60" s="485" t="s">
        <v>2240</v>
      </c>
      <c r="T60" s="499"/>
      <c r="U60" s="474"/>
      <c r="V60" s="474"/>
      <c r="W60" s="474"/>
      <c r="X60" s="474"/>
      <c r="Y60" s="474"/>
      <c r="Z60" s="474"/>
      <c r="AA60" s="474"/>
      <c r="AB60" s="474"/>
      <c r="AC60" s="474"/>
      <c r="AD60" s="474"/>
      <c r="AE60" s="474"/>
      <c r="AF60" s="474"/>
      <c r="AG60" s="474"/>
    </row>
    <row r="61" spans="1:33" s="480" customFormat="1" ht="49.5" customHeight="1" x14ac:dyDescent="0.35">
      <c r="A61" s="481" t="s">
        <v>91</v>
      </c>
      <c r="B61" s="523" t="s">
        <v>2601</v>
      </c>
      <c r="C61" s="490" t="s">
        <v>2602</v>
      </c>
      <c r="D61" s="484">
        <v>2015</v>
      </c>
      <c r="E61" s="491" t="s">
        <v>6</v>
      </c>
      <c r="F61" s="483" t="s">
        <v>59</v>
      </c>
      <c r="G61" s="483" t="s">
        <v>59</v>
      </c>
      <c r="H61" s="497">
        <v>10.3</v>
      </c>
      <c r="I61" s="483">
        <v>324</v>
      </c>
      <c r="J61" s="483" t="s">
        <v>2603</v>
      </c>
      <c r="K61" s="483" t="s">
        <v>2604</v>
      </c>
      <c r="L61" s="486">
        <v>1</v>
      </c>
      <c r="M61" s="486" t="s">
        <v>6</v>
      </c>
      <c r="N61" s="486" t="s">
        <v>5</v>
      </c>
      <c r="O61" s="486" t="s">
        <v>2396</v>
      </c>
      <c r="P61" s="485" t="s">
        <v>2237</v>
      </c>
      <c r="Q61" s="485" t="s">
        <v>2238</v>
      </c>
      <c r="R61" s="498" t="s">
        <v>2597</v>
      </c>
      <c r="S61" s="485"/>
      <c r="T61" s="499"/>
      <c r="U61" s="474"/>
      <c r="V61" s="474"/>
      <c r="W61" s="474"/>
      <c r="X61" s="474"/>
      <c r="Y61" s="474"/>
      <c r="Z61" s="474"/>
      <c r="AA61" s="474"/>
      <c r="AB61" s="474"/>
      <c r="AC61" s="474"/>
      <c r="AD61" s="474"/>
      <c r="AE61" s="474"/>
      <c r="AF61" s="474"/>
      <c r="AG61" s="474"/>
    </row>
    <row r="62" spans="1:33" s="480" customFormat="1" ht="99.75" customHeight="1" x14ac:dyDescent="0.35">
      <c r="A62" s="481" t="s">
        <v>92</v>
      </c>
      <c r="B62" s="525" t="s">
        <v>2605</v>
      </c>
      <c r="C62" s="490" t="s">
        <v>2606</v>
      </c>
      <c r="D62" s="484">
        <v>2015</v>
      </c>
      <c r="E62" s="491" t="s">
        <v>6</v>
      </c>
      <c r="F62" s="483" t="s">
        <v>53</v>
      </c>
      <c r="G62" s="483" t="s">
        <v>53</v>
      </c>
      <c r="H62" s="497">
        <v>7.88</v>
      </c>
      <c r="I62" s="483" t="s">
        <v>2607</v>
      </c>
      <c r="J62" s="483" t="s">
        <v>2608</v>
      </c>
      <c r="K62" s="483" t="s">
        <v>1988</v>
      </c>
      <c r="L62" s="486">
        <v>1</v>
      </c>
      <c r="M62" s="486" t="s">
        <v>6</v>
      </c>
      <c r="N62" s="486" t="s">
        <v>5</v>
      </c>
      <c r="O62" s="486" t="s">
        <v>2396</v>
      </c>
      <c r="P62" s="485" t="s">
        <v>2237</v>
      </c>
      <c r="Q62" s="485" t="s">
        <v>2238</v>
      </c>
      <c r="R62" s="498" t="s">
        <v>2609</v>
      </c>
      <c r="S62" s="485" t="s">
        <v>2240</v>
      </c>
      <c r="T62" s="499"/>
      <c r="U62" s="474"/>
      <c r="V62" s="474"/>
      <c r="W62" s="474"/>
      <c r="X62" s="474"/>
      <c r="Y62" s="474"/>
      <c r="Z62" s="474"/>
      <c r="AA62" s="474"/>
      <c r="AB62" s="474"/>
      <c r="AC62" s="474"/>
      <c r="AD62" s="474"/>
      <c r="AE62" s="474"/>
      <c r="AF62" s="474"/>
      <c r="AG62" s="474"/>
    </row>
    <row r="63" spans="1:33" s="480" customFormat="1" ht="74.25" customHeight="1" x14ac:dyDescent="0.35">
      <c r="A63" s="481" t="s">
        <v>93</v>
      </c>
      <c r="B63" s="486" t="s">
        <v>2610</v>
      </c>
      <c r="C63" s="490" t="s">
        <v>2611</v>
      </c>
      <c r="D63" s="484">
        <v>1994</v>
      </c>
      <c r="E63" s="491" t="s">
        <v>6</v>
      </c>
      <c r="F63" s="483" t="s">
        <v>82</v>
      </c>
      <c r="G63" s="483" t="s">
        <v>2612</v>
      </c>
      <c r="H63" s="497">
        <v>5</v>
      </c>
      <c r="I63" s="483">
        <v>504</v>
      </c>
      <c r="J63" s="483" t="s">
        <v>2613</v>
      </c>
      <c r="K63" s="483" t="s">
        <v>2614</v>
      </c>
      <c r="L63" s="486">
        <v>1</v>
      </c>
      <c r="M63" s="486" t="s">
        <v>2372</v>
      </c>
      <c r="N63" s="486" t="s">
        <v>5</v>
      </c>
      <c r="O63" s="509" t="s">
        <v>2615</v>
      </c>
      <c r="P63" s="487" t="s">
        <v>2237</v>
      </c>
      <c r="Q63" s="487" t="s">
        <v>2238</v>
      </c>
      <c r="R63" s="488" t="s">
        <v>2363</v>
      </c>
      <c r="S63" s="487" t="s">
        <v>2240</v>
      </c>
      <c r="T63" s="489"/>
      <c r="U63" s="474"/>
      <c r="V63" s="474"/>
      <c r="W63" s="474"/>
      <c r="X63" s="474"/>
      <c r="Y63" s="474"/>
      <c r="Z63" s="474"/>
      <c r="AA63" s="474"/>
      <c r="AB63" s="474"/>
      <c r="AC63" s="474"/>
      <c r="AD63" s="474"/>
      <c r="AE63" s="474"/>
      <c r="AF63" s="474"/>
      <c r="AG63" s="474"/>
    </row>
    <row r="64" spans="1:33" s="474" customFormat="1" ht="69" customHeight="1" x14ac:dyDescent="0.35">
      <c r="A64" s="481" t="s">
        <v>94</v>
      </c>
      <c r="B64" s="486" t="s">
        <v>2616</v>
      </c>
      <c r="C64" s="490">
        <v>921381</v>
      </c>
      <c r="D64" s="484">
        <v>1994</v>
      </c>
      <c r="E64" s="491" t="s">
        <v>6</v>
      </c>
      <c r="F64" s="483" t="s">
        <v>53</v>
      </c>
      <c r="G64" s="483" t="s">
        <v>65</v>
      </c>
      <c r="H64" s="497">
        <v>5</v>
      </c>
      <c r="I64" s="483" t="s">
        <v>2617</v>
      </c>
      <c r="J64" s="483" t="s">
        <v>2618</v>
      </c>
      <c r="K64" s="483" t="s">
        <v>2619</v>
      </c>
      <c r="L64" s="486">
        <v>1</v>
      </c>
      <c r="M64" s="486" t="s">
        <v>2372</v>
      </c>
      <c r="N64" s="486" t="s">
        <v>5</v>
      </c>
      <c r="O64" s="509" t="s">
        <v>2620</v>
      </c>
      <c r="P64" s="487" t="s">
        <v>2237</v>
      </c>
      <c r="Q64" s="487" t="s">
        <v>2238</v>
      </c>
      <c r="R64" s="488" t="s">
        <v>2363</v>
      </c>
      <c r="S64" s="487" t="s">
        <v>2240</v>
      </c>
      <c r="T64" s="489"/>
    </row>
    <row r="65" spans="1:39" s="480" customFormat="1" ht="66.75" customHeight="1" x14ac:dyDescent="0.35">
      <c r="A65" s="481" t="s">
        <v>1727</v>
      </c>
      <c r="B65" s="486" t="s">
        <v>2621</v>
      </c>
      <c r="C65" s="483">
        <v>921384</v>
      </c>
      <c r="D65" s="484">
        <v>1994</v>
      </c>
      <c r="E65" s="491" t="s">
        <v>6</v>
      </c>
      <c r="F65" s="485" t="s">
        <v>2622</v>
      </c>
      <c r="G65" s="483" t="s">
        <v>2623</v>
      </c>
      <c r="H65" s="486">
        <v>7.8</v>
      </c>
      <c r="I65" s="485">
        <v>485.5</v>
      </c>
      <c r="J65" s="483">
        <v>3787.29</v>
      </c>
      <c r="K65" s="485" t="s">
        <v>105</v>
      </c>
      <c r="L65" s="484">
        <v>2</v>
      </c>
      <c r="M65" s="484" t="s">
        <v>6</v>
      </c>
      <c r="N65" s="484" t="s">
        <v>5</v>
      </c>
      <c r="O65" s="509" t="s">
        <v>2624</v>
      </c>
      <c r="P65" s="487" t="s">
        <v>2237</v>
      </c>
      <c r="Q65" s="487" t="s">
        <v>2238</v>
      </c>
      <c r="R65" s="488" t="s">
        <v>2363</v>
      </c>
      <c r="S65" s="487" t="s">
        <v>2240</v>
      </c>
      <c r="T65" s="489"/>
      <c r="U65" s="474"/>
      <c r="V65" s="474"/>
      <c r="W65" s="474"/>
      <c r="X65" s="474"/>
      <c r="Y65" s="474"/>
      <c r="Z65" s="474"/>
      <c r="AA65" s="474"/>
      <c r="AB65" s="474"/>
      <c r="AC65" s="474"/>
      <c r="AD65" s="474"/>
      <c r="AE65" s="474"/>
      <c r="AF65" s="474"/>
      <c r="AG65" s="474"/>
    </row>
    <row r="66" spans="1:39" s="480" customFormat="1" ht="54.75" customHeight="1" x14ac:dyDescent="0.35">
      <c r="A66" s="481" t="s">
        <v>1731</v>
      </c>
      <c r="B66" s="486" t="s">
        <v>2625</v>
      </c>
      <c r="C66" s="483" t="s">
        <v>327</v>
      </c>
      <c r="D66" s="484">
        <v>2005</v>
      </c>
      <c r="E66" s="491" t="s">
        <v>6</v>
      </c>
      <c r="F66" s="485" t="s">
        <v>2626</v>
      </c>
      <c r="G66" s="483" t="s">
        <v>2627</v>
      </c>
      <c r="H66" s="486">
        <v>4.3</v>
      </c>
      <c r="I66" s="485" t="s">
        <v>2628</v>
      </c>
      <c r="J66" s="483" t="s">
        <v>2629</v>
      </c>
      <c r="K66" s="485" t="s">
        <v>2630</v>
      </c>
      <c r="L66" s="484">
        <v>1</v>
      </c>
      <c r="M66" s="484" t="s">
        <v>6</v>
      </c>
      <c r="N66" s="484" t="s">
        <v>5</v>
      </c>
      <c r="O66" s="509" t="s">
        <v>2624</v>
      </c>
      <c r="P66" s="487" t="s">
        <v>2237</v>
      </c>
      <c r="Q66" s="487" t="s">
        <v>2238</v>
      </c>
      <c r="R66" s="488" t="s">
        <v>2631</v>
      </c>
      <c r="S66" s="487" t="s">
        <v>2240</v>
      </c>
      <c r="T66" s="489"/>
      <c r="U66" s="474"/>
      <c r="V66" s="474"/>
      <c r="W66" s="474"/>
      <c r="X66" s="474"/>
      <c r="Y66" s="474"/>
      <c r="Z66" s="474"/>
      <c r="AA66" s="474"/>
      <c r="AB66" s="474"/>
      <c r="AC66" s="474"/>
      <c r="AD66" s="474"/>
      <c r="AE66" s="474"/>
      <c r="AF66" s="474"/>
      <c r="AG66" s="474"/>
    </row>
    <row r="67" spans="1:39" s="480" customFormat="1" ht="72.75" customHeight="1" x14ac:dyDescent="0.35">
      <c r="A67" s="481" t="s">
        <v>1735</v>
      </c>
      <c r="B67" s="486" t="s">
        <v>2632</v>
      </c>
      <c r="C67" s="483" t="s">
        <v>2633</v>
      </c>
      <c r="D67" s="484">
        <v>1973</v>
      </c>
      <c r="E67" s="491" t="s">
        <v>6</v>
      </c>
      <c r="F67" s="485" t="s">
        <v>2634</v>
      </c>
      <c r="G67" s="483" t="s">
        <v>2635</v>
      </c>
      <c r="H67" s="486">
        <v>6.3</v>
      </c>
      <c r="I67" s="485"/>
      <c r="J67" s="483" t="s">
        <v>2636</v>
      </c>
      <c r="K67" s="485" t="s">
        <v>2637</v>
      </c>
      <c r="L67" s="484">
        <v>1</v>
      </c>
      <c r="M67" s="484" t="s">
        <v>6</v>
      </c>
      <c r="N67" s="484" t="s">
        <v>5</v>
      </c>
      <c r="O67" s="486" t="s">
        <v>2638</v>
      </c>
      <c r="P67" s="485" t="s">
        <v>2237</v>
      </c>
      <c r="Q67" s="485" t="s">
        <v>2238</v>
      </c>
      <c r="R67" s="498" t="s">
        <v>2328</v>
      </c>
      <c r="S67" s="485" t="s">
        <v>2240</v>
      </c>
      <c r="T67" s="501"/>
      <c r="U67" s="474"/>
      <c r="V67" s="474"/>
      <c r="W67" s="474"/>
      <c r="X67" s="474"/>
      <c r="Y67" s="474"/>
      <c r="Z67" s="474"/>
      <c r="AA67" s="474"/>
      <c r="AB67" s="474"/>
      <c r="AC67" s="474"/>
      <c r="AD67" s="474"/>
      <c r="AE67" s="474"/>
      <c r="AF67" s="474"/>
      <c r="AG67" s="474"/>
    </row>
    <row r="68" spans="1:39" s="480" customFormat="1" ht="63" customHeight="1" x14ac:dyDescent="0.35">
      <c r="A68" s="481" t="s">
        <v>95</v>
      </c>
      <c r="B68" s="486" t="s">
        <v>2639</v>
      </c>
      <c r="C68" s="490" t="s">
        <v>327</v>
      </c>
      <c r="D68" s="484">
        <v>1971</v>
      </c>
      <c r="E68" s="491" t="s">
        <v>6</v>
      </c>
      <c r="F68" s="485" t="s">
        <v>2640</v>
      </c>
      <c r="G68" s="483" t="s">
        <v>2641</v>
      </c>
      <c r="H68" s="503">
        <v>4.3</v>
      </c>
      <c r="I68" s="485" t="s">
        <v>2642</v>
      </c>
      <c r="J68" s="483" t="s">
        <v>2643</v>
      </c>
      <c r="K68" s="485"/>
      <c r="L68" s="484">
        <v>1</v>
      </c>
      <c r="M68" s="484" t="s">
        <v>6</v>
      </c>
      <c r="N68" s="484" t="s">
        <v>5</v>
      </c>
      <c r="O68" s="486" t="s">
        <v>2236</v>
      </c>
      <c r="P68" s="485" t="s">
        <v>2237</v>
      </c>
      <c r="Q68" s="485" t="s">
        <v>2238</v>
      </c>
      <c r="R68" s="498" t="s">
        <v>2644</v>
      </c>
      <c r="S68" s="485" t="s">
        <v>2240</v>
      </c>
      <c r="T68" s="499"/>
      <c r="U68" s="474"/>
      <c r="V68" s="474"/>
      <c r="W68" s="474"/>
      <c r="X68" s="474"/>
      <c r="Y68" s="474"/>
      <c r="Z68" s="474"/>
      <c r="AA68" s="474"/>
      <c r="AB68" s="474"/>
      <c r="AC68" s="474"/>
      <c r="AD68" s="474"/>
      <c r="AE68" s="474"/>
      <c r="AF68" s="474"/>
      <c r="AG68" s="474"/>
    </row>
    <row r="69" spans="1:39" s="480" customFormat="1" ht="63" customHeight="1" x14ac:dyDescent="0.35">
      <c r="A69" s="481" t="s">
        <v>1742</v>
      </c>
      <c r="B69" s="484" t="s">
        <v>266</v>
      </c>
      <c r="C69" s="490">
        <v>11001</v>
      </c>
      <c r="D69" s="484">
        <v>1970</v>
      </c>
      <c r="E69" s="491" t="s">
        <v>6</v>
      </c>
      <c r="F69" s="485"/>
      <c r="G69" s="483"/>
      <c r="H69" s="503"/>
      <c r="I69" s="485" t="s">
        <v>2645</v>
      </c>
      <c r="J69" s="483"/>
      <c r="K69" s="485"/>
      <c r="L69" s="484"/>
      <c r="M69" s="484"/>
      <c r="N69" s="484" t="s">
        <v>5</v>
      </c>
      <c r="O69" s="486" t="s">
        <v>2396</v>
      </c>
      <c r="P69" s="485" t="s">
        <v>2237</v>
      </c>
      <c r="Q69" s="485" t="s">
        <v>2238</v>
      </c>
      <c r="R69" s="498" t="s">
        <v>2533</v>
      </c>
      <c r="S69" s="485" t="s">
        <v>2240</v>
      </c>
      <c r="T69" s="499"/>
      <c r="U69" s="474"/>
      <c r="V69" s="474"/>
      <c r="W69" s="474"/>
      <c r="X69" s="474"/>
      <c r="Y69" s="474"/>
      <c r="Z69" s="474"/>
      <c r="AA69" s="474"/>
      <c r="AB69" s="474"/>
      <c r="AC69" s="474"/>
      <c r="AD69" s="474"/>
      <c r="AE69" s="474"/>
      <c r="AF69" s="474"/>
      <c r="AG69" s="474"/>
    </row>
    <row r="70" spans="1:39" s="480" customFormat="1" ht="74.25" customHeight="1" x14ac:dyDescent="0.35">
      <c r="A70" s="481" t="s">
        <v>1746</v>
      </c>
      <c r="B70" s="486" t="s">
        <v>2646</v>
      </c>
      <c r="C70" s="490" t="s">
        <v>2647</v>
      </c>
      <c r="D70" s="484">
        <v>1970</v>
      </c>
      <c r="E70" s="491" t="s">
        <v>6</v>
      </c>
      <c r="F70" s="483" t="s">
        <v>2648</v>
      </c>
      <c r="G70" s="483" t="s">
        <v>1943</v>
      </c>
      <c r="H70" s="497"/>
      <c r="I70" s="483" t="s">
        <v>106</v>
      </c>
      <c r="J70" s="483"/>
      <c r="K70" s="483" t="s">
        <v>2649</v>
      </c>
      <c r="L70" s="486"/>
      <c r="M70" s="486"/>
      <c r="N70" s="486" t="s">
        <v>5</v>
      </c>
      <c r="O70" s="486" t="s">
        <v>2650</v>
      </c>
      <c r="P70" s="485" t="s">
        <v>2237</v>
      </c>
      <c r="Q70" s="485" t="s">
        <v>2238</v>
      </c>
      <c r="R70" s="498" t="s">
        <v>2651</v>
      </c>
      <c r="S70" s="485" t="s">
        <v>2240</v>
      </c>
      <c r="T70" s="499"/>
      <c r="U70" s="474"/>
      <c r="V70" s="474"/>
      <c r="W70" s="474"/>
      <c r="X70" s="474"/>
      <c r="Y70" s="474"/>
      <c r="Z70" s="474"/>
      <c r="AA70" s="474"/>
      <c r="AB70" s="474"/>
      <c r="AC70" s="474"/>
      <c r="AD70" s="474"/>
      <c r="AE70" s="474"/>
      <c r="AF70" s="474"/>
      <c r="AG70" s="474"/>
    </row>
    <row r="71" spans="1:39" s="480" customFormat="1" ht="160.5" customHeight="1" x14ac:dyDescent="0.35">
      <c r="A71" s="481" t="s">
        <v>1749</v>
      </c>
      <c r="B71" s="486" t="s">
        <v>2652</v>
      </c>
      <c r="C71" s="490" t="s">
        <v>2653</v>
      </c>
      <c r="D71" s="484">
        <v>1971</v>
      </c>
      <c r="E71" s="491" t="s">
        <v>6</v>
      </c>
      <c r="F71" s="485" t="s">
        <v>2654</v>
      </c>
      <c r="G71" s="483" t="s">
        <v>2655</v>
      </c>
      <c r="H71" s="497"/>
      <c r="I71" s="485" t="s">
        <v>2656</v>
      </c>
      <c r="J71" s="483"/>
      <c r="K71" s="485"/>
      <c r="L71" s="486"/>
      <c r="M71" s="486"/>
      <c r="N71" s="486" t="s">
        <v>5</v>
      </c>
      <c r="O71" s="486" t="s">
        <v>2396</v>
      </c>
      <c r="P71" s="485" t="s">
        <v>2237</v>
      </c>
      <c r="Q71" s="485" t="s">
        <v>2238</v>
      </c>
      <c r="R71" s="498" t="s">
        <v>2657</v>
      </c>
      <c r="S71" s="485" t="s">
        <v>2240</v>
      </c>
      <c r="T71" s="499"/>
      <c r="U71" s="474"/>
      <c r="V71" s="474"/>
      <c r="W71" s="474"/>
      <c r="X71" s="474"/>
      <c r="Y71" s="474"/>
      <c r="Z71" s="474"/>
      <c r="AA71" s="474"/>
      <c r="AB71" s="474"/>
      <c r="AC71" s="474"/>
      <c r="AD71" s="474"/>
      <c r="AE71" s="474"/>
      <c r="AF71" s="474"/>
      <c r="AG71" s="474"/>
    </row>
    <row r="72" spans="1:39" s="502" customFormat="1" ht="153" customHeight="1" x14ac:dyDescent="0.35">
      <c r="A72" s="481" t="s">
        <v>1751</v>
      </c>
      <c r="B72" s="486" t="s">
        <v>2658</v>
      </c>
      <c r="C72" s="485" t="s">
        <v>2659</v>
      </c>
      <c r="D72" s="484">
        <v>1969</v>
      </c>
      <c r="E72" s="491" t="s">
        <v>6</v>
      </c>
      <c r="F72" s="485" t="s">
        <v>2660</v>
      </c>
      <c r="G72" s="483" t="s">
        <v>2661</v>
      </c>
      <c r="H72" s="486" t="s">
        <v>56</v>
      </c>
      <c r="I72" s="485">
        <v>1005.7</v>
      </c>
      <c r="J72" s="483"/>
      <c r="K72" s="485"/>
      <c r="L72" s="484"/>
      <c r="M72" s="484"/>
      <c r="N72" s="484" t="s">
        <v>5</v>
      </c>
      <c r="O72" s="486" t="s">
        <v>2396</v>
      </c>
      <c r="P72" s="485" t="s">
        <v>2237</v>
      </c>
      <c r="Q72" s="485" t="s">
        <v>2287</v>
      </c>
      <c r="R72" s="498" t="s">
        <v>2662</v>
      </c>
      <c r="S72" s="485" t="s">
        <v>2663</v>
      </c>
      <c r="T72" s="501" t="s">
        <v>2664</v>
      </c>
      <c r="U72" s="474"/>
      <c r="V72" s="474"/>
      <c r="W72" s="474"/>
      <c r="X72" s="474"/>
      <c r="Y72" s="474"/>
      <c r="Z72" s="474"/>
      <c r="AA72" s="474"/>
      <c r="AB72" s="474"/>
      <c r="AC72" s="474"/>
    </row>
    <row r="73" spans="1:39" s="480" customFormat="1" ht="253.5" customHeight="1" x14ac:dyDescent="0.35">
      <c r="A73" s="481" t="s">
        <v>1754</v>
      </c>
      <c r="B73" s="486" t="s">
        <v>2665</v>
      </c>
      <c r="C73" s="490" t="s">
        <v>2666</v>
      </c>
      <c r="D73" s="484">
        <v>2014</v>
      </c>
      <c r="E73" s="491" t="s">
        <v>6</v>
      </c>
      <c r="F73" s="485" t="s">
        <v>2667</v>
      </c>
      <c r="G73" s="483" t="s">
        <v>51</v>
      </c>
      <c r="H73" s="503"/>
      <c r="I73" s="485" t="s">
        <v>2668</v>
      </c>
      <c r="J73" s="483"/>
      <c r="K73" s="485"/>
      <c r="L73" s="484"/>
      <c r="M73" s="484"/>
      <c r="N73" s="484" t="s">
        <v>5</v>
      </c>
      <c r="O73" s="486" t="s">
        <v>2396</v>
      </c>
      <c r="P73" s="485" t="s">
        <v>2237</v>
      </c>
      <c r="Q73" s="485" t="s">
        <v>2238</v>
      </c>
      <c r="R73" s="498" t="s">
        <v>2669</v>
      </c>
      <c r="S73" s="485" t="s">
        <v>2240</v>
      </c>
      <c r="T73" s="499"/>
      <c r="U73" s="474"/>
      <c r="V73" s="474"/>
      <c r="W73" s="474"/>
      <c r="X73" s="474"/>
      <c r="Y73" s="474"/>
      <c r="Z73" s="474"/>
      <c r="AA73" s="474"/>
      <c r="AB73" s="474"/>
      <c r="AC73" s="474"/>
      <c r="AD73" s="474"/>
      <c r="AE73" s="474"/>
      <c r="AF73" s="474"/>
      <c r="AG73" s="474"/>
    </row>
    <row r="74" spans="1:39" s="480" customFormat="1" ht="99" customHeight="1" x14ac:dyDescent="0.35">
      <c r="A74" s="481" t="s">
        <v>1757</v>
      </c>
      <c r="B74" s="486" t="s">
        <v>2670</v>
      </c>
      <c r="C74" s="490" t="s">
        <v>2671</v>
      </c>
      <c r="D74" s="484">
        <v>1977</v>
      </c>
      <c r="E74" s="490" t="s">
        <v>4</v>
      </c>
      <c r="F74" s="485" t="s">
        <v>82</v>
      </c>
      <c r="G74" s="483"/>
      <c r="H74" s="497" t="s">
        <v>2672</v>
      </c>
      <c r="I74" s="485"/>
      <c r="J74" s="483"/>
      <c r="K74" s="485" t="s">
        <v>2673</v>
      </c>
      <c r="L74" s="484"/>
      <c r="M74" s="484"/>
      <c r="N74" s="484" t="s">
        <v>5</v>
      </c>
      <c r="O74" s="486" t="s">
        <v>2396</v>
      </c>
      <c r="P74" s="485" t="s">
        <v>2237</v>
      </c>
      <c r="Q74" s="485" t="s">
        <v>2238</v>
      </c>
      <c r="R74" s="498" t="s">
        <v>2674</v>
      </c>
      <c r="S74" s="485" t="s">
        <v>2240</v>
      </c>
      <c r="T74" s="499"/>
      <c r="U74" s="474"/>
      <c r="V74" s="474"/>
      <c r="W74" s="474"/>
      <c r="X74" s="474"/>
      <c r="Y74" s="474"/>
      <c r="Z74" s="474"/>
      <c r="AA74" s="474"/>
      <c r="AB74" s="474"/>
      <c r="AC74" s="474"/>
      <c r="AD74" s="474"/>
      <c r="AE74" s="474"/>
      <c r="AF74" s="474"/>
      <c r="AG74" s="474"/>
    </row>
    <row r="75" spans="1:39" s="480" customFormat="1" ht="141.75" customHeight="1" x14ac:dyDescent="0.35">
      <c r="A75" s="481" t="s">
        <v>1761</v>
      </c>
      <c r="B75" s="523" t="s">
        <v>2675</v>
      </c>
      <c r="C75" s="483" t="s">
        <v>2676</v>
      </c>
      <c r="D75" s="484">
        <v>1980</v>
      </c>
      <c r="E75" s="491" t="s">
        <v>6</v>
      </c>
      <c r="F75" s="485" t="s">
        <v>2677</v>
      </c>
      <c r="G75" s="483"/>
      <c r="H75" s="486"/>
      <c r="I75" s="485"/>
      <c r="J75" s="483"/>
      <c r="K75" s="485"/>
      <c r="L75" s="484"/>
      <c r="M75" s="484"/>
      <c r="N75" s="484" t="s">
        <v>5</v>
      </c>
      <c r="O75" s="486" t="s">
        <v>2678</v>
      </c>
      <c r="P75" s="485" t="s">
        <v>2237</v>
      </c>
      <c r="Q75" s="485" t="s">
        <v>2238</v>
      </c>
      <c r="R75" s="498" t="s">
        <v>2679</v>
      </c>
      <c r="S75" s="485" t="s">
        <v>2240</v>
      </c>
      <c r="T75" s="499"/>
      <c r="U75" s="474"/>
      <c r="V75" s="474"/>
      <c r="W75" s="474"/>
      <c r="X75" s="474"/>
      <c r="Y75" s="474"/>
      <c r="Z75" s="474"/>
      <c r="AA75" s="474"/>
      <c r="AB75" s="474"/>
      <c r="AC75" s="474"/>
      <c r="AD75" s="474"/>
      <c r="AE75" s="474"/>
      <c r="AF75" s="474"/>
      <c r="AG75" s="474"/>
    </row>
    <row r="76" spans="1:39" s="480" customFormat="1" ht="94.5" customHeight="1" x14ac:dyDescent="0.35">
      <c r="A76" s="481" t="s">
        <v>1765</v>
      </c>
      <c r="B76" s="523" t="s">
        <v>2670</v>
      </c>
      <c r="C76" s="483" t="s">
        <v>2671</v>
      </c>
      <c r="D76" s="484">
        <v>1977</v>
      </c>
      <c r="E76" s="491" t="s">
        <v>281</v>
      </c>
      <c r="F76" s="485"/>
      <c r="G76" s="483"/>
      <c r="H76" s="486"/>
      <c r="I76" s="485"/>
      <c r="J76" s="483"/>
      <c r="K76" s="485"/>
      <c r="L76" s="484"/>
      <c r="M76" s="484"/>
      <c r="N76" s="484" t="s">
        <v>5</v>
      </c>
      <c r="O76" s="486" t="s">
        <v>2678</v>
      </c>
      <c r="P76" s="485" t="s">
        <v>2237</v>
      </c>
      <c r="Q76" s="485" t="s">
        <v>2238</v>
      </c>
      <c r="R76" s="498" t="s">
        <v>2674</v>
      </c>
      <c r="S76" s="485" t="s">
        <v>2240</v>
      </c>
      <c r="T76" s="499"/>
      <c r="U76" s="474"/>
      <c r="V76" s="474"/>
      <c r="W76" s="474"/>
      <c r="X76" s="474"/>
      <c r="Y76" s="474"/>
      <c r="Z76" s="474"/>
      <c r="AA76" s="474"/>
      <c r="AB76" s="474"/>
      <c r="AC76" s="474"/>
      <c r="AD76" s="474"/>
      <c r="AE76" s="474"/>
      <c r="AF76" s="474"/>
      <c r="AG76" s="474"/>
    </row>
    <row r="77" spans="1:39" s="480" customFormat="1" ht="27" customHeight="1" x14ac:dyDescent="0.35">
      <c r="A77" s="1177" t="s">
        <v>2680</v>
      </c>
      <c r="B77" s="1178"/>
      <c r="C77" s="1178"/>
      <c r="D77" s="1178"/>
      <c r="E77" s="1178"/>
      <c r="F77" s="1178"/>
      <c r="G77" s="1178"/>
      <c r="H77" s="1178"/>
      <c r="I77" s="1178"/>
      <c r="J77" s="1178"/>
      <c r="K77" s="1178"/>
      <c r="L77" s="1178"/>
      <c r="M77" s="1178"/>
      <c r="N77" s="1178"/>
      <c r="O77" s="1178"/>
      <c r="P77" s="1178"/>
      <c r="Q77" s="1178"/>
      <c r="R77" s="1178"/>
      <c r="S77" s="1178"/>
      <c r="T77" s="1179"/>
      <c r="U77" s="474"/>
      <c r="V77" s="474"/>
      <c r="W77" s="474"/>
      <c r="X77" s="474"/>
      <c r="Y77" s="474"/>
      <c r="Z77" s="474"/>
      <c r="AA77" s="474"/>
      <c r="AB77" s="474"/>
      <c r="AC77" s="474"/>
      <c r="AD77" s="474"/>
      <c r="AE77" s="474"/>
      <c r="AF77" s="474"/>
      <c r="AG77" s="474"/>
    </row>
    <row r="78" spans="1:39" s="539" customFormat="1" ht="49.5" customHeight="1" x14ac:dyDescent="0.3">
      <c r="A78" s="526" t="s">
        <v>1769</v>
      </c>
      <c r="B78" s="527" t="s">
        <v>2681</v>
      </c>
      <c r="C78" s="528" t="s">
        <v>2682</v>
      </c>
      <c r="D78" s="529" t="s">
        <v>785</v>
      </c>
      <c r="E78" s="530"/>
      <c r="F78" s="528" t="s">
        <v>2683</v>
      </c>
      <c r="G78" s="531" t="s">
        <v>2684</v>
      </c>
      <c r="H78" s="528" t="s">
        <v>2685</v>
      </c>
      <c r="I78" s="528" t="s">
        <v>2686</v>
      </c>
      <c r="J78" s="532"/>
      <c r="K78" s="530"/>
      <c r="L78" s="532"/>
      <c r="M78" s="532"/>
      <c r="N78" s="530" t="s">
        <v>5</v>
      </c>
      <c r="O78" s="533" t="s">
        <v>2687</v>
      </c>
      <c r="P78" s="528" t="s">
        <v>2237</v>
      </c>
      <c r="Q78" s="529" t="s">
        <v>971</v>
      </c>
      <c r="R78" s="534" t="s">
        <v>2688</v>
      </c>
      <c r="S78" s="535" t="s">
        <v>2240</v>
      </c>
      <c r="T78" s="536"/>
      <c r="U78" s="537"/>
      <c r="V78" s="537"/>
      <c r="W78" s="537"/>
      <c r="X78" s="537"/>
      <c r="Y78" s="537"/>
      <c r="Z78" s="537"/>
      <c r="AA78" s="537"/>
      <c r="AB78" s="537"/>
      <c r="AC78" s="537"/>
      <c r="AD78" s="537"/>
      <c r="AE78" s="537"/>
      <c r="AF78" s="537"/>
      <c r="AG78" s="537"/>
      <c r="AH78" s="538"/>
      <c r="AI78" s="538"/>
      <c r="AJ78" s="538"/>
      <c r="AK78" s="538"/>
      <c r="AL78" s="538"/>
      <c r="AM78" s="538"/>
    </row>
    <row r="79" spans="1:39" s="539" customFormat="1" ht="151.5" customHeight="1" x14ac:dyDescent="0.35">
      <c r="A79" s="540" t="s">
        <v>1772</v>
      </c>
      <c r="B79" s="525" t="s">
        <v>2689</v>
      </c>
      <c r="C79" s="541" t="s">
        <v>2690</v>
      </c>
      <c r="D79" s="542">
        <v>1975</v>
      </c>
      <c r="E79" s="542"/>
      <c r="F79" s="505" t="s">
        <v>58</v>
      </c>
      <c r="G79" s="505" t="s">
        <v>1907</v>
      </c>
      <c r="H79" s="505" t="s">
        <v>94</v>
      </c>
      <c r="I79" s="505" t="s">
        <v>2691</v>
      </c>
      <c r="J79" s="505"/>
      <c r="K79" s="505"/>
      <c r="L79" s="505"/>
      <c r="M79" s="505"/>
      <c r="N79" s="542" t="s">
        <v>5</v>
      </c>
      <c r="O79" s="543" t="s">
        <v>2687</v>
      </c>
      <c r="P79" s="505" t="s">
        <v>2237</v>
      </c>
      <c r="Q79" s="524" t="s">
        <v>971</v>
      </c>
      <c r="R79" s="488" t="s">
        <v>2692</v>
      </c>
      <c r="S79" s="544" t="s">
        <v>2240</v>
      </c>
      <c r="T79" s="536"/>
      <c r="U79" s="545"/>
      <c r="V79" s="545"/>
      <c r="W79" s="545"/>
      <c r="X79" s="545"/>
      <c r="Y79" s="545"/>
      <c r="Z79" s="545"/>
      <c r="AA79" s="545"/>
      <c r="AB79" s="545"/>
      <c r="AC79" s="545"/>
      <c r="AD79" s="545"/>
      <c r="AE79" s="545"/>
      <c r="AF79" s="545"/>
      <c r="AG79" s="545"/>
      <c r="AH79" s="546"/>
      <c r="AI79" s="546"/>
      <c r="AJ79" s="546"/>
      <c r="AK79" s="546"/>
      <c r="AL79" s="546"/>
      <c r="AM79" s="546"/>
    </row>
    <row r="80" spans="1:39" s="539" customFormat="1" ht="75" customHeight="1" x14ac:dyDescent="0.35">
      <c r="A80" s="540" t="s">
        <v>1777</v>
      </c>
      <c r="B80" s="523" t="s">
        <v>411</v>
      </c>
      <c r="C80" s="505" t="s">
        <v>2693</v>
      </c>
      <c r="D80" s="524" t="s">
        <v>785</v>
      </c>
      <c r="E80" s="542"/>
      <c r="F80" s="505" t="s">
        <v>97</v>
      </c>
      <c r="G80" s="505" t="s">
        <v>53</v>
      </c>
      <c r="H80" s="505" t="s">
        <v>2694</v>
      </c>
      <c r="I80" s="542">
        <v>5767.5</v>
      </c>
      <c r="J80" s="547"/>
      <c r="K80" s="548"/>
      <c r="L80" s="547"/>
      <c r="M80" s="547"/>
      <c r="N80" s="542" t="s">
        <v>5</v>
      </c>
      <c r="O80" s="543" t="s">
        <v>2695</v>
      </c>
      <c r="P80" s="505" t="s">
        <v>2237</v>
      </c>
      <c r="Q80" s="524" t="s">
        <v>971</v>
      </c>
      <c r="R80" s="488" t="s">
        <v>2696</v>
      </c>
      <c r="S80" s="544" t="s">
        <v>2240</v>
      </c>
      <c r="T80" s="536"/>
      <c r="U80" s="545"/>
      <c r="V80" s="545"/>
      <c r="W80" s="545"/>
      <c r="X80" s="545"/>
      <c r="Y80" s="545"/>
      <c r="Z80" s="545"/>
      <c r="AA80" s="545"/>
      <c r="AB80" s="545"/>
      <c r="AC80" s="545"/>
      <c r="AD80" s="545"/>
      <c r="AE80" s="545"/>
      <c r="AF80" s="545"/>
      <c r="AG80" s="545"/>
      <c r="AH80" s="546"/>
      <c r="AI80" s="546"/>
      <c r="AJ80" s="546"/>
      <c r="AK80" s="546"/>
      <c r="AL80" s="546"/>
      <c r="AM80" s="546"/>
    </row>
    <row r="81" spans="1:39" s="539" customFormat="1" ht="75" customHeight="1" x14ac:dyDescent="0.35">
      <c r="A81" s="526" t="s">
        <v>1782</v>
      </c>
      <c r="B81" s="523" t="s">
        <v>2697</v>
      </c>
      <c r="C81" s="505" t="s">
        <v>2698</v>
      </c>
      <c r="D81" s="524" t="s">
        <v>785</v>
      </c>
      <c r="E81" s="542"/>
      <c r="F81" s="505" t="s">
        <v>2699</v>
      </c>
      <c r="G81" s="505" t="s">
        <v>2700</v>
      </c>
      <c r="H81" s="505" t="s">
        <v>2701</v>
      </c>
      <c r="I81" s="542">
        <v>68.805000000000007</v>
      </c>
      <c r="J81" s="542">
        <v>560.76</v>
      </c>
      <c r="K81" s="549"/>
      <c r="L81" s="542">
        <v>1</v>
      </c>
      <c r="M81" s="542"/>
      <c r="N81" s="542" t="s">
        <v>5</v>
      </c>
      <c r="O81" s="543" t="s">
        <v>2695</v>
      </c>
      <c r="P81" s="505" t="s">
        <v>2237</v>
      </c>
      <c r="Q81" s="524" t="s">
        <v>971</v>
      </c>
      <c r="R81" s="488" t="s">
        <v>2702</v>
      </c>
      <c r="S81" s="544"/>
      <c r="T81" s="536"/>
      <c r="U81" s="545"/>
      <c r="V81" s="545"/>
      <c r="W81" s="545"/>
      <c r="X81" s="545"/>
      <c r="Y81" s="545"/>
      <c r="Z81" s="545"/>
      <c r="AA81" s="545"/>
      <c r="AB81" s="545"/>
      <c r="AC81" s="545"/>
      <c r="AD81" s="545"/>
      <c r="AE81" s="545"/>
      <c r="AF81" s="545"/>
      <c r="AG81" s="545"/>
      <c r="AH81" s="546"/>
      <c r="AI81" s="546"/>
      <c r="AJ81" s="546"/>
      <c r="AK81" s="546"/>
      <c r="AL81" s="546"/>
      <c r="AM81" s="546"/>
    </row>
    <row r="82" spans="1:39" s="552" customFormat="1" ht="45" x14ac:dyDescent="0.35">
      <c r="A82" s="540" t="s">
        <v>1786</v>
      </c>
      <c r="B82" s="523" t="s">
        <v>2703</v>
      </c>
      <c r="C82" s="505" t="s">
        <v>2392</v>
      </c>
      <c r="D82" s="524" t="s">
        <v>2704</v>
      </c>
      <c r="E82" s="542"/>
      <c r="F82" s="505" t="s">
        <v>2705</v>
      </c>
      <c r="G82" s="550" t="s">
        <v>2706</v>
      </c>
      <c r="H82" s="505" t="s">
        <v>2707</v>
      </c>
      <c r="I82" s="505" t="s">
        <v>2708</v>
      </c>
      <c r="J82" s="547"/>
      <c r="K82" s="542"/>
      <c r="L82" s="547"/>
      <c r="M82" s="547"/>
      <c r="N82" s="542" t="s">
        <v>5</v>
      </c>
      <c r="O82" s="543" t="s">
        <v>2687</v>
      </c>
      <c r="P82" s="505" t="s">
        <v>2237</v>
      </c>
      <c r="Q82" s="524" t="s">
        <v>971</v>
      </c>
      <c r="R82" s="488" t="s">
        <v>2709</v>
      </c>
      <c r="S82" s="544" t="s">
        <v>2240</v>
      </c>
      <c r="T82" s="536"/>
      <c r="U82" s="545"/>
      <c r="V82" s="545"/>
      <c r="W82" s="545"/>
      <c r="X82" s="545"/>
      <c r="Y82" s="545"/>
      <c r="Z82" s="545"/>
      <c r="AA82" s="545"/>
      <c r="AB82" s="545"/>
      <c r="AC82" s="545"/>
      <c r="AD82" s="545"/>
      <c r="AE82" s="545"/>
      <c r="AF82" s="545"/>
      <c r="AG82" s="545"/>
      <c r="AH82" s="551"/>
      <c r="AI82" s="551"/>
      <c r="AJ82" s="551"/>
      <c r="AK82" s="551"/>
      <c r="AL82" s="551"/>
      <c r="AM82" s="551"/>
    </row>
    <row r="83" spans="1:39" s="539" customFormat="1" ht="66" customHeight="1" x14ac:dyDescent="0.35">
      <c r="A83" s="540" t="s">
        <v>1789</v>
      </c>
      <c r="B83" s="523" t="s">
        <v>2710</v>
      </c>
      <c r="C83" s="505" t="s">
        <v>2711</v>
      </c>
      <c r="D83" s="524" t="s">
        <v>886</v>
      </c>
      <c r="E83" s="542"/>
      <c r="F83" s="505" t="s">
        <v>2712</v>
      </c>
      <c r="G83" s="550" t="s">
        <v>2713</v>
      </c>
      <c r="H83" s="505" t="s">
        <v>2714</v>
      </c>
      <c r="I83" s="505" t="s">
        <v>2715</v>
      </c>
      <c r="J83" s="547"/>
      <c r="K83" s="542"/>
      <c r="L83" s="547"/>
      <c r="M83" s="547"/>
      <c r="N83" s="542" t="s">
        <v>5</v>
      </c>
      <c r="O83" s="543" t="s">
        <v>2687</v>
      </c>
      <c r="P83" s="505" t="s">
        <v>2237</v>
      </c>
      <c r="Q83" s="524" t="s">
        <v>971</v>
      </c>
      <c r="R83" s="488" t="s">
        <v>2716</v>
      </c>
      <c r="S83" s="544" t="s">
        <v>2240</v>
      </c>
      <c r="T83" s="536"/>
      <c r="U83" s="545"/>
      <c r="V83" s="545"/>
      <c r="W83" s="545"/>
      <c r="X83" s="545"/>
      <c r="Y83" s="545"/>
      <c r="Z83" s="545"/>
      <c r="AA83" s="545"/>
      <c r="AB83" s="545"/>
      <c r="AC83" s="545"/>
      <c r="AD83" s="545"/>
      <c r="AE83" s="545"/>
      <c r="AF83" s="545"/>
      <c r="AG83" s="545"/>
      <c r="AH83" s="546"/>
      <c r="AI83" s="546"/>
      <c r="AJ83" s="546"/>
      <c r="AK83" s="546"/>
      <c r="AL83" s="546"/>
      <c r="AM83" s="546"/>
    </row>
    <row r="84" spans="1:39" s="539" customFormat="1" ht="135.75" customHeight="1" x14ac:dyDescent="0.35">
      <c r="A84" s="526" t="s">
        <v>1793</v>
      </c>
      <c r="B84" s="523" t="s">
        <v>2717</v>
      </c>
      <c r="C84" s="553" t="s">
        <v>2718</v>
      </c>
      <c r="D84" s="542">
        <v>1970</v>
      </c>
      <c r="E84" s="542" t="s">
        <v>400</v>
      </c>
      <c r="F84" s="505" t="s">
        <v>96</v>
      </c>
      <c r="G84" s="505" t="s">
        <v>2719</v>
      </c>
      <c r="H84" s="505" t="s">
        <v>2720</v>
      </c>
      <c r="I84" s="505" t="s">
        <v>2721</v>
      </c>
      <c r="J84" s="547"/>
      <c r="K84" s="547"/>
      <c r="L84" s="547"/>
      <c r="M84" s="547"/>
      <c r="N84" s="542" t="s">
        <v>5</v>
      </c>
      <c r="O84" s="543" t="s">
        <v>2687</v>
      </c>
      <c r="P84" s="505" t="s">
        <v>2237</v>
      </c>
      <c r="Q84" s="524" t="s">
        <v>971</v>
      </c>
      <c r="R84" s="554" t="s">
        <v>2722</v>
      </c>
      <c r="S84" s="544" t="s">
        <v>2240</v>
      </c>
      <c r="T84" s="536"/>
      <c r="U84" s="545"/>
      <c r="V84" s="545"/>
      <c r="W84" s="545"/>
      <c r="X84" s="545"/>
      <c r="Y84" s="545"/>
      <c r="Z84" s="545"/>
      <c r="AA84" s="545"/>
      <c r="AB84" s="545"/>
      <c r="AC84" s="545"/>
      <c r="AD84" s="545"/>
      <c r="AE84" s="545"/>
      <c r="AF84" s="545"/>
      <c r="AG84" s="545"/>
      <c r="AH84" s="546"/>
      <c r="AI84" s="546"/>
      <c r="AJ84" s="546"/>
      <c r="AK84" s="546"/>
      <c r="AL84" s="546"/>
      <c r="AM84" s="546"/>
    </row>
    <row r="85" spans="1:39" s="539" customFormat="1" ht="171.75" customHeight="1" x14ac:dyDescent="0.35">
      <c r="A85" s="540" t="s">
        <v>1796</v>
      </c>
      <c r="B85" s="555" t="s">
        <v>2723</v>
      </c>
      <c r="C85" s="505" t="s">
        <v>2724</v>
      </c>
      <c r="D85" s="542">
        <v>1975</v>
      </c>
      <c r="E85" s="542"/>
      <c r="F85" s="505" t="s">
        <v>2725</v>
      </c>
      <c r="G85" s="505" t="s">
        <v>2726</v>
      </c>
      <c r="H85" s="505" t="s">
        <v>78</v>
      </c>
      <c r="I85" s="505" t="s">
        <v>2727</v>
      </c>
      <c r="J85" s="547"/>
      <c r="K85" s="547"/>
      <c r="L85" s="547"/>
      <c r="M85" s="547"/>
      <c r="N85" s="542" t="s">
        <v>5</v>
      </c>
      <c r="O85" s="543" t="s">
        <v>2687</v>
      </c>
      <c r="P85" s="505" t="s">
        <v>2237</v>
      </c>
      <c r="Q85" s="524" t="s">
        <v>971</v>
      </c>
      <c r="R85" s="488" t="s">
        <v>2728</v>
      </c>
      <c r="S85" s="544" t="s">
        <v>2240</v>
      </c>
      <c r="T85" s="536"/>
      <c r="U85" s="545"/>
      <c r="V85" s="545"/>
      <c r="W85" s="545"/>
      <c r="X85" s="545"/>
      <c r="Y85" s="545"/>
      <c r="Z85" s="545"/>
      <c r="AA85" s="545"/>
      <c r="AB85" s="545"/>
      <c r="AC85" s="545"/>
      <c r="AD85" s="545"/>
      <c r="AE85" s="545"/>
      <c r="AF85" s="545"/>
      <c r="AG85" s="545"/>
      <c r="AH85" s="546"/>
      <c r="AI85" s="546"/>
      <c r="AJ85" s="546"/>
      <c r="AK85" s="546"/>
      <c r="AL85" s="546"/>
      <c r="AM85" s="546"/>
    </row>
    <row r="86" spans="1:39" s="539" customFormat="1" ht="100.5" customHeight="1" x14ac:dyDescent="0.35">
      <c r="A86" s="540" t="s">
        <v>1799</v>
      </c>
      <c r="B86" s="523" t="s">
        <v>2729</v>
      </c>
      <c r="C86" s="505" t="s">
        <v>2730</v>
      </c>
      <c r="D86" s="542">
        <v>1975</v>
      </c>
      <c r="E86" s="542"/>
      <c r="F86" s="505" t="s">
        <v>2134</v>
      </c>
      <c r="G86" s="505" t="s">
        <v>2731</v>
      </c>
      <c r="H86" s="505"/>
      <c r="I86" s="505" t="s">
        <v>2732</v>
      </c>
      <c r="J86" s="556"/>
      <c r="K86" s="505"/>
      <c r="L86" s="505"/>
      <c r="M86" s="505"/>
      <c r="N86" s="542" t="s">
        <v>5</v>
      </c>
      <c r="O86" s="543" t="s">
        <v>2687</v>
      </c>
      <c r="P86" s="505" t="s">
        <v>2237</v>
      </c>
      <c r="Q86" s="524" t="s">
        <v>971</v>
      </c>
      <c r="R86" s="488" t="s">
        <v>2733</v>
      </c>
      <c r="S86" s="544" t="s">
        <v>2240</v>
      </c>
      <c r="T86" s="536"/>
      <c r="U86" s="545"/>
      <c r="V86" s="545"/>
      <c r="W86" s="545"/>
      <c r="X86" s="545"/>
      <c r="Y86" s="545"/>
      <c r="Z86" s="545"/>
      <c r="AA86" s="545"/>
      <c r="AB86" s="545"/>
      <c r="AC86" s="545"/>
      <c r="AD86" s="545"/>
      <c r="AE86" s="545"/>
      <c r="AF86" s="545"/>
      <c r="AG86" s="545"/>
      <c r="AH86" s="546"/>
      <c r="AI86" s="546"/>
      <c r="AJ86" s="546"/>
      <c r="AK86" s="546"/>
      <c r="AL86" s="546"/>
      <c r="AM86" s="546"/>
    </row>
    <row r="87" spans="1:39" s="539" customFormat="1" ht="53.25" customHeight="1" x14ac:dyDescent="0.35">
      <c r="A87" s="526" t="s">
        <v>1801</v>
      </c>
      <c r="B87" s="484" t="s">
        <v>2734</v>
      </c>
      <c r="C87" s="505" t="s">
        <v>2735</v>
      </c>
      <c r="D87" s="542">
        <v>1975</v>
      </c>
      <c r="E87" s="542"/>
      <c r="F87" s="505" t="s">
        <v>2134</v>
      </c>
      <c r="G87" s="505" t="s">
        <v>2731</v>
      </c>
      <c r="H87" s="547"/>
      <c r="I87" s="505" t="s">
        <v>2732</v>
      </c>
      <c r="J87" s="547"/>
      <c r="K87" s="547"/>
      <c r="L87" s="547"/>
      <c r="M87" s="547"/>
      <c r="N87" s="542" t="s">
        <v>5</v>
      </c>
      <c r="O87" s="543" t="s">
        <v>2687</v>
      </c>
      <c r="P87" s="505" t="s">
        <v>2237</v>
      </c>
      <c r="Q87" s="524" t="s">
        <v>971</v>
      </c>
      <c r="R87" s="488" t="s">
        <v>2736</v>
      </c>
      <c r="S87" s="544" t="s">
        <v>2240</v>
      </c>
      <c r="T87" s="536"/>
      <c r="U87" s="545"/>
      <c r="V87" s="545"/>
      <c r="W87" s="545"/>
      <c r="X87" s="545"/>
      <c r="Y87" s="545"/>
      <c r="Z87" s="545"/>
      <c r="AA87" s="545"/>
      <c r="AB87" s="545"/>
      <c r="AC87" s="545"/>
      <c r="AD87" s="545"/>
      <c r="AE87" s="545"/>
      <c r="AF87" s="545"/>
      <c r="AG87" s="545"/>
      <c r="AH87" s="546"/>
      <c r="AI87" s="546"/>
      <c r="AJ87" s="546"/>
      <c r="AK87" s="546"/>
      <c r="AL87" s="546"/>
      <c r="AM87" s="546"/>
    </row>
    <row r="88" spans="1:39" s="539" customFormat="1" ht="52.5" customHeight="1" x14ac:dyDescent="0.35">
      <c r="A88" s="540" t="s">
        <v>1804</v>
      </c>
      <c r="B88" s="484" t="s">
        <v>2737</v>
      </c>
      <c r="C88" s="505" t="s">
        <v>2738</v>
      </c>
      <c r="D88" s="542">
        <v>1975</v>
      </c>
      <c r="E88" s="542"/>
      <c r="F88" s="505" t="s">
        <v>2134</v>
      </c>
      <c r="G88" s="505" t="s">
        <v>2731</v>
      </c>
      <c r="H88" s="547"/>
      <c r="I88" s="505" t="s">
        <v>2732</v>
      </c>
      <c r="J88" s="547"/>
      <c r="K88" s="547"/>
      <c r="L88" s="547"/>
      <c r="M88" s="547"/>
      <c r="N88" s="542" t="s">
        <v>5</v>
      </c>
      <c r="O88" s="543" t="s">
        <v>2687</v>
      </c>
      <c r="P88" s="505" t="s">
        <v>2237</v>
      </c>
      <c r="Q88" s="524" t="s">
        <v>971</v>
      </c>
      <c r="R88" s="488" t="s">
        <v>2736</v>
      </c>
      <c r="S88" s="544" t="s">
        <v>2240</v>
      </c>
      <c r="T88" s="536"/>
      <c r="U88" s="545"/>
      <c r="V88" s="545"/>
      <c r="W88" s="545"/>
      <c r="X88" s="545"/>
      <c r="Y88" s="545"/>
      <c r="Z88" s="545"/>
      <c r="AA88" s="545"/>
      <c r="AB88" s="545"/>
      <c r="AC88" s="545"/>
      <c r="AD88" s="545"/>
      <c r="AE88" s="545"/>
      <c r="AF88" s="545"/>
      <c r="AG88" s="545"/>
      <c r="AH88" s="546"/>
      <c r="AI88" s="546"/>
      <c r="AJ88" s="546"/>
      <c r="AK88" s="546"/>
      <c r="AL88" s="546"/>
      <c r="AM88" s="546"/>
    </row>
    <row r="89" spans="1:39" s="539" customFormat="1" ht="51" customHeight="1" x14ac:dyDescent="0.35">
      <c r="A89" s="540" t="s">
        <v>1807</v>
      </c>
      <c r="B89" s="484" t="s">
        <v>2739</v>
      </c>
      <c r="C89" s="505" t="s">
        <v>2740</v>
      </c>
      <c r="D89" s="542">
        <v>1975</v>
      </c>
      <c r="E89" s="542"/>
      <c r="F89" s="505" t="s">
        <v>2134</v>
      </c>
      <c r="G89" s="505" t="s">
        <v>2731</v>
      </c>
      <c r="H89" s="505"/>
      <c r="I89" s="505" t="s">
        <v>2732</v>
      </c>
      <c r="J89" s="505"/>
      <c r="K89" s="505"/>
      <c r="L89" s="505"/>
      <c r="M89" s="505"/>
      <c r="N89" s="542" t="s">
        <v>5</v>
      </c>
      <c r="O89" s="543" t="s">
        <v>2687</v>
      </c>
      <c r="P89" s="505" t="s">
        <v>2237</v>
      </c>
      <c r="Q89" s="524" t="s">
        <v>971</v>
      </c>
      <c r="R89" s="488" t="s">
        <v>2736</v>
      </c>
      <c r="S89" s="544" t="s">
        <v>2240</v>
      </c>
      <c r="T89" s="536"/>
      <c r="U89" s="545"/>
      <c r="V89" s="545"/>
      <c r="W89" s="545"/>
      <c r="X89" s="545"/>
      <c r="Y89" s="545"/>
      <c r="Z89" s="545"/>
      <c r="AA89" s="545"/>
      <c r="AB89" s="545"/>
      <c r="AC89" s="545"/>
      <c r="AD89" s="545"/>
      <c r="AE89" s="545"/>
      <c r="AF89" s="545"/>
      <c r="AG89" s="545"/>
      <c r="AH89" s="546"/>
      <c r="AI89" s="546"/>
      <c r="AJ89" s="546"/>
      <c r="AK89" s="546"/>
      <c r="AL89" s="546"/>
      <c r="AM89" s="546"/>
    </row>
    <row r="90" spans="1:39" s="539" customFormat="1" ht="47.25" customHeight="1" x14ac:dyDescent="0.35">
      <c r="A90" s="526" t="s">
        <v>1810</v>
      </c>
      <c r="B90" s="484" t="s">
        <v>2741</v>
      </c>
      <c r="C90" s="505" t="s">
        <v>2742</v>
      </c>
      <c r="D90" s="542">
        <v>1975</v>
      </c>
      <c r="E90" s="542"/>
      <c r="F90" s="505" t="s">
        <v>2134</v>
      </c>
      <c r="G90" s="505" t="s">
        <v>2731</v>
      </c>
      <c r="H90" s="505"/>
      <c r="I90" s="505" t="s">
        <v>2732</v>
      </c>
      <c r="J90" s="505"/>
      <c r="K90" s="505"/>
      <c r="L90" s="505"/>
      <c r="M90" s="505"/>
      <c r="N90" s="542" t="s">
        <v>5</v>
      </c>
      <c r="O90" s="543" t="s">
        <v>2687</v>
      </c>
      <c r="P90" s="505" t="s">
        <v>2237</v>
      </c>
      <c r="Q90" s="524" t="s">
        <v>971</v>
      </c>
      <c r="R90" s="488" t="s">
        <v>2736</v>
      </c>
      <c r="S90" s="544" t="s">
        <v>2240</v>
      </c>
      <c r="T90" s="536"/>
      <c r="U90" s="545"/>
      <c r="V90" s="545"/>
      <c r="W90" s="545"/>
      <c r="X90" s="545"/>
      <c r="Y90" s="545"/>
      <c r="Z90" s="545"/>
      <c r="AA90" s="545"/>
      <c r="AB90" s="545"/>
      <c r="AC90" s="545"/>
      <c r="AD90" s="545"/>
      <c r="AE90" s="545"/>
      <c r="AF90" s="545"/>
      <c r="AG90" s="545"/>
      <c r="AH90" s="546"/>
      <c r="AI90" s="546"/>
      <c r="AJ90" s="546"/>
      <c r="AK90" s="546"/>
      <c r="AL90" s="546"/>
      <c r="AM90" s="546"/>
    </row>
    <row r="91" spans="1:39" s="539" customFormat="1" ht="48.75" customHeight="1" x14ac:dyDescent="0.35">
      <c r="A91" s="540" t="s">
        <v>1813</v>
      </c>
      <c r="B91" s="484" t="s">
        <v>2743</v>
      </c>
      <c r="C91" s="505" t="s">
        <v>2744</v>
      </c>
      <c r="D91" s="542">
        <v>1975</v>
      </c>
      <c r="E91" s="542"/>
      <c r="F91" s="505" t="s">
        <v>2134</v>
      </c>
      <c r="G91" s="505" t="s">
        <v>2731</v>
      </c>
      <c r="H91" s="505"/>
      <c r="I91" s="505" t="s">
        <v>2732</v>
      </c>
      <c r="J91" s="505"/>
      <c r="K91" s="505"/>
      <c r="L91" s="505"/>
      <c r="M91" s="505"/>
      <c r="N91" s="542" t="s">
        <v>5</v>
      </c>
      <c r="O91" s="543" t="s">
        <v>2687</v>
      </c>
      <c r="P91" s="505" t="s">
        <v>2237</v>
      </c>
      <c r="Q91" s="524" t="s">
        <v>971</v>
      </c>
      <c r="R91" s="488" t="s">
        <v>2736</v>
      </c>
      <c r="S91" s="544" t="s">
        <v>2240</v>
      </c>
      <c r="T91" s="536"/>
      <c r="U91" s="545"/>
      <c r="V91" s="545"/>
      <c r="W91" s="545"/>
      <c r="X91" s="545"/>
      <c r="Y91" s="545"/>
      <c r="Z91" s="545"/>
      <c r="AA91" s="545"/>
      <c r="AB91" s="545"/>
      <c r="AC91" s="545"/>
      <c r="AD91" s="545"/>
      <c r="AE91" s="545"/>
      <c r="AF91" s="545"/>
      <c r="AG91" s="545"/>
      <c r="AH91" s="546"/>
      <c r="AI91" s="546"/>
      <c r="AJ91" s="546"/>
      <c r="AK91" s="546"/>
      <c r="AL91" s="546"/>
      <c r="AM91" s="546"/>
    </row>
    <row r="92" spans="1:39" s="539" customFormat="1" ht="55.5" customHeight="1" x14ac:dyDescent="0.35">
      <c r="A92" s="540" t="s">
        <v>1816</v>
      </c>
      <c r="B92" s="484" t="s">
        <v>2745</v>
      </c>
      <c r="C92" s="505" t="s">
        <v>2746</v>
      </c>
      <c r="D92" s="542">
        <v>1975</v>
      </c>
      <c r="E92" s="542"/>
      <c r="F92" s="505" t="s">
        <v>2134</v>
      </c>
      <c r="G92" s="505" t="s">
        <v>2731</v>
      </c>
      <c r="H92" s="505"/>
      <c r="I92" s="505" t="s">
        <v>2732</v>
      </c>
      <c r="J92" s="505"/>
      <c r="K92" s="505"/>
      <c r="L92" s="505"/>
      <c r="M92" s="505"/>
      <c r="N92" s="542" t="s">
        <v>5</v>
      </c>
      <c r="O92" s="543" t="s">
        <v>2687</v>
      </c>
      <c r="P92" s="505" t="s">
        <v>2237</v>
      </c>
      <c r="Q92" s="524" t="s">
        <v>971</v>
      </c>
      <c r="R92" s="488" t="s">
        <v>2736</v>
      </c>
      <c r="S92" s="544" t="s">
        <v>2240</v>
      </c>
      <c r="T92" s="536"/>
      <c r="U92" s="545"/>
      <c r="V92" s="545"/>
      <c r="W92" s="545"/>
      <c r="X92" s="545"/>
      <c r="Y92" s="545"/>
      <c r="Z92" s="545"/>
      <c r="AA92" s="545"/>
      <c r="AB92" s="545"/>
      <c r="AC92" s="545"/>
      <c r="AD92" s="545"/>
      <c r="AE92" s="545"/>
      <c r="AF92" s="545"/>
      <c r="AG92" s="545"/>
      <c r="AH92" s="546"/>
      <c r="AI92" s="546"/>
      <c r="AJ92" s="546"/>
      <c r="AK92" s="546"/>
      <c r="AL92" s="546"/>
      <c r="AM92" s="546"/>
    </row>
    <row r="93" spans="1:39" s="539" customFormat="1" ht="81" customHeight="1" thickBot="1" x14ac:dyDescent="0.4">
      <c r="A93" s="557" t="s">
        <v>1819</v>
      </c>
      <c r="B93" s="558" t="s">
        <v>2747</v>
      </c>
      <c r="C93" s="559" t="s">
        <v>2748</v>
      </c>
      <c r="D93" s="560" t="s">
        <v>2366</v>
      </c>
      <c r="E93" s="561"/>
      <c r="F93" s="559" t="s">
        <v>2749</v>
      </c>
      <c r="G93" s="559" t="s">
        <v>59</v>
      </c>
      <c r="H93" s="559" t="s">
        <v>2750</v>
      </c>
      <c r="I93" s="559" t="s">
        <v>1873</v>
      </c>
      <c r="J93" s="559"/>
      <c r="K93" s="559"/>
      <c r="L93" s="559"/>
      <c r="M93" s="559"/>
      <c r="N93" s="559" t="s">
        <v>5</v>
      </c>
      <c r="O93" s="562" t="s">
        <v>2687</v>
      </c>
      <c r="P93" s="559" t="s">
        <v>2237</v>
      </c>
      <c r="Q93" s="560" t="s">
        <v>971</v>
      </c>
      <c r="R93" s="563" t="s">
        <v>2751</v>
      </c>
      <c r="S93" s="564" t="s">
        <v>2240</v>
      </c>
      <c r="T93" s="565"/>
      <c r="U93" s="545"/>
      <c r="V93" s="545"/>
      <c r="W93" s="545"/>
      <c r="X93" s="545"/>
      <c r="Y93" s="545"/>
      <c r="Z93" s="545"/>
      <c r="AA93" s="545"/>
      <c r="AB93" s="545"/>
      <c r="AC93" s="545"/>
      <c r="AD93" s="545"/>
      <c r="AE93" s="545"/>
      <c r="AF93" s="545"/>
      <c r="AG93" s="545"/>
      <c r="AH93" s="546"/>
      <c r="AI93" s="546"/>
      <c r="AJ93" s="546"/>
      <c r="AK93" s="546"/>
      <c r="AL93" s="546"/>
      <c r="AM93" s="546"/>
    </row>
    <row r="94" spans="1:39" s="572" customFormat="1" ht="3" customHeight="1" x14ac:dyDescent="0.35">
      <c r="A94" s="566"/>
      <c r="B94" s="566"/>
      <c r="C94" s="567"/>
      <c r="D94" s="474"/>
      <c r="E94" s="567"/>
      <c r="F94" s="567"/>
      <c r="G94" s="568"/>
      <c r="H94" s="474"/>
      <c r="I94" s="567"/>
      <c r="J94" s="567"/>
      <c r="K94" s="567"/>
      <c r="L94" s="474"/>
      <c r="M94" s="474"/>
      <c r="N94" s="474"/>
      <c r="O94" s="569"/>
      <c r="P94" s="570"/>
      <c r="Q94" s="570"/>
      <c r="R94" s="571"/>
      <c r="S94" s="570"/>
      <c r="T94" s="571"/>
      <c r="U94" s="474"/>
      <c r="V94" s="474"/>
      <c r="W94" s="474"/>
      <c r="X94" s="474"/>
      <c r="Y94" s="474"/>
      <c r="Z94" s="474"/>
      <c r="AA94" s="474"/>
      <c r="AB94" s="474"/>
      <c r="AC94" s="474"/>
      <c r="AD94" s="474"/>
      <c r="AE94" s="474"/>
      <c r="AF94" s="474"/>
      <c r="AG94" s="474"/>
    </row>
    <row r="95" spans="1:39" s="572" customFormat="1" ht="15" x14ac:dyDescent="0.35">
      <c r="A95" s="566"/>
      <c r="B95" s="566"/>
      <c r="C95" s="567"/>
      <c r="D95" s="474"/>
      <c r="E95" s="567"/>
      <c r="F95" s="567"/>
      <c r="G95" s="568"/>
      <c r="H95" s="474"/>
      <c r="I95" s="567"/>
      <c r="J95" s="567"/>
      <c r="K95" s="567"/>
      <c r="L95" s="474"/>
      <c r="M95" s="474"/>
      <c r="N95" s="474"/>
      <c r="O95" s="569"/>
      <c r="P95" s="570"/>
      <c r="Q95" s="570"/>
      <c r="R95" s="571"/>
      <c r="S95" s="570"/>
      <c r="T95" s="571"/>
      <c r="U95" s="474"/>
      <c r="V95" s="474"/>
      <c r="W95" s="474"/>
      <c r="X95" s="474"/>
      <c r="Y95" s="474"/>
      <c r="Z95" s="474"/>
      <c r="AA95" s="474"/>
      <c r="AB95" s="474"/>
      <c r="AC95" s="474"/>
      <c r="AD95" s="474"/>
      <c r="AE95" s="474"/>
      <c r="AF95" s="474"/>
      <c r="AG95" s="474"/>
    </row>
    <row r="96" spans="1:39" s="572" customFormat="1" ht="15" x14ac:dyDescent="0.35">
      <c r="A96" s="566"/>
      <c r="B96" s="1161" t="s">
        <v>2752</v>
      </c>
      <c r="C96" s="1161"/>
      <c r="D96" s="1161"/>
      <c r="E96" s="1161"/>
      <c r="F96" s="566"/>
      <c r="G96" s="568"/>
      <c r="H96" s="474"/>
      <c r="I96" s="566"/>
      <c r="J96" s="567"/>
      <c r="K96" s="566"/>
      <c r="L96" s="474"/>
      <c r="M96" s="474"/>
      <c r="N96" s="474"/>
      <c r="O96" s="569"/>
      <c r="P96" s="566"/>
      <c r="Q96" s="566"/>
      <c r="R96" s="571" t="s">
        <v>2753</v>
      </c>
      <c r="S96" s="570"/>
      <c r="T96" s="573"/>
      <c r="U96" s="474"/>
      <c r="V96" s="474"/>
      <c r="W96" s="474"/>
      <c r="X96" s="474"/>
      <c r="Y96" s="474"/>
      <c r="Z96" s="474"/>
      <c r="AA96" s="474"/>
      <c r="AB96" s="474"/>
      <c r="AC96" s="474"/>
      <c r="AD96" s="474"/>
      <c r="AE96" s="474"/>
      <c r="AF96" s="474"/>
      <c r="AG96" s="474"/>
    </row>
    <row r="97" spans="1:33" s="572" customFormat="1" ht="33.75" customHeight="1" x14ac:dyDescent="0.35">
      <c r="A97" s="566"/>
      <c r="B97" s="566"/>
      <c r="C97" s="567"/>
      <c r="D97" s="474"/>
      <c r="E97" s="567"/>
      <c r="F97" s="567"/>
      <c r="G97" s="568"/>
      <c r="H97" s="474"/>
      <c r="I97" s="567"/>
      <c r="J97" s="567"/>
      <c r="K97" s="567"/>
      <c r="L97" s="474"/>
      <c r="M97" s="474"/>
      <c r="N97" s="474"/>
      <c r="O97" s="569"/>
      <c r="P97" s="570"/>
      <c r="Q97" s="570"/>
      <c r="R97" s="571"/>
      <c r="S97" s="570"/>
      <c r="T97" s="571"/>
      <c r="U97" s="474"/>
      <c r="V97" s="474"/>
      <c r="W97" s="474"/>
      <c r="X97" s="474"/>
      <c r="Y97" s="474"/>
      <c r="Z97" s="474"/>
      <c r="AA97" s="474"/>
      <c r="AB97" s="474"/>
      <c r="AC97" s="474"/>
      <c r="AD97" s="474"/>
      <c r="AE97" s="474"/>
      <c r="AF97" s="474"/>
      <c r="AG97" s="474"/>
    </row>
    <row r="98" spans="1:33" s="572" customFormat="1" ht="23.25" customHeight="1" x14ac:dyDescent="0.35">
      <c r="A98" s="566"/>
      <c r="B98" s="566"/>
      <c r="C98" s="567"/>
      <c r="D98" s="474"/>
      <c r="E98" s="567"/>
      <c r="F98" s="567"/>
      <c r="G98" s="568"/>
      <c r="H98" s="474"/>
      <c r="I98" s="567"/>
      <c r="J98" s="567"/>
      <c r="K98" s="567"/>
      <c r="L98" s="474"/>
      <c r="M98" s="474"/>
      <c r="N98" s="474"/>
      <c r="O98" s="569"/>
      <c r="P98" s="570"/>
      <c r="Q98" s="570"/>
      <c r="R98" s="571"/>
      <c r="S98" s="570"/>
      <c r="T98" s="571"/>
      <c r="U98" s="474"/>
      <c r="V98" s="474"/>
      <c r="W98" s="474"/>
      <c r="X98" s="474"/>
      <c r="Y98" s="474"/>
      <c r="Z98" s="474"/>
      <c r="AA98" s="474"/>
      <c r="AB98" s="474"/>
      <c r="AC98" s="474"/>
      <c r="AD98" s="474"/>
      <c r="AE98" s="474"/>
      <c r="AF98" s="474"/>
      <c r="AG98" s="474"/>
    </row>
    <row r="99" spans="1:33" s="572" customFormat="1" ht="15" hidden="1" x14ac:dyDescent="0.35">
      <c r="A99" s="566"/>
      <c r="B99" s="566"/>
      <c r="C99" s="567"/>
      <c r="D99" s="474"/>
      <c r="E99" s="567"/>
      <c r="F99" s="567"/>
      <c r="G99" s="568"/>
      <c r="H99" s="474"/>
      <c r="I99" s="567"/>
      <c r="J99" s="567"/>
      <c r="K99" s="567"/>
      <c r="L99" s="474"/>
      <c r="M99" s="474"/>
      <c r="N99" s="474"/>
      <c r="O99" s="569"/>
      <c r="P99" s="570"/>
      <c r="Q99" s="570"/>
      <c r="R99" s="571"/>
      <c r="S99" s="570"/>
      <c r="T99" s="571"/>
      <c r="U99" s="474"/>
      <c r="V99" s="474"/>
      <c r="W99" s="474"/>
      <c r="X99" s="474"/>
      <c r="Y99" s="474"/>
      <c r="Z99" s="474"/>
      <c r="AA99" s="474"/>
      <c r="AB99" s="474"/>
      <c r="AC99" s="474"/>
      <c r="AD99" s="474"/>
      <c r="AE99" s="474"/>
      <c r="AF99" s="474"/>
      <c r="AG99" s="474"/>
    </row>
    <row r="100" spans="1:33" s="572" customFormat="1" ht="29.25" customHeight="1" x14ac:dyDescent="0.35">
      <c r="A100" s="566"/>
      <c r="B100" s="1161" t="s">
        <v>2754</v>
      </c>
      <c r="C100" s="1161"/>
      <c r="D100" s="1161"/>
      <c r="E100" s="1161"/>
      <c r="F100" s="566"/>
      <c r="G100" s="568"/>
      <c r="H100" s="474"/>
      <c r="I100" s="566"/>
      <c r="J100" s="567"/>
      <c r="K100" s="566"/>
      <c r="L100" s="474"/>
      <c r="M100" s="474"/>
      <c r="N100" s="474"/>
      <c r="O100" s="569"/>
      <c r="P100" s="566"/>
      <c r="Q100" s="566"/>
      <c r="R100" s="571" t="s">
        <v>2755</v>
      </c>
      <c r="S100" s="570"/>
      <c r="T100" s="573"/>
      <c r="U100" s="474"/>
      <c r="V100" s="474"/>
      <c r="W100" s="474"/>
      <c r="X100" s="474"/>
      <c r="Y100" s="474"/>
      <c r="Z100" s="474"/>
      <c r="AA100" s="474"/>
      <c r="AB100" s="474"/>
      <c r="AC100" s="474"/>
      <c r="AD100" s="474"/>
      <c r="AE100" s="474"/>
      <c r="AF100" s="474"/>
      <c r="AG100" s="474"/>
    </row>
    <row r="101" spans="1:33" s="572" customFormat="1" ht="15" x14ac:dyDescent="0.35">
      <c r="A101" s="566"/>
      <c r="B101" s="566"/>
      <c r="C101" s="567"/>
      <c r="D101" s="474"/>
      <c r="E101" s="567"/>
      <c r="F101" s="567"/>
      <c r="G101" s="568"/>
      <c r="H101" s="474"/>
      <c r="I101" s="567"/>
      <c r="J101" s="567"/>
      <c r="K101" s="567"/>
      <c r="L101" s="474"/>
      <c r="M101" s="474"/>
      <c r="N101" s="474"/>
      <c r="O101" s="569"/>
      <c r="P101" s="570"/>
      <c r="Q101" s="570"/>
      <c r="R101" s="571"/>
      <c r="S101" s="570"/>
      <c r="T101" s="571"/>
      <c r="U101" s="474"/>
      <c r="V101" s="474"/>
      <c r="W101" s="474"/>
      <c r="X101" s="474"/>
      <c r="Y101" s="474"/>
      <c r="Z101" s="474"/>
      <c r="AA101" s="474"/>
      <c r="AB101" s="474"/>
      <c r="AC101" s="474"/>
      <c r="AD101" s="474"/>
      <c r="AE101" s="474"/>
      <c r="AF101" s="474"/>
      <c r="AG101" s="474"/>
    </row>
  </sheetData>
  <mergeCells count="26">
    <mergeCell ref="A77:T77"/>
    <mergeCell ref="B96:E96"/>
    <mergeCell ref="Q3:Q5"/>
    <mergeCell ref="R3:R5"/>
    <mergeCell ref="A3:A5"/>
    <mergeCell ref="E3:E5"/>
    <mergeCell ref="F3:F5"/>
    <mergeCell ref="S3:S5"/>
    <mergeCell ref="T3:T5"/>
    <mergeCell ref="A7:T7"/>
    <mergeCell ref="A2:T2"/>
    <mergeCell ref="A1:T1"/>
    <mergeCell ref="B100:E100"/>
    <mergeCell ref="M3:M5"/>
    <mergeCell ref="N3:N5"/>
    <mergeCell ref="O3:O5"/>
    <mergeCell ref="P3:P5"/>
    <mergeCell ref="G3:G5"/>
    <mergeCell ref="H3:H5"/>
    <mergeCell ref="I3:I5"/>
    <mergeCell ref="J3:J5"/>
    <mergeCell ref="K3:K5"/>
    <mergeCell ref="L3:L5"/>
    <mergeCell ref="B3:B5"/>
    <mergeCell ref="C3:C5"/>
    <mergeCell ref="D3:D5"/>
  </mergeCells>
  <pageMargins left="0.70866141732283472" right="0.70866141732283472" top="0.74803149606299213" bottom="0.74803149606299213" header="0.31496062992125984" footer="0.31496062992125984"/>
  <pageSetup paperSize="9" scale="47"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2"/>
  <sheetViews>
    <sheetView view="pageBreakPreview" zoomScale="60" zoomScaleNormal="70" workbookViewId="0">
      <pane ySplit="6" topLeftCell="A7" activePane="bottomLeft" state="frozen"/>
      <selection activeCell="H82" sqref="H82"/>
      <selection pane="bottomLeft" activeCell="AC9" sqref="AC9"/>
    </sheetView>
  </sheetViews>
  <sheetFormatPr defaultRowHeight="12.45" x14ac:dyDescent="0.3"/>
  <cols>
    <col min="1" max="1" width="6.3046875" style="664" customWidth="1"/>
    <col min="2" max="2" width="30.3828125" style="664" customWidth="1"/>
    <col min="3" max="5" width="14" style="664" customWidth="1"/>
    <col min="6" max="7" width="13.15234375" style="664" customWidth="1"/>
    <col min="8" max="9" width="9.15234375" style="664"/>
    <col min="10" max="11" width="11.3828125" style="664" customWidth="1"/>
    <col min="12" max="12" width="10.15234375" style="665" customWidth="1"/>
    <col min="13" max="13" width="9.84375" style="664" customWidth="1"/>
    <col min="14" max="14" width="10.69140625" style="664" customWidth="1"/>
    <col min="15" max="15" width="7.3828125" style="664" customWidth="1"/>
    <col min="16" max="16" width="9.3046875" style="664" customWidth="1"/>
    <col min="17" max="17" width="22.15234375" style="270" customWidth="1"/>
    <col min="18" max="18" width="7.3046875" style="664" customWidth="1"/>
    <col min="19" max="19" width="15.15234375" style="664" customWidth="1"/>
    <col min="20" max="20" width="41.84375" style="666" customWidth="1"/>
    <col min="21" max="21" width="12.53515625" style="664" customWidth="1"/>
    <col min="22" max="22" width="23.69140625" customWidth="1"/>
    <col min="23" max="258" width="9.15234375" style="664"/>
    <col min="259" max="259" width="6.3046875" style="664" customWidth="1"/>
    <col min="260" max="260" width="40.3046875" style="664" customWidth="1"/>
    <col min="261" max="261" width="10.3046875" style="664" customWidth="1"/>
    <col min="262" max="262" width="14.3046875" style="664" customWidth="1"/>
    <col min="263" max="263" width="11.84375" style="664" customWidth="1"/>
    <col min="264" max="265" width="9.15234375" style="664"/>
    <col min="266" max="266" width="11.3828125" style="664" customWidth="1"/>
    <col min="267" max="267" width="10.15234375" style="664" customWidth="1"/>
    <col min="268" max="268" width="9.84375" style="664" customWidth="1"/>
    <col min="269" max="269" width="3.84375" style="664" customWidth="1"/>
    <col min="270" max="270" width="7.3828125" style="664" customWidth="1"/>
    <col min="271" max="271" width="9.3046875" style="664" customWidth="1"/>
    <col min="272" max="272" width="21.15234375" style="664" customWidth="1"/>
    <col min="273" max="273" width="7.3046875" style="664" customWidth="1"/>
    <col min="274" max="274" width="11.69140625" style="664" customWidth="1"/>
    <col min="275" max="275" width="13.3046875" style="664" customWidth="1"/>
    <col min="276" max="276" width="36" style="664" customWidth="1"/>
    <col min="277" max="514" width="9.15234375" style="664"/>
    <col min="515" max="515" width="6.3046875" style="664" customWidth="1"/>
    <col min="516" max="516" width="40.3046875" style="664" customWidth="1"/>
    <col min="517" max="517" width="10.3046875" style="664" customWidth="1"/>
    <col min="518" max="518" width="14.3046875" style="664" customWidth="1"/>
    <col min="519" max="519" width="11.84375" style="664" customWidth="1"/>
    <col min="520" max="521" width="9.15234375" style="664"/>
    <col min="522" max="522" width="11.3828125" style="664" customWidth="1"/>
    <col min="523" max="523" width="10.15234375" style="664" customWidth="1"/>
    <col min="524" max="524" width="9.84375" style="664" customWidth="1"/>
    <col min="525" max="525" width="3.84375" style="664" customWidth="1"/>
    <col min="526" max="526" width="7.3828125" style="664" customWidth="1"/>
    <col min="527" max="527" width="9.3046875" style="664" customWidth="1"/>
    <col min="528" max="528" width="21.15234375" style="664" customWidth="1"/>
    <col min="529" max="529" width="7.3046875" style="664" customWidth="1"/>
    <col min="530" max="530" width="11.69140625" style="664" customWidth="1"/>
    <col min="531" max="531" width="13.3046875" style="664" customWidth="1"/>
    <col min="532" max="532" width="36" style="664" customWidth="1"/>
    <col min="533" max="770" width="9.15234375" style="664"/>
    <col min="771" max="771" width="6.3046875" style="664" customWidth="1"/>
    <col min="772" max="772" width="40.3046875" style="664" customWidth="1"/>
    <col min="773" max="773" width="10.3046875" style="664" customWidth="1"/>
    <col min="774" max="774" width="14.3046875" style="664" customWidth="1"/>
    <col min="775" max="775" width="11.84375" style="664" customWidth="1"/>
    <col min="776" max="777" width="9.15234375" style="664"/>
    <col min="778" max="778" width="11.3828125" style="664" customWidth="1"/>
    <col min="779" max="779" width="10.15234375" style="664" customWidth="1"/>
    <col min="780" max="780" width="9.84375" style="664" customWidth="1"/>
    <col min="781" max="781" width="3.84375" style="664" customWidth="1"/>
    <col min="782" max="782" width="7.3828125" style="664" customWidth="1"/>
    <col min="783" max="783" width="9.3046875" style="664" customWidth="1"/>
    <col min="784" max="784" width="21.15234375" style="664" customWidth="1"/>
    <col min="785" max="785" width="7.3046875" style="664" customWidth="1"/>
    <col min="786" max="786" width="11.69140625" style="664" customWidth="1"/>
    <col min="787" max="787" width="13.3046875" style="664" customWidth="1"/>
    <col min="788" max="788" width="36" style="664" customWidth="1"/>
    <col min="789" max="1026" width="9.15234375" style="664"/>
    <col min="1027" max="1027" width="6.3046875" style="664" customWidth="1"/>
    <col min="1028" max="1028" width="40.3046875" style="664" customWidth="1"/>
    <col min="1029" max="1029" width="10.3046875" style="664" customWidth="1"/>
    <col min="1030" max="1030" width="14.3046875" style="664" customWidth="1"/>
    <col min="1031" max="1031" width="11.84375" style="664" customWidth="1"/>
    <col min="1032" max="1033" width="9.15234375" style="664"/>
    <col min="1034" max="1034" width="11.3828125" style="664" customWidth="1"/>
    <col min="1035" max="1035" width="10.15234375" style="664" customWidth="1"/>
    <col min="1036" max="1036" width="9.84375" style="664" customWidth="1"/>
    <col min="1037" max="1037" width="3.84375" style="664" customWidth="1"/>
    <col min="1038" max="1038" width="7.3828125" style="664" customWidth="1"/>
    <col min="1039" max="1039" width="9.3046875" style="664" customWidth="1"/>
    <col min="1040" max="1040" width="21.15234375" style="664" customWidth="1"/>
    <col min="1041" max="1041" width="7.3046875" style="664" customWidth="1"/>
    <col min="1042" max="1042" width="11.69140625" style="664" customWidth="1"/>
    <col min="1043" max="1043" width="13.3046875" style="664" customWidth="1"/>
    <col min="1044" max="1044" width="36" style="664" customWidth="1"/>
    <col min="1045" max="1282" width="9.15234375" style="664"/>
    <col min="1283" max="1283" width="6.3046875" style="664" customWidth="1"/>
    <col min="1284" max="1284" width="40.3046875" style="664" customWidth="1"/>
    <col min="1285" max="1285" width="10.3046875" style="664" customWidth="1"/>
    <col min="1286" max="1286" width="14.3046875" style="664" customWidth="1"/>
    <col min="1287" max="1287" width="11.84375" style="664" customWidth="1"/>
    <col min="1288" max="1289" width="9.15234375" style="664"/>
    <col min="1290" max="1290" width="11.3828125" style="664" customWidth="1"/>
    <col min="1291" max="1291" width="10.15234375" style="664" customWidth="1"/>
    <col min="1292" max="1292" width="9.84375" style="664" customWidth="1"/>
    <col min="1293" max="1293" width="3.84375" style="664" customWidth="1"/>
    <col min="1294" max="1294" width="7.3828125" style="664" customWidth="1"/>
    <col min="1295" max="1295" width="9.3046875" style="664" customWidth="1"/>
    <col min="1296" max="1296" width="21.15234375" style="664" customWidth="1"/>
    <col min="1297" max="1297" width="7.3046875" style="664" customWidth="1"/>
    <col min="1298" max="1298" width="11.69140625" style="664" customWidth="1"/>
    <col min="1299" max="1299" width="13.3046875" style="664" customWidth="1"/>
    <col min="1300" max="1300" width="36" style="664" customWidth="1"/>
    <col min="1301" max="1538" width="9.15234375" style="664"/>
    <col min="1539" max="1539" width="6.3046875" style="664" customWidth="1"/>
    <col min="1540" max="1540" width="40.3046875" style="664" customWidth="1"/>
    <col min="1541" max="1541" width="10.3046875" style="664" customWidth="1"/>
    <col min="1542" max="1542" width="14.3046875" style="664" customWidth="1"/>
    <col min="1543" max="1543" width="11.84375" style="664" customWidth="1"/>
    <col min="1544" max="1545" width="9.15234375" style="664"/>
    <col min="1546" max="1546" width="11.3828125" style="664" customWidth="1"/>
    <col min="1547" max="1547" width="10.15234375" style="664" customWidth="1"/>
    <col min="1548" max="1548" width="9.84375" style="664" customWidth="1"/>
    <col min="1549" max="1549" width="3.84375" style="664" customWidth="1"/>
    <col min="1550" max="1550" width="7.3828125" style="664" customWidth="1"/>
    <col min="1551" max="1551" width="9.3046875" style="664" customWidth="1"/>
    <col min="1552" max="1552" width="21.15234375" style="664" customWidth="1"/>
    <col min="1553" max="1553" width="7.3046875" style="664" customWidth="1"/>
    <col min="1554" max="1554" width="11.69140625" style="664" customWidth="1"/>
    <col min="1555" max="1555" width="13.3046875" style="664" customWidth="1"/>
    <col min="1556" max="1556" width="36" style="664" customWidth="1"/>
    <col min="1557" max="1794" width="9.15234375" style="664"/>
    <col min="1795" max="1795" width="6.3046875" style="664" customWidth="1"/>
    <col min="1796" max="1796" width="40.3046875" style="664" customWidth="1"/>
    <col min="1797" max="1797" width="10.3046875" style="664" customWidth="1"/>
    <col min="1798" max="1798" width="14.3046875" style="664" customWidth="1"/>
    <col min="1799" max="1799" width="11.84375" style="664" customWidth="1"/>
    <col min="1800" max="1801" width="9.15234375" style="664"/>
    <col min="1802" max="1802" width="11.3828125" style="664" customWidth="1"/>
    <col min="1803" max="1803" width="10.15234375" style="664" customWidth="1"/>
    <col min="1804" max="1804" width="9.84375" style="664" customWidth="1"/>
    <col min="1805" max="1805" width="3.84375" style="664" customWidth="1"/>
    <col min="1806" max="1806" width="7.3828125" style="664" customWidth="1"/>
    <col min="1807" max="1807" width="9.3046875" style="664" customWidth="1"/>
    <col min="1808" max="1808" width="21.15234375" style="664" customWidth="1"/>
    <col min="1809" max="1809" width="7.3046875" style="664" customWidth="1"/>
    <col min="1810" max="1810" width="11.69140625" style="664" customWidth="1"/>
    <col min="1811" max="1811" width="13.3046875" style="664" customWidth="1"/>
    <col min="1812" max="1812" width="36" style="664" customWidth="1"/>
    <col min="1813" max="2050" width="9.15234375" style="664"/>
    <col min="2051" max="2051" width="6.3046875" style="664" customWidth="1"/>
    <col min="2052" max="2052" width="40.3046875" style="664" customWidth="1"/>
    <col min="2053" max="2053" width="10.3046875" style="664" customWidth="1"/>
    <col min="2054" max="2054" width="14.3046875" style="664" customWidth="1"/>
    <col min="2055" max="2055" width="11.84375" style="664" customWidth="1"/>
    <col min="2056" max="2057" width="9.15234375" style="664"/>
    <col min="2058" max="2058" width="11.3828125" style="664" customWidth="1"/>
    <col min="2059" max="2059" width="10.15234375" style="664" customWidth="1"/>
    <col min="2060" max="2060" width="9.84375" style="664" customWidth="1"/>
    <col min="2061" max="2061" width="3.84375" style="664" customWidth="1"/>
    <col min="2062" max="2062" width="7.3828125" style="664" customWidth="1"/>
    <col min="2063" max="2063" width="9.3046875" style="664" customWidth="1"/>
    <col min="2064" max="2064" width="21.15234375" style="664" customWidth="1"/>
    <col min="2065" max="2065" width="7.3046875" style="664" customWidth="1"/>
    <col min="2066" max="2066" width="11.69140625" style="664" customWidth="1"/>
    <col min="2067" max="2067" width="13.3046875" style="664" customWidth="1"/>
    <col min="2068" max="2068" width="36" style="664" customWidth="1"/>
    <col min="2069" max="2306" width="9.15234375" style="664"/>
    <col min="2307" max="2307" width="6.3046875" style="664" customWidth="1"/>
    <col min="2308" max="2308" width="40.3046875" style="664" customWidth="1"/>
    <col min="2309" max="2309" width="10.3046875" style="664" customWidth="1"/>
    <col min="2310" max="2310" width="14.3046875" style="664" customWidth="1"/>
    <col min="2311" max="2311" width="11.84375" style="664" customWidth="1"/>
    <col min="2312" max="2313" width="9.15234375" style="664"/>
    <col min="2314" max="2314" width="11.3828125" style="664" customWidth="1"/>
    <col min="2315" max="2315" width="10.15234375" style="664" customWidth="1"/>
    <col min="2316" max="2316" width="9.84375" style="664" customWidth="1"/>
    <col min="2317" max="2317" width="3.84375" style="664" customWidth="1"/>
    <col min="2318" max="2318" width="7.3828125" style="664" customWidth="1"/>
    <col min="2319" max="2319" width="9.3046875" style="664" customWidth="1"/>
    <col min="2320" max="2320" width="21.15234375" style="664" customWidth="1"/>
    <col min="2321" max="2321" width="7.3046875" style="664" customWidth="1"/>
    <col min="2322" max="2322" width="11.69140625" style="664" customWidth="1"/>
    <col min="2323" max="2323" width="13.3046875" style="664" customWidth="1"/>
    <col min="2324" max="2324" width="36" style="664" customWidth="1"/>
    <col min="2325" max="2562" width="9.15234375" style="664"/>
    <col min="2563" max="2563" width="6.3046875" style="664" customWidth="1"/>
    <col min="2564" max="2564" width="40.3046875" style="664" customWidth="1"/>
    <col min="2565" max="2565" width="10.3046875" style="664" customWidth="1"/>
    <col min="2566" max="2566" width="14.3046875" style="664" customWidth="1"/>
    <col min="2567" max="2567" width="11.84375" style="664" customWidth="1"/>
    <col min="2568" max="2569" width="9.15234375" style="664"/>
    <col min="2570" max="2570" width="11.3828125" style="664" customWidth="1"/>
    <col min="2571" max="2571" width="10.15234375" style="664" customWidth="1"/>
    <col min="2572" max="2572" width="9.84375" style="664" customWidth="1"/>
    <col min="2573" max="2573" width="3.84375" style="664" customWidth="1"/>
    <col min="2574" max="2574" width="7.3828125" style="664" customWidth="1"/>
    <col min="2575" max="2575" width="9.3046875" style="664" customWidth="1"/>
    <col min="2576" max="2576" width="21.15234375" style="664" customWidth="1"/>
    <col min="2577" max="2577" width="7.3046875" style="664" customWidth="1"/>
    <col min="2578" max="2578" width="11.69140625" style="664" customWidth="1"/>
    <col min="2579" max="2579" width="13.3046875" style="664" customWidth="1"/>
    <col min="2580" max="2580" width="36" style="664" customWidth="1"/>
    <col min="2581" max="2818" width="9.15234375" style="664"/>
    <col min="2819" max="2819" width="6.3046875" style="664" customWidth="1"/>
    <col min="2820" max="2820" width="40.3046875" style="664" customWidth="1"/>
    <col min="2821" max="2821" width="10.3046875" style="664" customWidth="1"/>
    <col min="2822" max="2822" width="14.3046875" style="664" customWidth="1"/>
    <col min="2823" max="2823" width="11.84375" style="664" customWidth="1"/>
    <col min="2824" max="2825" width="9.15234375" style="664"/>
    <col min="2826" max="2826" width="11.3828125" style="664" customWidth="1"/>
    <col min="2827" max="2827" width="10.15234375" style="664" customWidth="1"/>
    <col min="2828" max="2828" width="9.84375" style="664" customWidth="1"/>
    <col min="2829" max="2829" width="3.84375" style="664" customWidth="1"/>
    <col min="2830" max="2830" width="7.3828125" style="664" customWidth="1"/>
    <col min="2831" max="2831" width="9.3046875" style="664" customWidth="1"/>
    <col min="2832" max="2832" width="21.15234375" style="664" customWidth="1"/>
    <col min="2833" max="2833" width="7.3046875" style="664" customWidth="1"/>
    <col min="2834" max="2834" width="11.69140625" style="664" customWidth="1"/>
    <col min="2835" max="2835" width="13.3046875" style="664" customWidth="1"/>
    <col min="2836" max="2836" width="36" style="664" customWidth="1"/>
    <col min="2837" max="3074" width="9.15234375" style="664"/>
    <col min="3075" max="3075" width="6.3046875" style="664" customWidth="1"/>
    <col min="3076" max="3076" width="40.3046875" style="664" customWidth="1"/>
    <col min="3077" max="3077" width="10.3046875" style="664" customWidth="1"/>
    <col min="3078" max="3078" width="14.3046875" style="664" customWidth="1"/>
    <col min="3079" max="3079" width="11.84375" style="664" customWidth="1"/>
    <col min="3080" max="3081" width="9.15234375" style="664"/>
    <col min="3082" max="3082" width="11.3828125" style="664" customWidth="1"/>
    <col min="3083" max="3083" width="10.15234375" style="664" customWidth="1"/>
    <col min="3084" max="3084" width="9.84375" style="664" customWidth="1"/>
    <col min="3085" max="3085" width="3.84375" style="664" customWidth="1"/>
    <col min="3086" max="3086" width="7.3828125" style="664" customWidth="1"/>
    <col min="3087" max="3087" width="9.3046875" style="664" customWidth="1"/>
    <col min="3088" max="3088" width="21.15234375" style="664" customWidth="1"/>
    <col min="3089" max="3089" width="7.3046875" style="664" customWidth="1"/>
    <col min="3090" max="3090" width="11.69140625" style="664" customWidth="1"/>
    <col min="3091" max="3091" width="13.3046875" style="664" customWidth="1"/>
    <col min="3092" max="3092" width="36" style="664" customWidth="1"/>
    <col min="3093" max="3330" width="9.15234375" style="664"/>
    <col min="3331" max="3331" width="6.3046875" style="664" customWidth="1"/>
    <col min="3332" max="3332" width="40.3046875" style="664" customWidth="1"/>
    <col min="3333" max="3333" width="10.3046875" style="664" customWidth="1"/>
    <col min="3334" max="3334" width="14.3046875" style="664" customWidth="1"/>
    <col min="3335" max="3335" width="11.84375" style="664" customWidth="1"/>
    <col min="3336" max="3337" width="9.15234375" style="664"/>
    <col min="3338" max="3338" width="11.3828125" style="664" customWidth="1"/>
    <col min="3339" max="3339" width="10.15234375" style="664" customWidth="1"/>
    <col min="3340" max="3340" width="9.84375" style="664" customWidth="1"/>
    <col min="3341" max="3341" width="3.84375" style="664" customWidth="1"/>
    <col min="3342" max="3342" width="7.3828125" style="664" customWidth="1"/>
    <col min="3343" max="3343" width="9.3046875" style="664" customWidth="1"/>
    <col min="3344" max="3344" width="21.15234375" style="664" customWidth="1"/>
    <col min="3345" max="3345" width="7.3046875" style="664" customWidth="1"/>
    <col min="3346" max="3346" width="11.69140625" style="664" customWidth="1"/>
    <col min="3347" max="3347" width="13.3046875" style="664" customWidth="1"/>
    <col min="3348" max="3348" width="36" style="664" customWidth="1"/>
    <col min="3349" max="3586" width="9.15234375" style="664"/>
    <col min="3587" max="3587" width="6.3046875" style="664" customWidth="1"/>
    <col min="3588" max="3588" width="40.3046875" style="664" customWidth="1"/>
    <col min="3589" max="3589" width="10.3046875" style="664" customWidth="1"/>
    <col min="3590" max="3590" width="14.3046875" style="664" customWidth="1"/>
    <col min="3591" max="3591" width="11.84375" style="664" customWidth="1"/>
    <col min="3592" max="3593" width="9.15234375" style="664"/>
    <col min="3594" max="3594" width="11.3828125" style="664" customWidth="1"/>
    <col min="3595" max="3595" width="10.15234375" style="664" customWidth="1"/>
    <col min="3596" max="3596" width="9.84375" style="664" customWidth="1"/>
    <col min="3597" max="3597" width="3.84375" style="664" customWidth="1"/>
    <col min="3598" max="3598" width="7.3828125" style="664" customWidth="1"/>
    <col min="3599" max="3599" width="9.3046875" style="664" customWidth="1"/>
    <col min="3600" max="3600" width="21.15234375" style="664" customWidth="1"/>
    <col min="3601" max="3601" width="7.3046875" style="664" customWidth="1"/>
    <col min="3602" max="3602" width="11.69140625" style="664" customWidth="1"/>
    <col min="3603" max="3603" width="13.3046875" style="664" customWidth="1"/>
    <col min="3604" max="3604" width="36" style="664" customWidth="1"/>
    <col min="3605" max="3842" width="9.15234375" style="664"/>
    <col min="3843" max="3843" width="6.3046875" style="664" customWidth="1"/>
    <col min="3844" max="3844" width="40.3046875" style="664" customWidth="1"/>
    <col min="3845" max="3845" width="10.3046875" style="664" customWidth="1"/>
    <col min="3846" max="3846" width="14.3046875" style="664" customWidth="1"/>
    <col min="3847" max="3847" width="11.84375" style="664" customWidth="1"/>
    <col min="3848" max="3849" width="9.15234375" style="664"/>
    <col min="3850" max="3850" width="11.3828125" style="664" customWidth="1"/>
    <col min="3851" max="3851" width="10.15234375" style="664" customWidth="1"/>
    <col min="3852" max="3852" width="9.84375" style="664" customWidth="1"/>
    <col min="3853" max="3853" width="3.84375" style="664" customWidth="1"/>
    <col min="3854" max="3854" width="7.3828125" style="664" customWidth="1"/>
    <col min="3855" max="3855" width="9.3046875" style="664" customWidth="1"/>
    <col min="3856" max="3856" width="21.15234375" style="664" customWidth="1"/>
    <col min="3857" max="3857" width="7.3046875" style="664" customWidth="1"/>
    <col min="3858" max="3858" width="11.69140625" style="664" customWidth="1"/>
    <col min="3859" max="3859" width="13.3046875" style="664" customWidth="1"/>
    <col min="3860" max="3860" width="36" style="664" customWidth="1"/>
    <col min="3861" max="4098" width="9.15234375" style="664"/>
    <col min="4099" max="4099" width="6.3046875" style="664" customWidth="1"/>
    <col min="4100" max="4100" width="40.3046875" style="664" customWidth="1"/>
    <col min="4101" max="4101" width="10.3046875" style="664" customWidth="1"/>
    <col min="4102" max="4102" width="14.3046875" style="664" customWidth="1"/>
    <col min="4103" max="4103" width="11.84375" style="664" customWidth="1"/>
    <col min="4104" max="4105" width="9.15234375" style="664"/>
    <col min="4106" max="4106" width="11.3828125" style="664" customWidth="1"/>
    <col min="4107" max="4107" width="10.15234375" style="664" customWidth="1"/>
    <col min="4108" max="4108" width="9.84375" style="664" customWidth="1"/>
    <col min="4109" max="4109" width="3.84375" style="664" customWidth="1"/>
    <col min="4110" max="4110" width="7.3828125" style="664" customWidth="1"/>
    <col min="4111" max="4111" width="9.3046875" style="664" customWidth="1"/>
    <col min="4112" max="4112" width="21.15234375" style="664" customWidth="1"/>
    <col min="4113" max="4113" width="7.3046875" style="664" customWidth="1"/>
    <col min="4114" max="4114" width="11.69140625" style="664" customWidth="1"/>
    <col min="4115" max="4115" width="13.3046875" style="664" customWidth="1"/>
    <col min="4116" max="4116" width="36" style="664" customWidth="1"/>
    <col min="4117" max="4354" width="9.15234375" style="664"/>
    <col min="4355" max="4355" width="6.3046875" style="664" customWidth="1"/>
    <col min="4356" max="4356" width="40.3046875" style="664" customWidth="1"/>
    <col min="4357" max="4357" width="10.3046875" style="664" customWidth="1"/>
    <col min="4358" max="4358" width="14.3046875" style="664" customWidth="1"/>
    <col min="4359" max="4359" width="11.84375" style="664" customWidth="1"/>
    <col min="4360" max="4361" width="9.15234375" style="664"/>
    <col min="4362" max="4362" width="11.3828125" style="664" customWidth="1"/>
    <col min="4363" max="4363" width="10.15234375" style="664" customWidth="1"/>
    <col min="4364" max="4364" width="9.84375" style="664" customWidth="1"/>
    <col min="4365" max="4365" width="3.84375" style="664" customWidth="1"/>
    <col min="4366" max="4366" width="7.3828125" style="664" customWidth="1"/>
    <col min="4367" max="4367" width="9.3046875" style="664" customWidth="1"/>
    <col min="4368" max="4368" width="21.15234375" style="664" customWidth="1"/>
    <col min="4369" max="4369" width="7.3046875" style="664" customWidth="1"/>
    <col min="4370" max="4370" width="11.69140625" style="664" customWidth="1"/>
    <col min="4371" max="4371" width="13.3046875" style="664" customWidth="1"/>
    <col min="4372" max="4372" width="36" style="664" customWidth="1"/>
    <col min="4373" max="4610" width="9.15234375" style="664"/>
    <col min="4611" max="4611" width="6.3046875" style="664" customWidth="1"/>
    <col min="4612" max="4612" width="40.3046875" style="664" customWidth="1"/>
    <col min="4613" max="4613" width="10.3046875" style="664" customWidth="1"/>
    <col min="4614" max="4614" width="14.3046875" style="664" customWidth="1"/>
    <col min="4615" max="4615" width="11.84375" style="664" customWidth="1"/>
    <col min="4616" max="4617" width="9.15234375" style="664"/>
    <col min="4618" max="4618" width="11.3828125" style="664" customWidth="1"/>
    <col min="4619" max="4619" width="10.15234375" style="664" customWidth="1"/>
    <col min="4620" max="4620" width="9.84375" style="664" customWidth="1"/>
    <col min="4621" max="4621" width="3.84375" style="664" customWidth="1"/>
    <col min="4622" max="4622" width="7.3828125" style="664" customWidth="1"/>
    <col min="4623" max="4623" width="9.3046875" style="664" customWidth="1"/>
    <col min="4624" max="4624" width="21.15234375" style="664" customWidth="1"/>
    <col min="4625" max="4625" width="7.3046875" style="664" customWidth="1"/>
    <col min="4626" max="4626" width="11.69140625" style="664" customWidth="1"/>
    <col min="4627" max="4627" width="13.3046875" style="664" customWidth="1"/>
    <col min="4628" max="4628" width="36" style="664" customWidth="1"/>
    <col min="4629" max="4866" width="9.15234375" style="664"/>
    <col min="4867" max="4867" width="6.3046875" style="664" customWidth="1"/>
    <col min="4868" max="4868" width="40.3046875" style="664" customWidth="1"/>
    <col min="4869" max="4869" width="10.3046875" style="664" customWidth="1"/>
    <col min="4870" max="4870" width="14.3046875" style="664" customWidth="1"/>
    <col min="4871" max="4871" width="11.84375" style="664" customWidth="1"/>
    <col min="4872" max="4873" width="9.15234375" style="664"/>
    <col min="4874" max="4874" width="11.3828125" style="664" customWidth="1"/>
    <col min="4875" max="4875" width="10.15234375" style="664" customWidth="1"/>
    <col min="4876" max="4876" width="9.84375" style="664" customWidth="1"/>
    <col min="4877" max="4877" width="3.84375" style="664" customWidth="1"/>
    <col min="4878" max="4878" width="7.3828125" style="664" customWidth="1"/>
    <col min="4879" max="4879" width="9.3046875" style="664" customWidth="1"/>
    <col min="4880" max="4880" width="21.15234375" style="664" customWidth="1"/>
    <col min="4881" max="4881" width="7.3046875" style="664" customWidth="1"/>
    <col min="4882" max="4882" width="11.69140625" style="664" customWidth="1"/>
    <col min="4883" max="4883" width="13.3046875" style="664" customWidth="1"/>
    <col min="4884" max="4884" width="36" style="664" customWidth="1"/>
    <col min="4885" max="5122" width="9.15234375" style="664"/>
    <col min="5123" max="5123" width="6.3046875" style="664" customWidth="1"/>
    <col min="5124" max="5124" width="40.3046875" style="664" customWidth="1"/>
    <col min="5125" max="5125" width="10.3046875" style="664" customWidth="1"/>
    <col min="5126" max="5126" width="14.3046875" style="664" customWidth="1"/>
    <col min="5127" max="5127" width="11.84375" style="664" customWidth="1"/>
    <col min="5128" max="5129" width="9.15234375" style="664"/>
    <col min="5130" max="5130" width="11.3828125" style="664" customWidth="1"/>
    <col min="5131" max="5131" width="10.15234375" style="664" customWidth="1"/>
    <col min="5132" max="5132" width="9.84375" style="664" customWidth="1"/>
    <col min="5133" max="5133" width="3.84375" style="664" customWidth="1"/>
    <col min="5134" max="5134" width="7.3828125" style="664" customWidth="1"/>
    <col min="5135" max="5135" width="9.3046875" style="664" customWidth="1"/>
    <col min="5136" max="5136" width="21.15234375" style="664" customWidth="1"/>
    <col min="5137" max="5137" width="7.3046875" style="664" customWidth="1"/>
    <col min="5138" max="5138" width="11.69140625" style="664" customWidth="1"/>
    <col min="5139" max="5139" width="13.3046875" style="664" customWidth="1"/>
    <col min="5140" max="5140" width="36" style="664" customWidth="1"/>
    <col min="5141" max="5378" width="9.15234375" style="664"/>
    <col min="5379" max="5379" width="6.3046875" style="664" customWidth="1"/>
    <col min="5380" max="5380" width="40.3046875" style="664" customWidth="1"/>
    <col min="5381" max="5381" width="10.3046875" style="664" customWidth="1"/>
    <col min="5382" max="5382" width="14.3046875" style="664" customWidth="1"/>
    <col min="5383" max="5383" width="11.84375" style="664" customWidth="1"/>
    <col min="5384" max="5385" width="9.15234375" style="664"/>
    <col min="5386" max="5386" width="11.3828125" style="664" customWidth="1"/>
    <col min="5387" max="5387" width="10.15234375" style="664" customWidth="1"/>
    <col min="5388" max="5388" width="9.84375" style="664" customWidth="1"/>
    <col min="5389" max="5389" width="3.84375" style="664" customWidth="1"/>
    <col min="5390" max="5390" width="7.3828125" style="664" customWidth="1"/>
    <col min="5391" max="5391" width="9.3046875" style="664" customWidth="1"/>
    <col min="5392" max="5392" width="21.15234375" style="664" customWidth="1"/>
    <col min="5393" max="5393" width="7.3046875" style="664" customWidth="1"/>
    <col min="5394" max="5394" width="11.69140625" style="664" customWidth="1"/>
    <col min="5395" max="5395" width="13.3046875" style="664" customWidth="1"/>
    <col min="5396" max="5396" width="36" style="664" customWidth="1"/>
    <col min="5397" max="5634" width="9.15234375" style="664"/>
    <col min="5635" max="5635" width="6.3046875" style="664" customWidth="1"/>
    <col min="5636" max="5636" width="40.3046875" style="664" customWidth="1"/>
    <col min="5637" max="5637" width="10.3046875" style="664" customWidth="1"/>
    <col min="5638" max="5638" width="14.3046875" style="664" customWidth="1"/>
    <col min="5639" max="5639" width="11.84375" style="664" customWidth="1"/>
    <col min="5640" max="5641" width="9.15234375" style="664"/>
    <col min="5642" max="5642" width="11.3828125" style="664" customWidth="1"/>
    <col min="5643" max="5643" width="10.15234375" style="664" customWidth="1"/>
    <col min="5644" max="5644" width="9.84375" style="664" customWidth="1"/>
    <col min="5645" max="5645" width="3.84375" style="664" customWidth="1"/>
    <col min="5646" max="5646" width="7.3828125" style="664" customWidth="1"/>
    <col min="5647" max="5647" width="9.3046875" style="664" customWidth="1"/>
    <col min="5648" max="5648" width="21.15234375" style="664" customWidth="1"/>
    <col min="5649" max="5649" width="7.3046875" style="664" customWidth="1"/>
    <col min="5650" max="5650" width="11.69140625" style="664" customWidth="1"/>
    <col min="5651" max="5651" width="13.3046875" style="664" customWidth="1"/>
    <col min="5652" max="5652" width="36" style="664" customWidth="1"/>
    <col min="5653" max="5890" width="9.15234375" style="664"/>
    <col min="5891" max="5891" width="6.3046875" style="664" customWidth="1"/>
    <col min="5892" max="5892" width="40.3046875" style="664" customWidth="1"/>
    <col min="5893" max="5893" width="10.3046875" style="664" customWidth="1"/>
    <col min="5894" max="5894" width="14.3046875" style="664" customWidth="1"/>
    <col min="5895" max="5895" width="11.84375" style="664" customWidth="1"/>
    <col min="5896" max="5897" width="9.15234375" style="664"/>
    <col min="5898" max="5898" width="11.3828125" style="664" customWidth="1"/>
    <col min="5899" max="5899" width="10.15234375" style="664" customWidth="1"/>
    <col min="5900" max="5900" width="9.84375" style="664" customWidth="1"/>
    <col min="5901" max="5901" width="3.84375" style="664" customWidth="1"/>
    <col min="5902" max="5902" width="7.3828125" style="664" customWidth="1"/>
    <col min="5903" max="5903" width="9.3046875" style="664" customWidth="1"/>
    <col min="5904" max="5904" width="21.15234375" style="664" customWidth="1"/>
    <col min="5905" max="5905" width="7.3046875" style="664" customWidth="1"/>
    <col min="5906" max="5906" width="11.69140625" style="664" customWidth="1"/>
    <col min="5907" max="5907" width="13.3046875" style="664" customWidth="1"/>
    <col min="5908" max="5908" width="36" style="664" customWidth="1"/>
    <col min="5909" max="6146" width="9.15234375" style="664"/>
    <col min="6147" max="6147" width="6.3046875" style="664" customWidth="1"/>
    <col min="6148" max="6148" width="40.3046875" style="664" customWidth="1"/>
    <col min="6149" max="6149" width="10.3046875" style="664" customWidth="1"/>
    <col min="6150" max="6150" width="14.3046875" style="664" customWidth="1"/>
    <col min="6151" max="6151" width="11.84375" style="664" customWidth="1"/>
    <col min="6152" max="6153" width="9.15234375" style="664"/>
    <col min="6154" max="6154" width="11.3828125" style="664" customWidth="1"/>
    <col min="6155" max="6155" width="10.15234375" style="664" customWidth="1"/>
    <col min="6156" max="6156" width="9.84375" style="664" customWidth="1"/>
    <col min="6157" max="6157" width="3.84375" style="664" customWidth="1"/>
    <col min="6158" max="6158" width="7.3828125" style="664" customWidth="1"/>
    <col min="6159" max="6159" width="9.3046875" style="664" customWidth="1"/>
    <col min="6160" max="6160" width="21.15234375" style="664" customWidth="1"/>
    <col min="6161" max="6161" width="7.3046875" style="664" customWidth="1"/>
    <col min="6162" max="6162" width="11.69140625" style="664" customWidth="1"/>
    <col min="6163" max="6163" width="13.3046875" style="664" customWidth="1"/>
    <col min="6164" max="6164" width="36" style="664" customWidth="1"/>
    <col min="6165" max="6402" width="9.15234375" style="664"/>
    <col min="6403" max="6403" width="6.3046875" style="664" customWidth="1"/>
    <col min="6404" max="6404" width="40.3046875" style="664" customWidth="1"/>
    <col min="6405" max="6405" width="10.3046875" style="664" customWidth="1"/>
    <col min="6406" max="6406" width="14.3046875" style="664" customWidth="1"/>
    <col min="6407" max="6407" width="11.84375" style="664" customWidth="1"/>
    <col min="6408" max="6409" width="9.15234375" style="664"/>
    <col min="6410" max="6410" width="11.3828125" style="664" customWidth="1"/>
    <col min="6411" max="6411" width="10.15234375" style="664" customWidth="1"/>
    <col min="6412" max="6412" width="9.84375" style="664" customWidth="1"/>
    <col min="6413" max="6413" width="3.84375" style="664" customWidth="1"/>
    <col min="6414" max="6414" width="7.3828125" style="664" customWidth="1"/>
    <col min="6415" max="6415" width="9.3046875" style="664" customWidth="1"/>
    <col min="6416" max="6416" width="21.15234375" style="664" customWidth="1"/>
    <col min="6417" max="6417" width="7.3046875" style="664" customWidth="1"/>
    <col min="6418" max="6418" width="11.69140625" style="664" customWidth="1"/>
    <col min="6419" max="6419" width="13.3046875" style="664" customWidth="1"/>
    <col min="6420" max="6420" width="36" style="664" customWidth="1"/>
    <col min="6421" max="6658" width="9.15234375" style="664"/>
    <col min="6659" max="6659" width="6.3046875" style="664" customWidth="1"/>
    <col min="6660" max="6660" width="40.3046875" style="664" customWidth="1"/>
    <col min="6661" max="6661" width="10.3046875" style="664" customWidth="1"/>
    <col min="6662" max="6662" width="14.3046875" style="664" customWidth="1"/>
    <col min="6663" max="6663" width="11.84375" style="664" customWidth="1"/>
    <col min="6664" max="6665" width="9.15234375" style="664"/>
    <col min="6666" max="6666" width="11.3828125" style="664" customWidth="1"/>
    <col min="6667" max="6667" width="10.15234375" style="664" customWidth="1"/>
    <col min="6668" max="6668" width="9.84375" style="664" customWidth="1"/>
    <col min="6669" max="6669" width="3.84375" style="664" customWidth="1"/>
    <col min="6670" max="6670" width="7.3828125" style="664" customWidth="1"/>
    <col min="6671" max="6671" width="9.3046875" style="664" customWidth="1"/>
    <col min="6672" max="6672" width="21.15234375" style="664" customWidth="1"/>
    <col min="6673" max="6673" width="7.3046875" style="664" customWidth="1"/>
    <col min="6674" max="6674" width="11.69140625" style="664" customWidth="1"/>
    <col min="6675" max="6675" width="13.3046875" style="664" customWidth="1"/>
    <col min="6676" max="6676" width="36" style="664" customWidth="1"/>
    <col min="6677" max="6914" width="9.15234375" style="664"/>
    <col min="6915" max="6915" width="6.3046875" style="664" customWidth="1"/>
    <col min="6916" max="6916" width="40.3046875" style="664" customWidth="1"/>
    <col min="6917" max="6917" width="10.3046875" style="664" customWidth="1"/>
    <col min="6918" max="6918" width="14.3046875" style="664" customWidth="1"/>
    <col min="6919" max="6919" width="11.84375" style="664" customWidth="1"/>
    <col min="6920" max="6921" width="9.15234375" style="664"/>
    <col min="6922" max="6922" width="11.3828125" style="664" customWidth="1"/>
    <col min="6923" max="6923" width="10.15234375" style="664" customWidth="1"/>
    <col min="6924" max="6924" width="9.84375" style="664" customWidth="1"/>
    <col min="6925" max="6925" width="3.84375" style="664" customWidth="1"/>
    <col min="6926" max="6926" width="7.3828125" style="664" customWidth="1"/>
    <col min="6927" max="6927" width="9.3046875" style="664" customWidth="1"/>
    <col min="6928" max="6928" width="21.15234375" style="664" customWidth="1"/>
    <col min="6929" max="6929" width="7.3046875" style="664" customWidth="1"/>
    <col min="6930" max="6930" width="11.69140625" style="664" customWidth="1"/>
    <col min="6931" max="6931" width="13.3046875" style="664" customWidth="1"/>
    <col min="6932" max="6932" width="36" style="664" customWidth="1"/>
    <col min="6933" max="7170" width="9.15234375" style="664"/>
    <col min="7171" max="7171" width="6.3046875" style="664" customWidth="1"/>
    <col min="7172" max="7172" width="40.3046875" style="664" customWidth="1"/>
    <col min="7173" max="7173" width="10.3046875" style="664" customWidth="1"/>
    <col min="7174" max="7174" width="14.3046875" style="664" customWidth="1"/>
    <col min="7175" max="7175" width="11.84375" style="664" customWidth="1"/>
    <col min="7176" max="7177" width="9.15234375" style="664"/>
    <col min="7178" max="7178" width="11.3828125" style="664" customWidth="1"/>
    <col min="7179" max="7179" width="10.15234375" style="664" customWidth="1"/>
    <col min="7180" max="7180" width="9.84375" style="664" customWidth="1"/>
    <col min="7181" max="7181" width="3.84375" style="664" customWidth="1"/>
    <col min="7182" max="7182" width="7.3828125" style="664" customWidth="1"/>
    <col min="7183" max="7183" width="9.3046875" style="664" customWidth="1"/>
    <col min="7184" max="7184" width="21.15234375" style="664" customWidth="1"/>
    <col min="7185" max="7185" width="7.3046875" style="664" customWidth="1"/>
    <col min="7186" max="7186" width="11.69140625" style="664" customWidth="1"/>
    <col min="7187" max="7187" width="13.3046875" style="664" customWidth="1"/>
    <col min="7188" max="7188" width="36" style="664" customWidth="1"/>
    <col min="7189" max="7426" width="9.15234375" style="664"/>
    <col min="7427" max="7427" width="6.3046875" style="664" customWidth="1"/>
    <col min="7428" max="7428" width="40.3046875" style="664" customWidth="1"/>
    <col min="7429" max="7429" width="10.3046875" style="664" customWidth="1"/>
    <col min="7430" max="7430" width="14.3046875" style="664" customWidth="1"/>
    <col min="7431" max="7431" width="11.84375" style="664" customWidth="1"/>
    <col min="7432" max="7433" width="9.15234375" style="664"/>
    <col min="7434" max="7434" width="11.3828125" style="664" customWidth="1"/>
    <col min="7435" max="7435" width="10.15234375" style="664" customWidth="1"/>
    <col min="7436" max="7436" width="9.84375" style="664" customWidth="1"/>
    <col min="7437" max="7437" width="3.84375" style="664" customWidth="1"/>
    <col min="7438" max="7438" width="7.3828125" style="664" customWidth="1"/>
    <col min="7439" max="7439" width="9.3046875" style="664" customWidth="1"/>
    <col min="7440" max="7440" width="21.15234375" style="664" customWidth="1"/>
    <col min="7441" max="7441" width="7.3046875" style="664" customWidth="1"/>
    <col min="7442" max="7442" width="11.69140625" style="664" customWidth="1"/>
    <col min="7443" max="7443" width="13.3046875" style="664" customWidth="1"/>
    <col min="7444" max="7444" width="36" style="664" customWidth="1"/>
    <col min="7445" max="7682" width="9.15234375" style="664"/>
    <col min="7683" max="7683" width="6.3046875" style="664" customWidth="1"/>
    <col min="7684" max="7684" width="40.3046875" style="664" customWidth="1"/>
    <col min="7685" max="7685" width="10.3046875" style="664" customWidth="1"/>
    <col min="7686" max="7686" width="14.3046875" style="664" customWidth="1"/>
    <col min="7687" max="7687" width="11.84375" style="664" customWidth="1"/>
    <col min="7688" max="7689" width="9.15234375" style="664"/>
    <col min="7690" max="7690" width="11.3828125" style="664" customWidth="1"/>
    <col min="7691" max="7691" width="10.15234375" style="664" customWidth="1"/>
    <col min="7692" max="7692" width="9.84375" style="664" customWidth="1"/>
    <col min="7693" max="7693" width="3.84375" style="664" customWidth="1"/>
    <col min="7694" max="7694" width="7.3828125" style="664" customWidth="1"/>
    <col min="7695" max="7695" width="9.3046875" style="664" customWidth="1"/>
    <col min="7696" max="7696" width="21.15234375" style="664" customWidth="1"/>
    <col min="7697" max="7697" width="7.3046875" style="664" customWidth="1"/>
    <col min="7698" max="7698" width="11.69140625" style="664" customWidth="1"/>
    <col min="7699" max="7699" width="13.3046875" style="664" customWidth="1"/>
    <col min="7700" max="7700" width="36" style="664" customWidth="1"/>
    <col min="7701" max="7938" width="9.15234375" style="664"/>
    <col min="7939" max="7939" width="6.3046875" style="664" customWidth="1"/>
    <col min="7940" max="7940" width="40.3046875" style="664" customWidth="1"/>
    <col min="7941" max="7941" width="10.3046875" style="664" customWidth="1"/>
    <col min="7942" max="7942" width="14.3046875" style="664" customWidth="1"/>
    <col min="7943" max="7943" width="11.84375" style="664" customWidth="1"/>
    <col min="7944" max="7945" width="9.15234375" style="664"/>
    <col min="7946" max="7946" width="11.3828125" style="664" customWidth="1"/>
    <col min="7947" max="7947" width="10.15234375" style="664" customWidth="1"/>
    <col min="7948" max="7948" width="9.84375" style="664" customWidth="1"/>
    <col min="7949" max="7949" width="3.84375" style="664" customWidth="1"/>
    <col min="7950" max="7950" width="7.3828125" style="664" customWidth="1"/>
    <col min="7951" max="7951" width="9.3046875" style="664" customWidth="1"/>
    <col min="7952" max="7952" width="21.15234375" style="664" customWidth="1"/>
    <col min="7953" max="7953" width="7.3046875" style="664" customWidth="1"/>
    <col min="7954" max="7954" width="11.69140625" style="664" customWidth="1"/>
    <col min="7955" max="7955" width="13.3046875" style="664" customWidth="1"/>
    <col min="7956" max="7956" width="36" style="664" customWidth="1"/>
    <col min="7957" max="8194" width="9.15234375" style="664"/>
    <col min="8195" max="8195" width="6.3046875" style="664" customWidth="1"/>
    <col min="8196" max="8196" width="40.3046875" style="664" customWidth="1"/>
    <col min="8197" max="8197" width="10.3046875" style="664" customWidth="1"/>
    <col min="8198" max="8198" width="14.3046875" style="664" customWidth="1"/>
    <col min="8199" max="8199" width="11.84375" style="664" customWidth="1"/>
    <col min="8200" max="8201" width="9.15234375" style="664"/>
    <col min="8202" max="8202" width="11.3828125" style="664" customWidth="1"/>
    <col min="8203" max="8203" width="10.15234375" style="664" customWidth="1"/>
    <col min="8204" max="8204" width="9.84375" style="664" customWidth="1"/>
    <col min="8205" max="8205" width="3.84375" style="664" customWidth="1"/>
    <col min="8206" max="8206" width="7.3828125" style="664" customWidth="1"/>
    <col min="8207" max="8207" width="9.3046875" style="664" customWidth="1"/>
    <col min="8208" max="8208" width="21.15234375" style="664" customWidth="1"/>
    <col min="8209" max="8209" width="7.3046875" style="664" customWidth="1"/>
    <col min="8210" max="8210" width="11.69140625" style="664" customWidth="1"/>
    <col min="8211" max="8211" width="13.3046875" style="664" customWidth="1"/>
    <col min="8212" max="8212" width="36" style="664" customWidth="1"/>
    <col min="8213" max="8450" width="9.15234375" style="664"/>
    <col min="8451" max="8451" width="6.3046875" style="664" customWidth="1"/>
    <col min="8452" max="8452" width="40.3046875" style="664" customWidth="1"/>
    <col min="8453" max="8453" width="10.3046875" style="664" customWidth="1"/>
    <col min="8454" max="8454" width="14.3046875" style="664" customWidth="1"/>
    <col min="8455" max="8455" width="11.84375" style="664" customWidth="1"/>
    <col min="8456" max="8457" width="9.15234375" style="664"/>
    <col min="8458" max="8458" width="11.3828125" style="664" customWidth="1"/>
    <col min="8459" max="8459" width="10.15234375" style="664" customWidth="1"/>
    <col min="8460" max="8460" width="9.84375" style="664" customWidth="1"/>
    <col min="8461" max="8461" width="3.84375" style="664" customWidth="1"/>
    <col min="8462" max="8462" width="7.3828125" style="664" customWidth="1"/>
    <col min="8463" max="8463" width="9.3046875" style="664" customWidth="1"/>
    <col min="8464" max="8464" width="21.15234375" style="664" customWidth="1"/>
    <col min="8465" max="8465" width="7.3046875" style="664" customWidth="1"/>
    <col min="8466" max="8466" width="11.69140625" style="664" customWidth="1"/>
    <col min="8467" max="8467" width="13.3046875" style="664" customWidth="1"/>
    <col min="8468" max="8468" width="36" style="664" customWidth="1"/>
    <col min="8469" max="8706" width="9.15234375" style="664"/>
    <col min="8707" max="8707" width="6.3046875" style="664" customWidth="1"/>
    <col min="8708" max="8708" width="40.3046875" style="664" customWidth="1"/>
    <col min="8709" max="8709" width="10.3046875" style="664" customWidth="1"/>
    <col min="8710" max="8710" width="14.3046875" style="664" customWidth="1"/>
    <col min="8711" max="8711" width="11.84375" style="664" customWidth="1"/>
    <col min="8712" max="8713" width="9.15234375" style="664"/>
    <col min="8714" max="8714" width="11.3828125" style="664" customWidth="1"/>
    <col min="8715" max="8715" width="10.15234375" style="664" customWidth="1"/>
    <col min="8716" max="8716" width="9.84375" style="664" customWidth="1"/>
    <col min="8717" max="8717" width="3.84375" style="664" customWidth="1"/>
    <col min="8718" max="8718" width="7.3828125" style="664" customWidth="1"/>
    <col min="8719" max="8719" width="9.3046875" style="664" customWidth="1"/>
    <col min="8720" max="8720" width="21.15234375" style="664" customWidth="1"/>
    <col min="8721" max="8721" width="7.3046875" style="664" customWidth="1"/>
    <col min="8722" max="8722" width="11.69140625" style="664" customWidth="1"/>
    <col min="8723" max="8723" width="13.3046875" style="664" customWidth="1"/>
    <col min="8724" max="8724" width="36" style="664" customWidth="1"/>
    <col min="8725" max="8962" width="9.15234375" style="664"/>
    <col min="8963" max="8963" width="6.3046875" style="664" customWidth="1"/>
    <col min="8964" max="8964" width="40.3046875" style="664" customWidth="1"/>
    <col min="8965" max="8965" width="10.3046875" style="664" customWidth="1"/>
    <col min="8966" max="8966" width="14.3046875" style="664" customWidth="1"/>
    <col min="8967" max="8967" width="11.84375" style="664" customWidth="1"/>
    <col min="8968" max="8969" width="9.15234375" style="664"/>
    <col min="8970" max="8970" width="11.3828125" style="664" customWidth="1"/>
    <col min="8971" max="8971" width="10.15234375" style="664" customWidth="1"/>
    <col min="8972" max="8972" width="9.84375" style="664" customWidth="1"/>
    <col min="8973" max="8973" width="3.84375" style="664" customWidth="1"/>
    <col min="8974" max="8974" width="7.3828125" style="664" customWidth="1"/>
    <col min="8975" max="8975" width="9.3046875" style="664" customWidth="1"/>
    <col min="8976" max="8976" width="21.15234375" style="664" customWidth="1"/>
    <col min="8977" max="8977" width="7.3046875" style="664" customWidth="1"/>
    <col min="8978" max="8978" width="11.69140625" style="664" customWidth="1"/>
    <col min="8979" max="8979" width="13.3046875" style="664" customWidth="1"/>
    <col min="8980" max="8980" width="36" style="664" customWidth="1"/>
    <col min="8981" max="9218" width="9.15234375" style="664"/>
    <col min="9219" max="9219" width="6.3046875" style="664" customWidth="1"/>
    <col min="9220" max="9220" width="40.3046875" style="664" customWidth="1"/>
    <col min="9221" max="9221" width="10.3046875" style="664" customWidth="1"/>
    <col min="9222" max="9222" width="14.3046875" style="664" customWidth="1"/>
    <col min="9223" max="9223" width="11.84375" style="664" customWidth="1"/>
    <col min="9224" max="9225" width="9.15234375" style="664"/>
    <col min="9226" max="9226" width="11.3828125" style="664" customWidth="1"/>
    <col min="9227" max="9227" width="10.15234375" style="664" customWidth="1"/>
    <col min="9228" max="9228" width="9.84375" style="664" customWidth="1"/>
    <col min="9229" max="9229" width="3.84375" style="664" customWidth="1"/>
    <col min="9230" max="9230" width="7.3828125" style="664" customWidth="1"/>
    <col min="9231" max="9231" width="9.3046875" style="664" customWidth="1"/>
    <col min="9232" max="9232" width="21.15234375" style="664" customWidth="1"/>
    <col min="9233" max="9233" width="7.3046875" style="664" customWidth="1"/>
    <col min="9234" max="9234" width="11.69140625" style="664" customWidth="1"/>
    <col min="9235" max="9235" width="13.3046875" style="664" customWidth="1"/>
    <col min="9236" max="9236" width="36" style="664" customWidth="1"/>
    <col min="9237" max="9474" width="9.15234375" style="664"/>
    <col min="9475" max="9475" width="6.3046875" style="664" customWidth="1"/>
    <col min="9476" max="9476" width="40.3046875" style="664" customWidth="1"/>
    <col min="9477" max="9477" width="10.3046875" style="664" customWidth="1"/>
    <col min="9478" max="9478" width="14.3046875" style="664" customWidth="1"/>
    <col min="9479" max="9479" width="11.84375" style="664" customWidth="1"/>
    <col min="9480" max="9481" width="9.15234375" style="664"/>
    <col min="9482" max="9482" width="11.3828125" style="664" customWidth="1"/>
    <col min="9483" max="9483" width="10.15234375" style="664" customWidth="1"/>
    <col min="9484" max="9484" width="9.84375" style="664" customWidth="1"/>
    <col min="9485" max="9485" width="3.84375" style="664" customWidth="1"/>
    <col min="9486" max="9486" width="7.3828125" style="664" customWidth="1"/>
    <col min="9487" max="9487" width="9.3046875" style="664" customWidth="1"/>
    <col min="9488" max="9488" width="21.15234375" style="664" customWidth="1"/>
    <col min="9489" max="9489" width="7.3046875" style="664" customWidth="1"/>
    <col min="9490" max="9490" width="11.69140625" style="664" customWidth="1"/>
    <col min="9491" max="9491" width="13.3046875" style="664" customWidth="1"/>
    <col min="9492" max="9492" width="36" style="664" customWidth="1"/>
    <col min="9493" max="9730" width="9.15234375" style="664"/>
    <col min="9731" max="9731" width="6.3046875" style="664" customWidth="1"/>
    <col min="9732" max="9732" width="40.3046875" style="664" customWidth="1"/>
    <col min="9733" max="9733" width="10.3046875" style="664" customWidth="1"/>
    <col min="9734" max="9734" width="14.3046875" style="664" customWidth="1"/>
    <col min="9735" max="9735" width="11.84375" style="664" customWidth="1"/>
    <col min="9736" max="9737" width="9.15234375" style="664"/>
    <col min="9738" max="9738" width="11.3828125" style="664" customWidth="1"/>
    <col min="9739" max="9739" width="10.15234375" style="664" customWidth="1"/>
    <col min="9740" max="9740" width="9.84375" style="664" customWidth="1"/>
    <col min="9741" max="9741" width="3.84375" style="664" customWidth="1"/>
    <col min="9742" max="9742" width="7.3828125" style="664" customWidth="1"/>
    <col min="9743" max="9743" width="9.3046875" style="664" customWidth="1"/>
    <col min="9744" max="9744" width="21.15234375" style="664" customWidth="1"/>
    <col min="9745" max="9745" width="7.3046875" style="664" customWidth="1"/>
    <col min="9746" max="9746" width="11.69140625" style="664" customWidth="1"/>
    <col min="9747" max="9747" width="13.3046875" style="664" customWidth="1"/>
    <col min="9748" max="9748" width="36" style="664" customWidth="1"/>
    <col min="9749" max="9986" width="9.15234375" style="664"/>
    <col min="9987" max="9987" width="6.3046875" style="664" customWidth="1"/>
    <col min="9988" max="9988" width="40.3046875" style="664" customWidth="1"/>
    <col min="9989" max="9989" width="10.3046875" style="664" customWidth="1"/>
    <col min="9990" max="9990" width="14.3046875" style="664" customWidth="1"/>
    <col min="9991" max="9991" width="11.84375" style="664" customWidth="1"/>
    <col min="9992" max="9993" width="9.15234375" style="664"/>
    <col min="9994" max="9994" width="11.3828125" style="664" customWidth="1"/>
    <col min="9995" max="9995" width="10.15234375" style="664" customWidth="1"/>
    <col min="9996" max="9996" width="9.84375" style="664" customWidth="1"/>
    <col min="9997" max="9997" width="3.84375" style="664" customWidth="1"/>
    <col min="9998" max="9998" width="7.3828125" style="664" customWidth="1"/>
    <col min="9999" max="9999" width="9.3046875" style="664" customWidth="1"/>
    <col min="10000" max="10000" width="21.15234375" style="664" customWidth="1"/>
    <col min="10001" max="10001" width="7.3046875" style="664" customWidth="1"/>
    <col min="10002" max="10002" width="11.69140625" style="664" customWidth="1"/>
    <col min="10003" max="10003" width="13.3046875" style="664" customWidth="1"/>
    <col min="10004" max="10004" width="36" style="664" customWidth="1"/>
    <col min="10005" max="10242" width="9.15234375" style="664"/>
    <col min="10243" max="10243" width="6.3046875" style="664" customWidth="1"/>
    <col min="10244" max="10244" width="40.3046875" style="664" customWidth="1"/>
    <col min="10245" max="10245" width="10.3046875" style="664" customWidth="1"/>
    <col min="10246" max="10246" width="14.3046875" style="664" customWidth="1"/>
    <col min="10247" max="10247" width="11.84375" style="664" customWidth="1"/>
    <col min="10248" max="10249" width="9.15234375" style="664"/>
    <col min="10250" max="10250" width="11.3828125" style="664" customWidth="1"/>
    <col min="10251" max="10251" width="10.15234375" style="664" customWidth="1"/>
    <col min="10252" max="10252" width="9.84375" style="664" customWidth="1"/>
    <col min="10253" max="10253" width="3.84375" style="664" customWidth="1"/>
    <col min="10254" max="10254" width="7.3828125" style="664" customWidth="1"/>
    <col min="10255" max="10255" width="9.3046875" style="664" customWidth="1"/>
    <col min="10256" max="10256" width="21.15234375" style="664" customWidth="1"/>
    <col min="10257" max="10257" width="7.3046875" style="664" customWidth="1"/>
    <col min="10258" max="10258" width="11.69140625" style="664" customWidth="1"/>
    <col min="10259" max="10259" width="13.3046875" style="664" customWidth="1"/>
    <col min="10260" max="10260" width="36" style="664" customWidth="1"/>
    <col min="10261" max="10498" width="9.15234375" style="664"/>
    <col min="10499" max="10499" width="6.3046875" style="664" customWidth="1"/>
    <col min="10500" max="10500" width="40.3046875" style="664" customWidth="1"/>
    <col min="10501" max="10501" width="10.3046875" style="664" customWidth="1"/>
    <col min="10502" max="10502" width="14.3046875" style="664" customWidth="1"/>
    <col min="10503" max="10503" width="11.84375" style="664" customWidth="1"/>
    <col min="10504" max="10505" width="9.15234375" style="664"/>
    <col min="10506" max="10506" width="11.3828125" style="664" customWidth="1"/>
    <col min="10507" max="10507" width="10.15234375" style="664" customWidth="1"/>
    <col min="10508" max="10508" width="9.84375" style="664" customWidth="1"/>
    <col min="10509" max="10509" width="3.84375" style="664" customWidth="1"/>
    <col min="10510" max="10510" width="7.3828125" style="664" customWidth="1"/>
    <col min="10511" max="10511" width="9.3046875" style="664" customWidth="1"/>
    <col min="10512" max="10512" width="21.15234375" style="664" customWidth="1"/>
    <col min="10513" max="10513" width="7.3046875" style="664" customWidth="1"/>
    <col min="10514" max="10514" width="11.69140625" style="664" customWidth="1"/>
    <col min="10515" max="10515" width="13.3046875" style="664" customWidth="1"/>
    <col min="10516" max="10516" width="36" style="664" customWidth="1"/>
    <col min="10517" max="10754" width="9.15234375" style="664"/>
    <col min="10755" max="10755" width="6.3046875" style="664" customWidth="1"/>
    <col min="10756" max="10756" width="40.3046875" style="664" customWidth="1"/>
    <col min="10757" max="10757" width="10.3046875" style="664" customWidth="1"/>
    <col min="10758" max="10758" width="14.3046875" style="664" customWidth="1"/>
    <col min="10759" max="10759" width="11.84375" style="664" customWidth="1"/>
    <col min="10760" max="10761" width="9.15234375" style="664"/>
    <col min="10762" max="10762" width="11.3828125" style="664" customWidth="1"/>
    <col min="10763" max="10763" width="10.15234375" style="664" customWidth="1"/>
    <col min="10764" max="10764" width="9.84375" style="664" customWidth="1"/>
    <col min="10765" max="10765" width="3.84375" style="664" customWidth="1"/>
    <col min="10766" max="10766" width="7.3828125" style="664" customWidth="1"/>
    <col min="10767" max="10767" width="9.3046875" style="664" customWidth="1"/>
    <col min="10768" max="10768" width="21.15234375" style="664" customWidth="1"/>
    <col min="10769" max="10769" width="7.3046875" style="664" customWidth="1"/>
    <col min="10770" max="10770" width="11.69140625" style="664" customWidth="1"/>
    <col min="10771" max="10771" width="13.3046875" style="664" customWidth="1"/>
    <col min="10772" max="10772" width="36" style="664" customWidth="1"/>
    <col min="10773" max="11010" width="9.15234375" style="664"/>
    <col min="11011" max="11011" width="6.3046875" style="664" customWidth="1"/>
    <col min="11012" max="11012" width="40.3046875" style="664" customWidth="1"/>
    <col min="11013" max="11013" width="10.3046875" style="664" customWidth="1"/>
    <col min="11014" max="11014" width="14.3046875" style="664" customWidth="1"/>
    <col min="11015" max="11015" width="11.84375" style="664" customWidth="1"/>
    <col min="11016" max="11017" width="9.15234375" style="664"/>
    <col min="11018" max="11018" width="11.3828125" style="664" customWidth="1"/>
    <col min="11019" max="11019" width="10.15234375" style="664" customWidth="1"/>
    <col min="11020" max="11020" width="9.84375" style="664" customWidth="1"/>
    <col min="11021" max="11021" width="3.84375" style="664" customWidth="1"/>
    <col min="11022" max="11022" width="7.3828125" style="664" customWidth="1"/>
    <col min="11023" max="11023" width="9.3046875" style="664" customWidth="1"/>
    <col min="11024" max="11024" width="21.15234375" style="664" customWidth="1"/>
    <col min="11025" max="11025" width="7.3046875" style="664" customWidth="1"/>
    <col min="11026" max="11026" width="11.69140625" style="664" customWidth="1"/>
    <col min="11027" max="11027" width="13.3046875" style="664" customWidth="1"/>
    <col min="11028" max="11028" width="36" style="664" customWidth="1"/>
    <col min="11029" max="11266" width="9.15234375" style="664"/>
    <col min="11267" max="11267" width="6.3046875" style="664" customWidth="1"/>
    <col min="11268" max="11268" width="40.3046875" style="664" customWidth="1"/>
    <col min="11269" max="11269" width="10.3046875" style="664" customWidth="1"/>
    <col min="11270" max="11270" width="14.3046875" style="664" customWidth="1"/>
    <col min="11271" max="11271" width="11.84375" style="664" customWidth="1"/>
    <col min="11272" max="11273" width="9.15234375" style="664"/>
    <col min="11274" max="11274" width="11.3828125" style="664" customWidth="1"/>
    <col min="11275" max="11275" width="10.15234375" style="664" customWidth="1"/>
    <col min="11276" max="11276" width="9.84375" style="664" customWidth="1"/>
    <col min="11277" max="11277" width="3.84375" style="664" customWidth="1"/>
    <col min="11278" max="11278" width="7.3828125" style="664" customWidth="1"/>
    <col min="11279" max="11279" width="9.3046875" style="664" customWidth="1"/>
    <col min="11280" max="11280" width="21.15234375" style="664" customWidth="1"/>
    <col min="11281" max="11281" width="7.3046875" style="664" customWidth="1"/>
    <col min="11282" max="11282" width="11.69140625" style="664" customWidth="1"/>
    <col min="11283" max="11283" width="13.3046875" style="664" customWidth="1"/>
    <col min="11284" max="11284" width="36" style="664" customWidth="1"/>
    <col min="11285" max="11522" width="9.15234375" style="664"/>
    <col min="11523" max="11523" width="6.3046875" style="664" customWidth="1"/>
    <col min="11524" max="11524" width="40.3046875" style="664" customWidth="1"/>
    <col min="11525" max="11525" width="10.3046875" style="664" customWidth="1"/>
    <col min="11526" max="11526" width="14.3046875" style="664" customWidth="1"/>
    <col min="11527" max="11527" width="11.84375" style="664" customWidth="1"/>
    <col min="11528" max="11529" width="9.15234375" style="664"/>
    <col min="11530" max="11530" width="11.3828125" style="664" customWidth="1"/>
    <col min="11531" max="11531" width="10.15234375" style="664" customWidth="1"/>
    <col min="11532" max="11532" width="9.84375" style="664" customWidth="1"/>
    <col min="11533" max="11533" width="3.84375" style="664" customWidth="1"/>
    <col min="11534" max="11534" width="7.3828125" style="664" customWidth="1"/>
    <col min="11535" max="11535" width="9.3046875" style="664" customWidth="1"/>
    <col min="11536" max="11536" width="21.15234375" style="664" customWidth="1"/>
    <col min="11537" max="11537" width="7.3046875" style="664" customWidth="1"/>
    <col min="11538" max="11538" width="11.69140625" style="664" customWidth="1"/>
    <col min="11539" max="11539" width="13.3046875" style="664" customWidth="1"/>
    <col min="11540" max="11540" width="36" style="664" customWidth="1"/>
    <col min="11541" max="11778" width="9.15234375" style="664"/>
    <col min="11779" max="11779" width="6.3046875" style="664" customWidth="1"/>
    <col min="11780" max="11780" width="40.3046875" style="664" customWidth="1"/>
    <col min="11781" max="11781" width="10.3046875" style="664" customWidth="1"/>
    <col min="11782" max="11782" width="14.3046875" style="664" customWidth="1"/>
    <col min="11783" max="11783" width="11.84375" style="664" customWidth="1"/>
    <col min="11784" max="11785" width="9.15234375" style="664"/>
    <col min="11786" max="11786" width="11.3828125" style="664" customWidth="1"/>
    <col min="11787" max="11787" width="10.15234375" style="664" customWidth="1"/>
    <col min="11788" max="11788" width="9.84375" style="664" customWidth="1"/>
    <col min="11789" max="11789" width="3.84375" style="664" customWidth="1"/>
    <col min="11790" max="11790" width="7.3828125" style="664" customWidth="1"/>
    <col min="11791" max="11791" width="9.3046875" style="664" customWidth="1"/>
    <col min="11792" max="11792" width="21.15234375" style="664" customWidth="1"/>
    <col min="11793" max="11793" width="7.3046875" style="664" customWidth="1"/>
    <col min="11794" max="11794" width="11.69140625" style="664" customWidth="1"/>
    <col min="11795" max="11795" width="13.3046875" style="664" customWidth="1"/>
    <col min="11796" max="11796" width="36" style="664" customWidth="1"/>
    <col min="11797" max="12034" width="9.15234375" style="664"/>
    <col min="12035" max="12035" width="6.3046875" style="664" customWidth="1"/>
    <col min="12036" max="12036" width="40.3046875" style="664" customWidth="1"/>
    <col min="12037" max="12037" width="10.3046875" style="664" customWidth="1"/>
    <col min="12038" max="12038" width="14.3046875" style="664" customWidth="1"/>
    <col min="12039" max="12039" width="11.84375" style="664" customWidth="1"/>
    <col min="12040" max="12041" width="9.15234375" style="664"/>
    <col min="12042" max="12042" width="11.3828125" style="664" customWidth="1"/>
    <col min="12043" max="12043" width="10.15234375" style="664" customWidth="1"/>
    <col min="12044" max="12044" width="9.84375" style="664" customWidth="1"/>
    <col min="12045" max="12045" width="3.84375" style="664" customWidth="1"/>
    <col min="12046" max="12046" width="7.3828125" style="664" customWidth="1"/>
    <col min="12047" max="12047" width="9.3046875" style="664" customWidth="1"/>
    <col min="12048" max="12048" width="21.15234375" style="664" customWidth="1"/>
    <col min="12049" max="12049" width="7.3046875" style="664" customWidth="1"/>
    <col min="12050" max="12050" width="11.69140625" style="664" customWidth="1"/>
    <col min="12051" max="12051" width="13.3046875" style="664" customWidth="1"/>
    <col min="12052" max="12052" width="36" style="664" customWidth="1"/>
    <col min="12053" max="12290" width="9.15234375" style="664"/>
    <col min="12291" max="12291" width="6.3046875" style="664" customWidth="1"/>
    <col min="12292" max="12292" width="40.3046875" style="664" customWidth="1"/>
    <col min="12293" max="12293" width="10.3046875" style="664" customWidth="1"/>
    <col min="12294" max="12294" width="14.3046875" style="664" customWidth="1"/>
    <col min="12295" max="12295" width="11.84375" style="664" customWidth="1"/>
    <col min="12296" max="12297" width="9.15234375" style="664"/>
    <col min="12298" max="12298" width="11.3828125" style="664" customWidth="1"/>
    <col min="12299" max="12299" width="10.15234375" style="664" customWidth="1"/>
    <col min="12300" max="12300" width="9.84375" style="664" customWidth="1"/>
    <col min="12301" max="12301" width="3.84375" style="664" customWidth="1"/>
    <col min="12302" max="12302" width="7.3828125" style="664" customWidth="1"/>
    <col min="12303" max="12303" width="9.3046875" style="664" customWidth="1"/>
    <col min="12304" max="12304" width="21.15234375" style="664" customWidth="1"/>
    <col min="12305" max="12305" width="7.3046875" style="664" customWidth="1"/>
    <col min="12306" max="12306" width="11.69140625" style="664" customWidth="1"/>
    <col min="12307" max="12307" width="13.3046875" style="664" customWidth="1"/>
    <col min="12308" max="12308" width="36" style="664" customWidth="1"/>
    <col min="12309" max="12546" width="9.15234375" style="664"/>
    <col min="12547" max="12547" width="6.3046875" style="664" customWidth="1"/>
    <col min="12548" max="12548" width="40.3046875" style="664" customWidth="1"/>
    <col min="12549" max="12549" width="10.3046875" style="664" customWidth="1"/>
    <col min="12550" max="12550" width="14.3046875" style="664" customWidth="1"/>
    <col min="12551" max="12551" width="11.84375" style="664" customWidth="1"/>
    <col min="12552" max="12553" width="9.15234375" style="664"/>
    <col min="12554" max="12554" width="11.3828125" style="664" customWidth="1"/>
    <col min="12555" max="12555" width="10.15234375" style="664" customWidth="1"/>
    <col min="12556" max="12556" width="9.84375" style="664" customWidth="1"/>
    <col min="12557" max="12557" width="3.84375" style="664" customWidth="1"/>
    <col min="12558" max="12558" width="7.3828125" style="664" customWidth="1"/>
    <col min="12559" max="12559" width="9.3046875" style="664" customWidth="1"/>
    <col min="12560" max="12560" width="21.15234375" style="664" customWidth="1"/>
    <col min="12561" max="12561" width="7.3046875" style="664" customWidth="1"/>
    <col min="12562" max="12562" width="11.69140625" style="664" customWidth="1"/>
    <col min="12563" max="12563" width="13.3046875" style="664" customWidth="1"/>
    <col min="12564" max="12564" width="36" style="664" customWidth="1"/>
    <col min="12565" max="12802" width="9.15234375" style="664"/>
    <col min="12803" max="12803" width="6.3046875" style="664" customWidth="1"/>
    <col min="12804" max="12804" width="40.3046875" style="664" customWidth="1"/>
    <col min="12805" max="12805" width="10.3046875" style="664" customWidth="1"/>
    <col min="12806" max="12806" width="14.3046875" style="664" customWidth="1"/>
    <col min="12807" max="12807" width="11.84375" style="664" customWidth="1"/>
    <col min="12808" max="12809" width="9.15234375" style="664"/>
    <col min="12810" max="12810" width="11.3828125" style="664" customWidth="1"/>
    <col min="12811" max="12811" width="10.15234375" style="664" customWidth="1"/>
    <col min="12812" max="12812" width="9.84375" style="664" customWidth="1"/>
    <col min="12813" max="12813" width="3.84375" style="664" customWidth="1"/>
    <col min="12814" max="12814" width="7.3828125" style="664" customWidth="1"/>
    <col min="12815" max="12815" width="9.3046875" style="664" customWidth="1"/>
    <col min="12816" max="12816" width="21.15234375" style="664" customWidth="1"/>
    <col min="12817" max="12817" width="7.3046875" style="664" customWidth="1"/>
    <col min="12818" max="12818" width="11.69140625" style="664" customWidth="1"/>
    <col min="12819" max="12819" width="13.3046875" style="664" customWidth="1"/>
    <col min="12820" max="12820" width="36" style="664" customWidth="1"/>
    <col min="12821" max="13058" width="9.15234375" style="664"/>
    <col min="13059" max="13059" width="6.3046875" style="664" customWidth="1"/>
    <col min="13060" max="13060" width="40.3046875" style="664" customWidth="1"/>
    <col min="13061" max="13061" width="10.3046875" style="664" customWidth="1"/>
    <col min="13062" max="13062" width="14.3046875" style="664" customWidth="1"/>
    <col min="13063" max="13063" width="11.84375" style="664" customWidth="1"/>
    <col min="13064" max="13065" width="9.15234375" style="664"/>
    <col min="13066" max="13066" width="11.3828125" style="664" customWidth="1"/>
    <col min="13067" max="13067" width="10.15234375" style="664" customWidth="1"/>
    <col min="13068" max="13068" width="9.84375" style="664" customWidth="1"/>
    <col min="13069" max="13069" width="3.84375" style="664" customWidth="1"/>
    <col min="13070" max="13070" width="7.3828125" style="664" customWidth="1"/>
    <col min="13071" max="13071" width="9.3046875" style="664" customWidth="1"/>
    <col min="13072" max="13072" width="21.15234375" style="664" customWidth="1"/>
    <col min="13073" max="13073" width="7.3046875" style="664" customWidth="1"/>
    <col min="13074" max="13074" width="11.69140625" style="664" customWidth="1"/>
    <col min="13075" max="13075" width="13.3046875" style="664" customWidth="1"/>
    <col min="13076" max="13076" width="36" style="664" customWidth="1"/>
    <col min="13077" max="13314" width="9.15234375" style="664"/>
    <col min="13315" max="13315" width="6.3046875" style="664" customWidth="1"/>
    <col min="13316" max="13316" width="40.3046875" style="664" customWidth="1"/>
    <col min="13317" max="13317" width="10.3046875" style="664" customWidth="1"/>
    <col min="13318" max="13318" width="14.3046875" style="664" customWidth="1"/>
    <col min="13319" max="13319" width="11.84375" style="664" customWidth="1"/>
    <col min="13320" max="13321" width="9.15234375" style="664"/>
    <col min="13322" max="13322" width="11.3828125" style="664" customWidth="1"/>
    <col min="13323" max="13323" width="10.15234375" style="664" customWidth="1"/>
    <col min="13324" max="13324" width="9.84375" style="664" customWidth="1"/>
    <col min="13325" max="13325" width="3.84375" style="664" customWidth="1"/>
    <col min="13326" max="13326" width="7.3828125" style="664" customWidth="1"/>
    <col min="13327" max="13327" width="9.3046875" style="664" customWidth="1"/>
    <col min="13328" max="13328" width="21.15234375" style="664" customWidth="1"/>
    <col min="13329" max="13329" width="7.3046875" style="664" customWidth="1"/>
    <col min="13330" max="13330" width="11.69140625" style="664" customWidth="1"/>
    <col min="13331" max="13331" width="13.3046875" style="664" customWidth="1"/>
    <col min="13332" max="13332" width="36" style="664" customWidth="1"/>
    <col min="13333" max="13570" width="9.15234375" style="664"/>
    <col min="13571" max="13571" width="6.3046875" style="664" customWidth="1"/>
    <col min="13572" max="13572" width="40.3046875" style="664" customWidth="1"/>
    <col min="13573" max="13573" width="10.3046875" style="664" customWidth="1"/>
    <col min="13574" max="13574" width="14.3046875" style="664" customWidth="1"/>
    <col min="13575" max="13575" width="11.84375" style="664" customWidth="1"/>
    <col min="13576" max="13577" width="9.15234375" style="664"/>
    <col min="13578" max="13578" width="11.3828125" style="664" customWidth="1"/>
    <col min="13579" max="13579" width="10.15234375" style="664" customWidth="1"/>
    <col min="13580" max="13580" width="9.84375" style="664" customWidth="1"/>
    <col min="13581" max="13581" width="3.84375" style="664" customWidth="1"/>
    <col min="13582" max="13582" width="7.3828125" style="664" customWidth="1"/>
    <col min="13583" max="13583" width="9.3046875" style="664" customWidth="1"/>
    <col min="13584" max="13584" width="21.15234375" style="664" customWidth="1"/>
    <col min="13585" max="13585" width="7.3046875" style="664" customWidth="1"/>
    <col min="13586" max="13586" width="11.69140625" style="664" customWidth="1"/>
    <col min="13587" max="13587" width="13.3046875" style="664" customWidth="1"/>
    <col min="13588" max="13588" width="36" style="664" customWidth="1"/>
    <col min="13589" max="13826" width="9.15234375" style="664"/>
    <col min="13827" max="13827" width="6.3046875" style="664" customWidth="1"/>
    <col min="13828" max="13828" width="40.3046875" style="664" customWidth="1"/>
    <col min="13829" max="13829" width="10.3046875" style="664" customWidth="1"/>
    <col min="13830" max="13830" width="14.3046875" style="664" customWidth="1"/>
    <col min="13831" max="13831" width="11.84375" style="664" customWidth="1"/>
    <col min="13832" max="13833" width="9.15234375" style="664"/>
    <col min="13834" max="13834" width="11.3828125" style="664" customWidth="1"/>
    <col min="13835" max="13835" width="10.15234375" style="664" customWidth="1"/>
    <col min="13836" max="13836" width="9.84375" style="664" customWidth="1"/>
    <col min="13837" max="13837" width="3.84375" style="664" customWidth="1"/>
    <col min="13838" max="13838" width="7.3828125" style="664" customWidth="1"/>
    <col min="13839" max="13839" width="9.3046875" style="664" customWidth="1"/>
    <col min="13840" max="13840" width="21.15234375" style="664" customWidth="1"/>
    <col min="13841" max="13841" width="7.3046875" style="664" customWidth="1"/>
    <col min="13842" max="13842" width="11.69140625" style="664" customWidth="1"/>
    <col min="13843" max="13843" width="13.3046875" style="664" customWidth="1"/>
    <col min="13844" max="13844" width="36" style="664" customWidth="1"/>
    <col min="13845" max="14082" width="9.15234375" style="664"/>
    <col min="14083" max="14083" width="6.3046875" style="664" customWidth="1"/>
    <col min="14084" max="14084" width="40.3046875" style="664" customWidth="1"/>
    <col min="14085" max="14085" width="10.3046875" style="664" customWidth="1"/>
    <col min="14086" max="14086" width="14.3046875" style="664" customWidth="1"/>
    <col min="14087" max="14087" width="11.84375" style="664" customWidth="1"/>
    <col min="14088" max="14089" width="9.15234375" style="664"/>
    <col min="14090" max="14090" width="11.3828125" style="664" customWidth="1"/>
    <col min="14091" max="14091" width="10.15234375" style="664" customWidth="1"/>
    <col min="14092" max="14092" width="9.84375" style="664" customWidth="1"/>
    <col min="14093" max="14093" width="3.84375" style="664" customWidth="1"/>
    <col min="14094" max="14094" width="7.3828125" style="664" customWidth="1"/>
    <col min="14095" max="14095" width="9.3046875" style="664" customWidth="1"/>
    <col min="14096" max="14096" width="21.15234375" style="664" customWidth="1"/>
    <col min="14097" max="14097" width="7.3046875" style="664" customWidth="1"/>
    <col min="14098" max="14098" width="11.69140625" style="664" customWidth="1"/>
    <col min="14099" max="14099" width="13.3046875" style="664" customWidth="1"/>
    <col min="14100" max="14100" width="36" style="664" customWidth="1"/>
    <col min="14101" max="14338" width="9.15234375" style="664"/>
    <col min="14339" max="14339" width="6.3046875" style="664" customWidth="1"/>
    <col min="14340" max="14340" width="40.3046875" style="664" customWidth="1"/>
    <col min="14341" max="14341" width="10.3046875" style="664" customWidth="1"/>
    <col min="14342" max="14342" width="14.3046875" style="664" customWidth="1"/>
    <col min="14343" max="14343" width="11.84375" style="664" customWidth="1"/>
    <col min="14344" max="14345" width="9.15234375" style="664"/>
    <col min="14346" max="14346" width="11.3828125" style="664" customWidth="1"/>
    <col min="14347" max="14347" width="10.15234375" style="664" customWidth="1"/>
    <col min="14348" max="14348" width="9.84375" style="664" customWidth="1"/>
    <col min="14349" max="14349" width="3.84375" style="664" customWidth="1"/>
    <col min="14350" max="14350" width="7.3828125" style="664" customWidth="1"/>
    <col min="14351" max="14351" width="9.3046875" style="664" customWidth="1"/>
    <col min="14352" max="14352" width="21.15234375" style="664" customWidth="1"/>
    <col min="14353" max="14353" width="7.3046875" style="664" customWidth="1"/>
    <col min="14354" max="14354" width="11.69140625" style="664" customWidth="1"/>
    <col min="14355" max="14355" width="13.3046875" style="664" customWidth="1"/>
    <col min="14356" max="14356" width="36" style="664" customWidth="1"/>
    <col min="14357" max="14594" width="9.15234375" style="664"/>
    <col min="14595" max="14595" width="6.3046875" style="664" customWidth="1"/>
    <col min="14596" max="14596" width="40.3046875" style="664" customWidth="1"/>
    <col min="14597" max="14597" width="10.3046875" style="664" customWidth="1"/>
    <col min="14598" max="14598" width="14.3046875" style="664" customWidth="1"/>
    <col min="14599" max="14599" width="11.84375" style="664" customWidth="1"/>
    <col min="14600" max="14601" width="9.15234375" style="664"/>
    <col min="14602" max="14602" width="11.3828125" style="664" customWidth="1"/>
    <col min="14603" max="14603" width="10.15234375" style="664" customWidth="1"/>
    <col min="14604" max="14604" width="9.84375" style="664" customWidth="1"/>
    <col min="14605" max="14605" width="3.84375" style="664" customWidth="1"/>
    <col min="14606" max="14606" width="7.3828125" style="664" customWidth="1"/>
    <col min="14607" max="14607" width="9.3046875" style="664" customWidth="1"/>
    <col min="14608" max="14608" width="21.15234375" style="664" customWidth="1"/>
    <col min="14609" max="14609" width="7.3046875" style="664" customWidth="1"/>
    <col min="14610" max="14610" width="11.69140625" style="664" customWidth="1"/>
    <col min="14611" max="14611" width="13.3046875" style="664" customWidth="1"/>
    <col min="14612" max="14612" width="36" style="664" customWidth="1"/>
    <col min="14613" max="14850" width="9.15234375" style="664"/>
    <col min="14851" max="14851" width="6.3046875" style="664" customWidth="1"/>
    <col min="14852" max="14852" width="40.3046875" style="664" customWidth="1"/>
    <col min="14853" max="14853" width="10.3046875" style="664" customWidth="1"/>
    <col min="14854" max="14854" width="14.3046875" style="664" customWidth="1"/>
    <col min="14855" max="14855" width="11.84375" style="664" customWidth="1"/>
    <col min="14856" max="14857" width="9.15234375" style="664"/>
    <col min="14858" max="14858" width="11.3828125" style="664" customWidth="1"/>
    <col min="14859" max="14859" width="10.15234375" style="664" customWidth="1"/>
    <col min="14860" max="14860" width="9.84375" style="664" customWidth="1"/>
    <col min="14861" max="14861" width="3.84375" style="664" customWidth="1"/>
    <col min="14862" max="14862" width="7.3828125" style="664" customWidth="1"/>
    <col min="14863" max="14863" width="9.3046875" style="664" customWidth="1"/>
    <col min="14864" max="14864" width="21.15234375" style="664" customWidth="1"/>
    <col min="14865" max="14865" width="7.3046875" style="664" customWidth="1"/>
    <col min="14866" max="14866" width="11.69140625" style="664" customWidth="1"/>
    <col min="14867" max="14867" width="13.3046875" style="664" customWidth="1"/>
    <col min="14868" max="14868" width="36" style="664" customWidth="1"/>
    <col min="14869" max="15106" width="9.15234375" style="664"/>
    <col min="15107" max="15107" width="6.3046875" style="664" customWidth="1"/>
    <col min="15108" max="15108" width="40.3046875" style="664" customWidth="1"/>
    <col min="15109" max="15109" width="10.3046875" style="664" customWidth="1"/>
    <col min="15110" max="15110" width="14.3046875" style="664" customWidth="1"/>
    <col min="15111" max="15111" width="11.84375" style="664" customWidth="1"/>
    <col min="15112" max="15113" width="9.15234375" style="664"/>
    <col min="15114" max="15114" width="11.3828125" style="664" customWidth="1"/>
    <col min="15115" max="15115" width="10.15234375" style="664" customWidth="1"/>
    <col min="15116" max="15116" width="9.84375" style="664" customWidth="1"/>
    <col min="15117" max="15117" width="3.84375" style="664" customWidth="1"/>
    <col min="15118" max="15118" width="7.3828125" style="664" customWidth="1"/>
    <col min="15119" max="15119" width="9.3046875" style="664" customWidth="1"/>
    <col min="15120" max="15120" width="21.15234375" style="664" customWidth="1"/>
    <col min="15121" max="15121" width="7.3046875" style="664" customWidth="1"/>
    <col min="15122" max="15122" width="11.69140625" style="664" customWidth="1"/>
    <col min="15123" max="15123" width="13.3046875" style="664" customWidth="1"/>
    <col min="15124" max="15124" width="36" style="664" customWidth="1"/>
    <col min="15125" max="15362" width="9.15234375" style="664"/>
    <col min="15363" max="15363" width="6.3046875" style="664" customWidth="1"/>
    <col min="15364" max="15364" width="40.3046875" style="664" customWidth="1"/>
    <col min="15365" max="15365" width="10.3046875" style="664" customWidth="1"/>
    <col min="15366" max="15366" width="14.3046875" style="664" customWidth="1"/>
    <col min="15367" max="15367" width="11.84375" style="664" customWidth="1"/>
    <col min="15368" max="15369" width="9.15234375" style="664"/>
    <col min="15370" max="15370" width="11.3828125" style="664" customWidth="1"/>
    <col min="15371" max="15371" width="10.15234375" style="664" customWidth="1"/>
    <col min="15372" max="15372" width="9.84375" style="664" customWidth="1"/>
    <col min="15373" max="15373" width="3.84375" style="664" customWidth="1"/>
    <col min="15374" max="15374" width="7.3828125" style="664" customWidth="1"/>
    <col min="15375" max="15375" width="9.3046875" style="664" customWidth="1"/>
    <col min="15376" max="15376" width="21.15234375" style="664" customWidth="1"/>
    <col min="15377" max="15377" width="7.3046875" style="664" customWidth="1"/>
    <col min="15378" max="15378" width="11.69140625" style="664" customWidth="1"/>
    <col min="15379" max="15379" width="13.3046875" style="664" customWidth="1"/>
    <col min="15380" max="15380" width="36" style="664" customWidth="1"/>
    <col min="15381" max="15618" width="9.15234375" style="664"/>
    <col min="15619" max="15619" width="6.3046875" style="664" customWidth="1"/>
    <col min="15620" max="15620" width="40.3046875" style="664" customWidth="1"/>
    <col min="15621" max="15621" width="10.3046875" style="664" customWidth="1"/>
    <col min="15622" max="15622" width="14.3046875" style="664" customWidth="1"/>
    <col min="15623" max="15623" width="11.84375" style="664" customWidth="1"/>
    <col min="15624" max="15625" width="9.15234375" style="664"/>
    <col min="15626" max="15626" width="11.3828125" style="664" customWidth="1"/>
    <col min="15627" max="15627" width="10.15234375" style="664" customWidth="1"/>
    <col min="15628" max="15628" width="9.84375" style="664" customWidth="1"/>
    <col min="15629" max="15629" width="3.84375" style="664" customWidth="1"/>
    <col min="15630" max="15630" width="7.3828125" style="664" customWidth="1"/>
    <col min="15631" max="15631" width="9.3046875" style="664" customWidth="1"/>
    <col min="15632" max="15632" width="21.15234375" style="664" customWidth="1"/>
    <col min="15633" max="15633" width="7.3046875" style="664" customWidth="1"/>
    <col min="15634" max="15634" width="11.69140625" style="664" customWidth="1"/>
    <col min="15635" max="15635" width="13.3046875" style="664" customWidth="1"/>
    <col min="15636" max="15636" width="36" style="664" customWidth="1"/>
    <col min="15637" max="15874" width="9.15234375" style="664"/>
    <col min="15875" max="15875" width="6.3046875" style="664" customWidth="1"/>
    <col min="15876" max="15876" width="40.3046875" style="664" customWidth="1"/>
    <col min="15877" max="15877" width="10.3046875" style="664" customWidth="1"/>
    <col min="15878" max="15878" width="14.3046875" style="664" customWidth="1"/>
    <col min="15879" max="15879" width="11.84375" style="664" customWidth="1"/>
    <col min="15880" max="15881" width="9.15234375" style="664"/>
    <col min="15882" max="15882" width="11.3828125" style="664" customWidth="1"/>
    <col min="15883" max="15883" width="10.15234375" style="664" customWidth="1"/>
    <col min="15884" max="15884" width="9.84375" style="664" customWidth="1"/>
    <col min="15885" max="15885" width="3.84375" style="664" customWidth="1"/>
    <col min="15886" max="15886" width="7.3828125" style="664" customWidth="1"/>
    <col min="15887" max="15887" width="9.3046875" style="664" customWidth="1"/>
    <col min="15888" max="15888" width="21.15234375" style="664" customWidth="1"/>
    <col min="15889" max="15889" width="7.3046875" style="664" customWidth="1"/>
    <col min="15890" max="15890" width="11.69140625" style="664" customWidth="1"/>
    <col min="15891" max="15891" width="13.3046875" style="664" customWidth="1"/>
    <col min="15892" max="15892" width="36" style="664" customWidth="1"/>
    <col min="15893" max="16130" width="9.15234375" style="664"/>
    <col min="16131" max="16131" width="6.3046875" style="664" customWidth="1"/>
    <col min="16132" max="16132" width="40.3046875" style="664" customWidth="1"/>
    <col min="16133" max="16133" width="10.3046875" style="664" customWidth="1"/>
    <col min="16134" max="16134" width="14.3046875" style="664" customWidth="1"/>
    <col min="16135" max="16135" width="11.84375" style="664" customWidth="1"/>
    <col min="16136" max="16137" width="9.15234375" style="664"/>
    <col min="16138" max="16138" width="11.3828125" style="664" customWidth="1"/>
    <col min="16139" max="16139" width="10.15234375" style="664" customWidth="1"/>
    <col min="16140" max="16140" width="9.84375" style="664" customWidth="1"/>
    <col min="16141" max="16141" width="3.84375" style="664" customWidth="1"/>
    <col min="16142" max="16142" width="7.3828125" style="664" customWidth="1"/>
    <col min="16143" max="16143" width="9.3046875" style="664" customWidth="1"/>
    <col min="16144" max="16144" width="21.15234375" style="664" customWidth="1"/>
    <col min="16145" max="16145" width="7.3046875" style="664" customWidth="1"/>
    <col min="16146" max="16146" width="11.69140625" style="664" customWidth="1"/>
    <col min="16147" max="16147" width="13.3046875" style="664" customWidth="1"/>
    <col min="16148" max="16148" width="36" style="664" customWidth="1"/>
    <col min="16149" max="16384" width="9.15234375" style="664"/>
  </cols>
  <sheetData>
    <row r="1" spans="1:51" ht="24" customHeight="1" x14ac:dyDescent="0.3">
      <c r="A1" s="1182" t="s">
        <v>948</v>
      </c>
      <c r="B1" s="1182"/>
      <c r="C1" s="1182"/>
      <c r="D1" s="1182"/>
      <c r="E1" s="1182"/>
      <c r="F1" s="1182"/>
      <c r="G1" s="1182"/>
      <c r="H1" s="1182"/>
      <c r="I1" s="1182"/>
      <c r="J1" s="1182"/>
      <c r="K1" s="1182"/>
      <c r="L1" s="1182"/>
      <c r="M1" s="1182"/>
      <c r="N1" s="1182"/>
      <c r="O1" s="1182"/>
      <c r="P1" s="1182"/>
      <c r="Q1" s="1182"/>
      <c r="R1" s="1182"/>
      <c r="S1" s="1182"/>
      <c r="T1" s="1182"/>
    </row>
    <row r="2" spans="1:51" ht="23.25" customHeight="1" x14ac:dyDescent="0.3">
      <c r="A2" s="1183" t="s">
        <v>2820</v>
      </c>
      <c r="B2" s="1183"/>
      <c r="C2" s="1183"/>
      <c r="D2" s="1183"/>
      <c r="E2" s="1183"/>
      <c r="F2" s="1183"/>
      <c r="G2" s="1183"/>
      <c r="H2" s="1183"/>
      <c r="I2" s="1183"/>
      <c r="J2" s="1183"/>
      <c r="K2" s="1183"/>
      <c r="L2" s="1183"/>
      <c r="M2" s="1183"/>
      <c r="N2" s="1183"/>
      <c r="O2" s="1183"/>
      <c r="P2" s="1183"/>
      <c r="Q2" s="1183"/>
      <c r="R2" s="1183"/>
      <c r="S2" s="1183"/>
      <c r="T2" s="1183"/>
    </row>
    <row r="3" spans="1:51" x14ac:dyDescent="0.3">
      <c r="A3" s="667"/>
      <c r="B3" s="667"/>
      <c r="C3" s="667"/>
      <c r="D3" s="667"/>
      <c r="E3" s="667"/>
      <c r="F3" s="667"/>
      <c r="G3" s="667"/>
      <c r="H3" s="667"/>
      <c r="I3" s="667"/>
      <c r="J3" s="667"/>
      <c r="K3" s="667"/>
      <c r="L3" s="668"/>
      <c r="M3" s="667"/>
      <c r="N3" s="667"/>
      <c r="O3" s="667"/>
      <c r="P3" s="667"/>
      <c r="Q3" s="669"/>
      <c r="R3" s="667"/>
      <c r="S3" s="667"/>
      <c r="T3" s="670"/>
    </row>
    <row r="4" spans="1:51" ht="11.25" customHeight="1" x14ac:dyDescent="0.3">
      <c r="A4" s="1184" t="s">
        <v>950</v>
      </c>
      <c r="B4" s="1184" t="s">
        <v>12</v>
      </c>
      <c r="C4" s="1184" t="s">
        <v>951</v>
      </c>
      <c r="D4" s="671"/>
      <c r="E4" s="671"/>
      <c r="F4" s="1184" t="s">
        <v>1</v>
      </c>
      <c r="G4" s="671"/>
      <c r="H4" s="1184" t="s">
        <v>952</v>
      </c>
      <c r="I4" s="1184"/>
      <c r="J4" s="1184"/>
      <c r="K4" s="1184"/>
      <c r="L4" s="1184"/>
      <c r="M4" s="1184"/>
      <c r="N4" s="1184"/>
      <c r="O4" s="1184"/>
      <c r="P4" s="1180" t="s">
        <v>953</v>
      </c>
      <c r="Q4" s="1185" t="s">
        <v>2821</v>
      </c>
      <c r="R4" s="1180" t="s">
        <v>955</v>
      </c>
      <c r="S4" s="1180" t="s">
        <v>10</v>
      </c>
      <c r="T4" s="1181" t="s">
        <v>13</v>
      </c>
      <c r="U4" s="1180" t="s">
        <v>9</v>
      </c>
    </row>
    <row r="5" spans="1:51" ht="128.25" customHeight="1" x14ac:dyDescent="0.3">
      <c r="A5" s="1184"/>
      <c r="B5" s="1184"/>
      <c r="C5" s="1184"/>
      <c r="D5" s="671"/>
      <c r="E5" s="671"/>
      <c r="F5" s="1184"/>
      <c r="G5" s="671" t="s">
        <v>31</v>
      </c>
      <c r="H5" s="672" t="s">
        <v>956</v>
      </c>
      <c r="I5" s="672" t="s">
        <v>957</v>
      </c>
      <c r="J5" s="672" t="s">
        <v>958</v>
      </c>
      <c r="K5" s="673" t="s">
        <v>32</v>
      </c>
      <c r="L5" s="674" t="s">
        <v>14</v>
      </c>
      <c r="M5" s="672" t="s">
        <v>959</v>
      </c>
      <c r="N5" s="672" t="s">
        <v>2</v>
      </c>
      <c r="O5" s="672" t="s">
        <v>960</v>
      </c>
      <c r="P5" s="1180"/>
      <c r="Q5" s="1186"/>
      <c r="R5" s="1180"/>
      <c r="S5" s="1180"/>
      <c r="T5" s="1181"/>
      <c r="U5" s="1180"/>
    </row>
    <row r="6" spans="1:51" s="678" customFormat="1" x14ac:dyDescent="0.3">
      <c r="A6" s="675" t="s">
        <v>15</v>
      </c>
      <c r="B6" s="676" t="s">
        <v>43</v>
      </c>
      <c r="C6" s="676" t="s">
        <v>44</v>
      </c>
      <c r="D6" s="676"/>
      <c r="E6" s="676"/>
      <c r="F6" s="676" t="s">
        <v>45</v>
      </c>
      <c r="G6" s="676"/>
      <c r="H6" s="676" t="s">
        <v>46</v>
      </c>
      <c r="I6" s="676" t="s">
        <v>47</v>
      </c>
      <c r="J6" s="676" t="s">
        <v>48</v>
      </c>
      <c r="K6" s="676" t="s">
        <v>49</v>
      </c>
      <c r="L6" s="677" t="s">
        <v>50</v>
      </c>
      <c r="M6" s="676" t="s">
        <v>51</v>
      </c>
      <c r="N6" s="676" t="s">
        <v>52</v>
      </c>
      <c r="O6" s="676" t="s">
        <v>53</v>
      </c>
      <c r="P6" s="676" t="s">
        <v>54</v>
      </c>
      <c r="Q6" s="676" t="s">
        <v>55</v>
      </c>
      <c r="R6" s="676" t="s">
        <v>56</v>
      </c>
      <c r="S6" s="676" t="s">
        <v>57</v>
      </c>
      <c r="T6" s="676" t="s">
        <v>58</v>
      </c>
      <c r="U6" s="676" t="s">
        <v>59</v>
      </c>
    </row>
    <row r="7" spans="1:51" s="678" customFormat="1" ht="49.75" x14ac:dyDescent="0.3">
      <c r="A7" s="679" t="s">
        <v>15</v>
      </c>
      <c r="B7" s="611" t="s">
        <v>2758</v>
      </c>
      <c r="C7" s="612">
        <v>800403</v>
      </c>
      <c r="D7" s="612"/>
      <c r="E7" s="612"/>
      <c r="F7" s="613">
        <v>1989</v>
      </c>
      <c r="G7" s="613"/>
      <c r="H7" s="614">
        <v>49.6</v>
      </c>
      <c r="I7" s="614">
        <v>25.8</v>
      </c>
      <c r="J7" s="615">
        <v>12.7</v>
      </c>
      <c r="K7" s="615">
        <v>1696.8</v>
      </c>
      <c r="L7" s="614">
        <v>18385</v>
      </c>
      <c r="M7" s="616" t="s">
        <v>2759</v>
      </c>
      <c r="N7" s="617">
        <v>4</v>
      </c>
      <c r="O7" s="617" t="s">
        <v>4</v>
      </c>
      <c r="P7" s="617" t="s">
        <v>442</v>
      </c>
      <c r="Q7" s="414" t="s">
        <v>2760</v>
      </c>
      <c r="R7" s="617" t="s">
        <v>4</v>
      </c>
      <c r="S7" s="419" t="s">
        <v>599</v>
      </c>
      <c r="T7" s="200" t="s">
        <v>2761</v>
      </c>
      <c r="U7" s="618" t="s">
        <v>36</v>
      </c>
    </row>
    <row r="8" spans="1:51" s="678" customFormat="1" ht="127.5" customHeight="1" x14ac:dyDescent="0.3">
      <c r="A8" s="679" t="s">
        <v>43</v>
      </c>
      <c r="B8" s="611" t="s">
        <v>2762</v>
      </c>
      <c r="C8" s="430">
        <v>1525</v>
      </c>
      <c r="D8" s="430"/>
      <c r="E8" s="430"/>
      <c r="F8" s="613" t="s">
        <v>1992</v>
      </c>
      <c r="G8" s="613"/>
      <c r="H8" s="619">
        <v>84.5</v>
      </c>
      <c r="I8" s="619">
        <v>36.85</v>
      </c>
      <c r="J8" s="436" t="s">
        <v>2763</v>
      </c>
      <c r="K8" s="436">
        <v>3879.6</v>
      </c>
      <c r="L8" s="619">
        <v>32536</v>
      </c>
      <c r="M8" s="616" t="s">
        <v>2764</v>
      </c>
      <c r="N8" s="423" t="s">
        <v>2765</v>
      </c>
      <c r="O8" s="414" t="s">
        <v>4</v>
      </c>
      <c r="P8" s="414" t="s">
        <v>442</v>
      </c>
      <c r="Q8" s="414" t="s">
        <v>2766</v>
      </c>
      <c r="R8" s="617" t="s">
        <v>4</v>
      </c>
      <c r="S8" s="620" t="s">
        <v>2287</v>
      </c>
      <c r="T8" s="200" t="s">
        <v>2767</v>
      </c>
      <c r="U8" s="420" t="s">
        <v>2768</v>
      </c>
    </row>
    <row r="9" spans="1:51" s="678" customFormat="1" ht="74.599999999999994" x14ac:dyDescent="0.3">
      <c r="A9" s="679" t="s">
        <v>44</v>
      </c>
      <c r="B9" s="199" t="s">
        <v>2769</v>
      </c>
      <c r="C9" s="422">
        <v>1523</v>
      </c>
      <c r="D9" s="422"/>
      <c r="E9" s="422"/>
      <c r="F9" s="205">
        <v>31778</v>
      </c>
      <c r="G9" s="205"/>
      <c r="H9" s="619">
        <v>28.71</v>
      </c>
      <c r="I9" s="619">
        <v>11.74</v>
      </c>
      <c r="J9" s="436">
        <v>15.2</v>
      </c>
      <c r="K9" s="436">
        <v>523.9</v>
      </c>
      <c r="L9" s="619">
        <v>7564</v>
      </c>
      <c r="M9" s="126" t="s">
        <v>2770</v>
      </c>
      <c r="N9" s="414">
        <v>5</v>
      </c>
      <c r="O9" s="414"/>
      <c r="P9" s="414" t="s">
        <v>442</v>
      </c>
      <c r="Q9" s="414" t="s">
        <v>2771</v>
      </c>
      <c r="R9" s="414" t="s">
        <v>4</v>
      </c>
      <c r="S9" s="621" t="s">
        <v>2287</v>
      </c>
      <c r="T9" s="200" t="s">
        <v>2772</v>
      </c>
      <c r="U9" s="420" t="s">
        <v>2768</v>
      </c>
    </row>
    <row r="10" spans="1:51" s="682" customFormat="1" ht="62.15" x14ac:dyDescent="0.3">
      <c r="A10" s="679">
        <v>4</v>
      </c>
      <c r="B10" s="347" t="s">
        <v>2773</v>
      </c>
      <c r="C10" s="622">
        <v>96</v>
      </c>
      <c r="D10" s="622"/>
      <c r="E10" s="622"/>
      <c r="F10" s="622">
        <v>1954</v>
      </c>
      <c r="G10" s="622"/>
      <c r="H10" s="419">
        <v>44.04</v>
      </c>
      <c r="I10" s="419">
        <v>17.260000000000002</v>
      </c>
      <c r="J10" s="415">
        <v>11.7</v>
      </c>
      <c r="K10" s="415">
        <v>721.3</v>
      </c>
      <c r="L10" s="622">
        <v>9340</v>
      </c>
      <c r="M10" s="419">
        <v>1565.8</v>
      </c>
      <c r="N10" s="419">
        <v>3</v>
      </c>
      <c r="O10" s="419" t="s">
        <v>2774</v>
      </c>
      <c r="P10" s="419" t="s">
        <v>442</v>
      </c>
      <c r="Q10" s="414" t="s">
        <v>2775</v>
      </c>
      <c r="R10" s="419" t="s">
        <v>4</v>
      </c>
      <c r="S10" s="419" t="s">
        <v>599</v>
      </c>
      <c r="T10" s="418" t="s">
        <v>2776</v>
      </c>
      <c r="U10" s="618" t="s">
        <v>36</v>
      </c>
      <c r="V10" s="680"/>
      <c r="W10" s="681"/>
      <c r="X10" s="681"/>
      <c r="Y10" s="681"/>
      <c r="Z10" s="681"/>
      <c r="AA10" s="681"/>
      <c r="AB10" s="681"/>
      <c r="AC10" s="681"/>
      <c r="AD10" s="681"/>
      <c r="AE10" s="681"/>
      <c r="AF10" s="681"/>
      <c r="AG10" s="681"/>
      <c r="AH10" s="681"/>
      <c r="AI10" s="681"/>
      <c r="AJ10" s="681"/>
      <c r="AK10" s="681"/>
      <c r="AL10" s="681"/>
      <c r="AM10" s="681"/>
      <c r="AN10" s="681"/>
      <c r="AO10" s="681"/>
      <c r="AP10" s="681"/>
      <c r="AQ10" s="681"/>
      <c r="AR10" s="681"/>
      <c r="AS10" s="681"/>
      <c r="AT10" s="681"/>
      <c r="AU10" s="681"/>
      <c r="AV10" s="681"/>
      <c r="AW10" s="681"/>
      <c r="AX10" s="681"/>
      <c r="AY10" s="681"/>
    </row>
    <row r="11" spans="1:51" s="681" customFormat="1" ht="62.15" x14ac:dyDescent="0.3">
      <c r="A11" s="679">
        <v>5</v>
      </c>
      <c r="B11" s="198" t="s">
        <v>2777</v>
      </c>
      <c r="C11" s="126">
        <v>91</v>
      </c>
      <c r="D11" s="126"/>
      <c r="E11" s="126"/>
      <c r="F11" s="623" t="s">
        <v>1992</v>
      </c>
      <c r="G11" s="623"/>
      <c r="H11" s="619">
        <v>17.149999999999999</v>
      </c>
      <c r="I11" s="126" t="s">
        <v>2778</v>
      </c>
      <c r="J11" s="619">
        <v>8.9499999999999993</v>
      </c>
      <c r="K11" s="624"/>
      <c r="L11" s="619">
        <v>2183.1999999999998</v>
      </c>
      <c r="M11" s="619">
        <v>275.77199999999999</v>
      </c>
      <c r="N11" s="126" t="s">
        <v>43</v>
      </c>
      <c r="O11" s="126" t="s">
        <v>4</v>
      </c>
      <c r="P11" s="126" t="s">
        <v>442</v>
      </c>
      <c r="Q11" s="126" t="s">
        <v>2779</v>
      </c>
      <c r="R11" s="126" t="s">
        <v>4</v>
      </c>
      <c r="S11" s="419" t="s">
        <v>599</v>
      </c>
      <c r="T11" s="625" t="s">
        <v>2780</v>
      </c>
      <c r="U11" s="626" t="s">
        <v>36</v>
      </c>
    </row>
    <row r="12" spans="1:51" ht="49.75" x14ac:dyDescent="0.3">
      <c r="A12" s="679">
        <v>6</v>
      </c>
      <c r="B12" s="627" t="s">
        <v>2781</v>
      </c>
      <c r="C12" s="628">
        <v>800401</v>
      </c>
      <c r="D12" s="628"/>
      <c r="E12" s="628"/>
      <c r="F12" s="613" t="s">
        <v>2782</v>
      </c>
      <c r="G12" s="613"/>
      <c r="H12" s="629">
        <v>25.4</v>
      </c>
      <c r="I12" s="629">
        <v>19.399999999999999</v>
      </c>
      <c r="J12" s="630">
        <v>3.16</v>
      </c>
      <c r="K12" s="630">
        <v>507.3</v>
      </c>
      <c r="L12" s="629">
        <v>3159</v>
      </c>
      <c r="M12" s="631" t="s">
        <v>2783</v>
      </c>
      <c r="N12" s="632">
        <v>1</v>
      </c>
      <c r="O12" s="632" t="s">
        <v>4</v>
      </c>
      <c r="P12" s="632" t="s">
        <v>442</v>
      </c>
      <c r="Q12" s="414" t="s">
        <v>2784</v>
      </c>
      <c r="R12" s="632" t="s">
        <v>4</v>
      </c>
      <c r="S12" s="623" t="s">
        <v>599</v>
      </c>
      <c r="T12" s="200" t="s">
        <v>2785</v>
      </c>
      <c r="U12" s="618" t="s">
        <v>36</v>
      </c>
      <c r="V12" s="683"/>
    </row>
    <row r="13" spans="1:51" ht="37.299999999999997" x14ac:dyDescent="0.3">
      <c r="A13" s="679">
        <v>7</v>
      </c>
      <c r="B13" s="633" t="s">
        <v>2786</v>
      </c>
      <c r="C13" s="634">
        <v>800404</v>
      </c>
      <c r="D13" s="634"/>
      <c r="E13" s="634"/>
      <c r="F13" s="635" t="s">
        <v>2179</v>
      </c>
      <c r="G13" s="635"/>
      <c r="H13" s="636">
        <v>42.73</v>
      </c>
      <c r="I13" s="636">
        <v>7.88</v>
      </c>
      <c r="J13" s="637" t="s">
        <v>2787</v>
      </c>
      <c r="K13" s="637">
        <v>332.9</v>
      </c>
      <c r="L13" s="629">
        <v>1072</v>
      </c>
      <c r="M13" s="629">
        <v>262.10000000000002</v>
      </c>
      <c r="N13" s="638">
        <v>1</v>
      </c>
      <c r="O13" s="638" t="s">
        <v>6</v>
      </c>
      <c r="P13" s="638" t="s">
        <v>442</v>
      </c>
      <c r="Q13" s="414" t="s">
        <v>2784</v>
      </c>
      <c r="R13" s="638" t="s">
        <v>4</v>
      </c>
      <c r="S13" s="623" t="s">
        <v>599</v>
      </c>
      <c r="T13" s="200" t="s">
        <v>2788</v>
      </c>
      <c r="U13" s="618" t="s">
        <v>36</v>
      </c>
    </row>
    <row r="14" spans="1:51" ht="49.75" x14ac:dyDescent="0.3">
      <c r="A14" s="679">
        <v>8</v>
      </c>
      <c r="B14" s="633" t="s">
        <v>2789</v>
      </c>
      <c r="C14" s="634">
        <v>800405</v>
      </c>
      <c r="D14" s="634"/>
      <c r="E14" s="634"/>
      <c r="F14" s="635" t="s">
        <v>2179</v>
      </c>
      <c r="G14" s="635"/>
      <c r="H14" s="636">
        <v>18.440000000000001</v>
      </c>
      <c r="I14" s="636">
        <v>12.48</v>
      </c>
      <c r="J14" s="637">
        <v>3.3</v>
      </c>
      <c r="K14" s="630">
        <v>262.10000000000002</v>
      </c>
      <c r="L14" s="629">
        <v>759</v>
      </c>
      <c r="M14" s="629">
        <v>230.13</v>
      </c>
      <c r="N14" s="638">
        <v>2</v>
      </c>
      <c r="O14" s="638" t="s">
        <v>4</v>
      </c>
      <c r="P14" s="638" t="s">
        <v>442</v>
      </c>
      <c r="Q14" s="414" t="s">
        <v>2784</v>
      </c>
      <c r="R14" s="638" t="s">
        <v>4</v>
      </c>
      <c r="S14" s="623" t="s">
        <v>599</v>
      </c>
      <c r="T14" s="200" t="s">
        <v>2790</v>
      </c>
      <c r="U14" s="618" t="s">
        <v>36</v>
      </c>
    </row>
    <row r="15" spans="1:51" ht="37.299999999999997" x14ac:dyDescent="0.3">
      <c r="A15" s="679">
        <v>9</v>
      </c>
      <c r="B15" s="633" t="s">
        <v>2791</v>
      </c>
      <c r="C15" s="634">
        <v>800406</v>
      </c>
      <c r="D15" s="634"/>
      <c r="E15" s="634"/>
      <c r="F15" s="635" t="s">
        <v>846</v>
      </c>
      <c r="G15" s="635"/>
      <c r="H15" s="636">
        <v>21.27</v>
      </c>
      <c r="I15" s="636">
        <v>11.13</v>
      </c>
      <c r="J15" s="637">
        <v>6.5</v>
      </c>
      <c r="K15" s="637">
        <v>252</v>
      </c>
      <c r="L15" s="629">
        <v>1171</v>
      </c>
      <c r="M15" s="629">
        <v>236.7</v>
      </c>
      <c r="N15" s="638">
        <v>1</v>
      </c>
      <c r="O15" s="638" t="s">
        <v>4</v>
      </c>
      <c r="P15" s="638" t="s">
        <v>442</v>
      </c>
      <c r="Q15" s="417" t="s">
        <v>2784</v>
      </c>
      <c r="R15" s="638" t="s">
        <v>4</v>
      </c>
      <c r="S15" s="623" t="s">
        <v>599</v>
      </c>
      <c r="T15" s="200" t="s">
        <v>2792</v>
      </c>
      <c r="U15" s="618" t="s">
        <v>36</v>
      </c>
    </row>
    <row r="16" spans="1:51" s="685" customFormat="1" ht="49.75" x14ac:dyDescent="0.3">
      <c r="A16" s="679">
        <v>10</v>
      </c>
      <c r="B16" s="200" t="s">
        <v>2793</v>
      </c>
      <c r="C16" s="414">
        <v>63</v>
      </c>
      <c r="D16" s="414"/>
      <c r="E16" s="414"/>
      <c r="F16" s="414">
        <v>1971</v>
      </c>
      <c r="G16" s="414"/>
      <c r="H16" s="415">
        <v>30.96</v>
      </c>
      <c r="I16" s="414">
        <v>19.05</v>
      </c>
      <c r="J16" s="639">
        <v>8.1999999999999993</v>
      </c>
      <c r="K16" s="639">
        <v>745.2</v>
      </c>
      <c r="L16" s="640">
        <v>4853</v>
      </c>
      <c r="M16" s="640">
        <v>1164.5999999999999</v>
      </c>
      <c r="N16" s="641">
        <v>3</v>
      </c>
      <c r="O16" s="641" t="s">
        <v>4</v>
      </c>
      <c r="P16" s="641" t="s">
        <v>442</v>
      </c>
      <c r="Q16" s="414" t="s">
        <v>2794</v>
      </c>
      <c r="R16" s="414" t="s">
        <v>6</v>
      </c>
      <c r="S16" s="414" t="s">
        <v>599</v>
      </c>
      <c r="T16" s="200" t="s">
        <v>2795</v>
      </c>
      <c r="U16" s="414" t="s">
        <v>36</v>
      </c>
      <c r="V16" s="684"/>
    </row>
    <row r="17" spans="1:22" ht="62.15" x14ac:dyDescent="0.3">
      <c r="A17" s="679">
        <v>11</v>
      </c>
      <c r="B17" s="627" t="s">
        <v>2796</v>
      </c>
      <c r="C17" s="628">
        <v>906067</v>
      </c>
      <c r="D17" s="628"/>
      <c r="E17" s="628"/>
      <c r="F17" s="414">
        <v>1982</v>
      </c>
      <c r="G17" s="414"/>
      <c r="H17" s="629"/>
      <c r="I17" s="629"/>
      <c r="J17" s="630">
        <v>5.5</v>
      </c>
      <c r="K17" s="630">
        <v>405</v>
      </c>
      <c r="L17" s="629"/>
      <c r="M17" s="629">
        <v>1980</v>
      </c>
      <c r="N17" s="632"/>
      <c r="O17" s="642"/>
      <c r="P17" s="642"/>
      <c r="Q17" s="632" t="s">
        <v>2797</v>
      </c>
      <c r="R17" s="638" t="s">
        <v>4</v>
      </c>
      <c r="S17" s="623" t="s">
        <v>599</v>
      </c>
      <c r="T17" s="200" t="s">
        <v>2798</v>
      </c>
      <c r="U17" s="618" t="s">
        <v>36</v>
      </c>
      <c r="V17" s="683"/>
    </row>
    <row r="18" spans="1:22" ht="62.15" x14ac:dyDescent="0.3">
      <c r="A18" s="631" t="s">
        <v>2822</v>
      </c>
      <c r="B18" s="627" t="s">
        <v>2799</v>
      </c>
      <c r="C18" s="628">
        <v>915000</v>
      </c>
      <c r="D18" s="628"/>
      <c r="E18" s="628"/>
      <c r="F18" s="414">
        <v>1982</v>
      </c>
      <c r="G18" s="414"/>
      <c r="H18" s="629">
        <v>7.05</v>
      </c>
      <c r="I18" s="629">
        <v>5.94</v>
      </c>
      <c r="J18" s="630">
        <v>3</v>
      </c>
      <c r="K18" s="630"/>
      <c r="L18" s="629"/>
      <c r="M18" s="629"/>
      <c r="N18" s="632">
        <v>1</v>
      </c>
      <c r="O18" s="642"/>
      <c r="P18" s="642"/>
      <c r="Q18" s="632" t="s">
        <v>2797</v>
      </c>
      <c r="R18" s="638" t="s">
        <v>4</v>
      </c>
      <c r="S18" s="623" t="s">
        <v>599</v>
      </c>
      <c r="T18" s="200" t="s">
        <v>2798</v>
      </c>
      <c r="U18" s="618" t="s">
        <v>36</v>
      </c>
      <c r="V18" s="683"/>
    </row>
    <row r="19" spans="1:22" ht="49.75" x14ac:dyDescent="0.3">
      <c r="A19" s="631" t="s">
        <v>2823</v>
      </c>
      <c r="B19" s="627" t="s">
        <v>2800</v>
      </c>
      <c r="C19" s="628">
        <v>915001</v>
      </c>
      <c r="D19" s="628"/>
      <c r="E19" s="628"/>
      <c r="F19" s="414">
        <v>1982</v>
      </c>
      <c r="G19" s="414"/>
      <c r="H19" s="629">
        <v>2.1</v>
      </c>
      <c r="I19" s="629">
        <v>2.2000000000000002</v>
      </c>
      <c r="J19" s="630">
        <v>12</v>
      </c>
      <c r="K19" s="630"/>
      <c r="L19" s="629"/>
      <c r="M19" s="629"/>
      <c r="N19" s="632">
        <v>2</v>
      </c>
      <c r="O19" s="642"/>
      <c r="P19" s="642"/>
      <c r="Q19" s="632" t="s">
        <v>2797</v>
      </c>
      <c r="R19" s="638" t="s">
        <v>4</v>
      </c>
      <c r="S19" s="623" t="s">
        <v>599</v>
      </c>
      <c r="T19" s="200" t="s">
        <v>2801</v>
      </c>
      <c r="U19" s="618" t="s">
        <v>36</v>
      </c>
      <c r="V19" s="683"/>
    </row>
    <row r="20" spans="1:22" ht="62.15" x14ac:dyDescent="0.3">
      <c r="A20" s="631" t="s">
        <v>2824</v>
      </c>
      <c r="B20" s="627" t="s">
        <v>2802</v>
      </c>
      <c r="C20" s="628">
        <v>915007</v>
      </c>
      <c r="D20" s="628"/>
      <c r="E20" s="628"/>
      <c r="F20" s="414">
        <v>1982</v>
      </c>
      <c r="G20" s="414"/>
      <c r="H20" s="629">
        <v>5.5</v>
      </c>
      <c r="I20" s="629">
        <v>6.65</v>
      </c>
      <c r="J20" s="630"/>
      <c r="K20" s="630"/>
      <c r="L20" s="629">
        <v>201.1</v>
      </c>
      <c r="M20" s="629"/>
      <c r="N20" s="632">
        <v>2</v>
      </c>
      <c r="O20" s="642"/>
      <c r="P20" s="642"/>
      <c r="Q20" s="632" t="s">
        <v>2797</v>
      </c>
      <c r="R20" s="638" t="s">
        <v>4</v>
      </c>
      <c r="S20" s="623" t="s">
        <v>599</v>
      </c>
      <c r="T20" s="200" t="s">
        <v>2798</v>
      </c>
      <c r="U20" s="618" t="s">
        <v>36</v>
      </c>
      <c r="V20" s="683"/>
    </row>
    <row r="21" spans="1:22" ht="62.15" x14ac:dyDescent="0.3">
      <c r="A21" s="631" t="s">
        <v>2825</v>
      </c>
      <c r="B21" s="627" t="s">
        <v>2803</v>
      </c>
      <c r="C21" s="628">
        <v>915004</v>
      </c>
      <c r="D21" s="628"/>
      <c r="E21" s="628"/>
      <c r="F21" s="414">
        <v>1982</v>
      </c>
      <c r="G21" s="414"/>
      <c r="H21" s="629">
        <v>7.48</v>
      </c>
      <c r="I21" s="629">
        <v>3.86</v>
      </c>
      <c r="J21" s="630"/>
      <c r="K21" s="630"/>
      <c r="L21" s="629">
        <v>75.08</v>
      </c>
      <c r="M21" s="629"/>
      <c r="N21" s="632">
        <v>2</v>
      </c>
      <c r="O21" s="642"/>
      <c r="P21" s="642"/>
      <c r="Q21" s="632" t="s">
        <v>2797</v>
      </c>
      <c r="R21" s="638" t="s">
        <v>4</v>
      </c>
      <c r="S21" s="623" t="s">
        <v>599</v>
      </c>
      <c r="T21" s="200" t="s">
        <v>2798</v>
      </c>
      <c r="U21" s="618" t="s">
        <v>36</v>
      </c>
      <c r="V21" s="683"/>
    </row>
    <row r="22" spans="1:22" ht="62.15" x14ac:dyDescent="0.3">
      <c r="A22" s="631" t="s">
        <v>2826</v>
      </c>
      <c r="B22" s="627" t="s">
        <v>2804</v>
      </c>
      <c r="C22" s="628">
        <v>915009</v>
      </c>
      <c r="D22" s="628"/>
      <c r="E22" s="628"/>
      <c r="F22" s="414">
        <v>1982</v>
      </c>
      <c r="G22" s="414"/>
      <c r="H22" s="629">
        <v>15.2</v>
      </c>
      <c r="I22" s="629">
        <v>15.8</v>
      </c>
      <c r="J22" s="630" t="s">
        <v>2805</v>
      </c>
      <c r="K22" s="630"/>
      <c r="L22" s="629">
        <v>1879.5</v>
      </c>
      <c r="M22" s="629"/>
      <c r="N22" s="632">
        <v>2</v>
      </c>
      <c r="O22" s="642"/>
      <c r="P22" s="642"/>
      <c r="Q22" s="632" t="s">
        <v>2797</v>
      </c>
      <c r="R22" s="638" t="s">
        <v>4</v>
      </c>
      <c r="S22" s="623" t="s">
        <v>599</v>
      </c>
      <c r="T22" s="200" t="s">
        <v>2798</v>
      </c>
      <c r="U22" s="618" t="s">
        <v>36</v>
      </c>
      <c r="V22" s="683"/>
    </row>
    <row r="23" spans="1:22" ht="62.15" x14ac:dyDescent="0.3">
      <c r="A23" s="631" t="s">
        <v>2827</v>
      </c>
      <c r="B23" s="627" t="s">
        <v>2806</v>
      </c>
      <c r="C23" s="628">
        <v>915005</v>
      </c>
      <c r="D23" s="628"/>
      <c r="E23" s="628"/>
      <c r="F23" s="414">
        <v>1982</v>
      </c>
      <c r="G23" s="414"/>
      <c r="H23" s="629">
        <v>8.82</v>
      </c>
      <c r="I23" s="629">
        <v>8.56</v>
      </c>
      <c r="J23" s="630" t="s">
        <v>2807</v>
      </c>
      <c r="K23" s="630"/>
      <c r="L23" s="629">
        <v>392.6</v>
      </c>
      <c r="M23" s="629"/>
      <c r="N23" s="632">
        <v>2</v>
      </c>
      <c r="O23" s="642"/>
      <c r="P23" s="642"/>
      <c r="Q23" s="632" t="s">
        <v>2797</v>
      </c>
      <c r="R23" s="638" t="s">
        <v>4</v>
      </c>
      <c r="S23" s="623" t="s">
        <v>599</v>
      </c>
      <c r="T23" s="200" t="s">
        <v>2798</v>
      </c>
      <c r="U23" s="618" t="s">
        <v>36</v>
      </c>
      <c r="V23" s="683"/>
    </row>
    <row r="24" spans="1:22" ht="49.75" x14ac:dyDescent="0.3">
      <c r="A24" s="631" t="s">
        <v>2828</v>
      </c>
      <c r="B24" s="627" t="s">
        <v>2808</v>
      </c>
      <c r="C24" s="628">
        <v>915006</v>
      </c>
      <c r="D24" s="628"/>
      <c r="E24" s="628"/>
      <c r="F24" s="414">
        <v>1982</v>
      </c>
      <c r="G24" s="414"/>
      <c r="H24" s="629">
        <v>3.7</v>
      </c>
      <c r="I24" s="629">
        <v>12</v>
      </c>
      <c r="J24" s="630"/>
      <c r="K24" s="630"/>
      <c r="L24" s="629">
        <v>97.68</v>
      </c>
      <c r="M24" s="629"/>
      <c r="N24" s="632">
        <v>1</v>
      </c>
      <c r="O24" s="642"/>
      <c r="P24" s="642"/>
      <c r="Q24" s="632" t="s">
        <v>2797</v>
      </c>
      <c r="R24" s="638" t="s">
        <v>4</v>
      </c>
      <c r="S24" s="623" t="s">
        <v>599</v>
      </c>
      <c r="T24" s="200" t="s">
        <v>2809</v>
      </c>
      <c r="U24" s="618" t="s">
        <v>36</v>
      </c>
      <c r="V24" s="683"/>
    </row>
    <row r="25" spans="1:22" ht="62.15" x14ac:dyDescent="0.3">
      <c r="A25" s="631" t="s">
        <v>2829</v>
      </c>
      <c r="B25" s="627" t="s">
        <v>2810</v>
      </c>
      <c r="C25" s="628">
        <v>915008</v>
      </c>
      <c r="D25" s="628"/>
      <c r="E25" s="628"/>
      <c r="F25" s="414">
        <v>1982</v>
      </c>
      <c r="G25" s="414"/>
      <c r="H25" s="629">
        <v>23</v>
      </c>
      <c r="I25" s="629">
        <v>13.3</v>
      </c>
      <c r="J25" s="630" t="s">
        <v>2811</v>
      </c>
      <c r="K25" s="630"/>
      <c r="L25" s="629">
        <v>1694.69</v>
      </c>
      <c r="M25" s="629"/>
      <c r="N25" s="632">
        <v>2</v>
      </c>
      <c r="O25" s="642"/>
      <c r="P25" s="642"/>
      <c r="Q25" s="632" t="s">
        <v>2797</v>
      </c>
      <c r="R25" s="638" t="s">
        <v>4</v>
      </c>
      <c r="S25" s="623" t="s">
        <v>599</v>
      </c>
      <c r="T25" s="200" t="s">
        <v>2798</v>
      </c>
      <c r="U25" s="618" t="s">
        <v>36</v>
      </c>
      <c r="V25" s="683"/>
    </row>
    <row r="26" spans="1:22" ht="55.5" customHeight="1" x14ac:dyDescent="0.3">
      <c r="A26" s="686" t="s">
        <v>2830</v>
      </c>
      <c r="B26" s="643" t="s">
        <v>2812</v>
      </c>
      <c r="C26" s="644">
        <v>915010</v>
      </c>
      <c r="D26" s="644"/>
      <c r="E26" s="644"/>
      <c r="F26" s="645">
        <v>1982</v>
      </c>
      <c r="G26" s="645"/>
      <c r="H26" s="646">
        <v>10</v>
      </c>
      <c r="I26" s="646">
        <v>20</v>
      </c>
      <c r="J26" s="647"/>
      <c r="K26" s="647"/>
      <c r="L26" s="646"/>
      <c r="M26" s="646">
        <v>60</v>
      </c>
      <c r="N26" s="648"/>
      <c r="O26" s="649"/>
      <c r="P26" s="649"/>
      <c r="Q26" s="648" t="s">
        <v>2797</v>
      </c>
      <c r="R26" s="650" t="s">
        <v>4</v>
      </c>
      <c r="S26" s="651" t="s">
        <v>599</v>
      </c>
      <c r="T26" s="652" t="s">
        <v>2813</v>
      </c>
      <c r="U26" s="653" t="s">
        <v>36</v>
      </c>
      <c r="V26" s="687" t="s">
        <v>2831</v>
      </c>
    </row>
    <row r="27" spans="1:22" ht="37.299999999999997" x14ac:dyDescent="0.3">
      <c r="A27" s="631" t="s">
        <v>2832</v>
      </c>
      <c r="B27" s="627" t="s">
        <v>2814</v>
      </c>
      <c r="C27" s="628">
        <v>915011</v>
      </c>
      <c r="D27" s="628"/>
      <c r="E27" s="628"/>
      <c r="F27" s="414">
        <v>1982</v>
      </c>
      <c r="G27" s="414"/>
      <c r="H27" s="629"/>
      <c r="I27" s="629"/>
      <c r="J27" s="630"/>
      <c r="K27" s="630"/>
      <c r="L27" s="629"/>
      <c r="M27" s="629"/>
      <c r="N27" s="632"/>
      <c r="O27" s="642"/>
      <c r="P27" s="642"/>
      <c r="Q27" s="632" t="s">
        <v>2797</v>
      </c>
      <c r="R27" s="638" t="s">
        <v>4</v>
      </c>
      <c r="S27" s="623" t="s">
        <v>599</v>
      </c>
      <c r="T27" s="200" t="s">
        <v>2815</v>
      </c>
      <c r="U27" s="618" t="s">
        <v>36</v>
      </c>
      <c r="V27" s="683"/>
    </row>
    <row r="28" spans="1:22" ht="87" x14ac:dyDescent="0.3">
      <c r="A28" s="631" t="s">
        <v>2833</v>
      </c>
      <c r="B28" s="627" t="s">
        <v>2816</v>
      </c>
      <c r="C28" s="654">
        <v>98420102996</v>
      </c>
      <c r="D28" s="654"/>
      <c r="E28" s="654"/>
      <c r="F28" s="414">
        <v>2014</v>
      </c>
      <c r="G28" s="414"/>
      <c r="H28" s="629"/>
      <c r="I28" s="629"/>
      <c r="J28" s="630"/>
      <c r="K28" s="630"/>
      <c r="L28" s="629">
        <v>1504</v>
      </c>
      <c r="M28" s="629"/>
      <c r="N28" s="632">
        <v>3</v>
      </c>
      <c r="O28" s="642"/>
      <c r="P28" s="642"/>
      <c r="Q28" s="632" t="s">
        <v>2797</v>
      </c>
      <c r="R28" s="638" t="s">
        <v>4</v>
      </c>
      <c r="S28" s="623" t="s">
        <v>599</v>
      </c>
      <c r="T28" s="200" t="s">
        <v>2817</v>
      </c>
      <c r="U28" s="618" t="s">
        <v>36</v>
      </c>
      <c r="V28" s="683"/>
    </row>
    <row r="29" spans="1:22" ht="49.75" x14ac:dyDescent="0.3">
      <c r="A29" s="618">
        <v>12</v>
      </c>
      <c r="B29" s="655" t="s">
        <v>2818</v>
      </c>
      <c r="C29" s="656"/>
      <c r="D29" s="656"/>
      <c r="E29" s="656"/>
      <c r="F29" s="657"/>
      <c r="G29" s="657"/>
      <c r="H29" s="658"/>
      <c r="I29" s="658"/>
      <c r="J29" s="659"/>
      <c r="K29" s="659"/>
      <c r="L29" s="658"/>
      <c r="M29" s="658"/>
      <c r="N29" s="660"/>
      <c r="O29" s="661"/>
      <c r="P29" s="661"/>
      <c r="Q29" s="632" t="s">
        <v>2819</v>
      </c>
      <c r="R29" s="638" t="s">
        <v>4</v>
      </c>
      <c r="S29" s="662" t="s">
        <v>2287</v>
      </c>
      <c r="T29" s="200" t="s">
        <v>2761</v>
      </c>
      <c r="U29" s="663"/>
      <c r="V29" s="683"/>
    </row>
    <row r="30" spans="1:22" ht="24" customHeight="1" x14ac:dyDescent="0.3">
      <c r="A30" s="688"/>
      <c r="B30" s="689"/>
      <c r="C30" s="690"/>
      <c r="D30" s="690"/>
      <c r="E30" s="690"/>
      <c r="F30" s="691"/>
      <c r="G30" s="691"/>
      <c r="H30" s="692"/>
      <c r="I30" s="692"/>
      <c r="J30" s="693"/>
      <c r="K30" s="693"/>
      <c r="L30" s="692"/>
      <c r="M30" s="692"/>
      <c r="N30" s="694"/>
      <c r="O30" s="694"/>
      <c r="P30" s="694"/>
      <c r="Q30" s="694"/>
      <c r="R30" s="695"/>
      <c r="S30" s="696"/>
      <c r="T30" s="697"/>
      <c r="U30" s="688"/>
      <c r="V30" s="683"/>
    </row>
    <row r="31" spans="1:22" ht="21" customHeight="1" x14ac:dyDescent="0.3">
      <c r="A31" s="667"/>
      <c r="B31" s="667"/>
      <c r="C31" s="667"/>
      <c r="D31" s="667"/>
      <c r="E31" s="667"/>
      <c r="F31" s="667"/>
      <c r="G31" s="667"/>
      <c r="H31" s="667"/>
      <c r="I31" s="667"/>
      <c r="J31" s="667"/>
      <c r="K31" s="667"/>
      <c r="L31" s="668"/>
      <c r="M31" s="667"/>
      <c r="N31" s="667"/>
      <c r="O31" s="667"/>
      <c r="P31" s="667"/>
      <c r="Q31" s="669"/>
      <c r="R31" s="667"/>
      <c r="S31" s="667"/>
      <c r="T31" s="670"/>
    </row>
    <row r="32" spans="1:22" ht="21" customHeight="1" x14ac:dyDescent="0.3">
      <c r="L32" s="664"/>
      <c r="T32" s="697"/>
    </row>
  </sheetData>
  <autoFilter ref="A4:WWD29">
    <filterColumn colId="7" showButton="0"/>
    <filterColumn colId="8" showButton="0"/>
    <filterColumn colId="9" showButton="0"/>
    <filterColumn colId="10" showButton="0"/>
    <filterColumn colId="11" showButton="0"/>
    <filterColumn colId="12" showButton="0"/>
    <filterColumn colId="13" showButton="0"/>
  </autoFilter>
  <mergeCells count="13">
    <mergeCell ref="S4:S5"/>
    <mergeCell ref="T4:T5"/>
    <mergeCell ref="U4:U5"/>
    <mergeCell ref="A1:T1"/>
    <mergeCell ref="A2:T2"/>
    <mergeCell ref="A4:A5"/>
    <mergeCell ref="B4:B5"/>
    <mergeCell ref="C4:C5"/>
    <mergeCell ref="F4:F5"/>
    <mergeCell ref="H4:O4"/>
    <mergeCell ref="P4:P5"/>
    <mergeCell ref="Q4:Q5"/>
    <mergeCell ref="R4:R5"/>
  </mergeCells>
  <pageMargins left="0.78740157480314965" right="0.39" top="0.23" bottom="0.18" header="0.23622047244094491" footer="0.19685039370078741"/>
  <pageSetup paperSize="9" scale="34"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0"/>
  <sheetViews>
    <sheetView zoomScale="70" zoomScaleNormal="70" zoomScaleSheetLayoutView="70" workbookViewId="0">
      <pane xSplit="14" ySplit="11" topLeftCell="O270" activePane="bottomRight" state="frozenSplit"/>
      <selection pane="topRight" activeCell="N1" sqref="N1"/>
      <selection pane="bottomLeft" activeCell="A11" sqref="A11"/>
      <selection pane="bottomRight" activeCell="C81" sqref="C81"/>
    </sheetView>
  </sheetViews>
  <sheetFormatPr defaultColWidth="9.15234375" defaultRowHeight="13.75" outlineLevelRow="1" x14ac:dyDescent="0.3"/>
  <cols>
    <col min="1" max="1" width="7.3046875" style="78" customWidth="1"/>
    <col min="2" max="2" width="68.53515625" style="717" customWidth="1"/>
    <col min="3" max="3" width="19.53515625" style="718" customWidth="1"/>
    <col min="4" max="4" width="0.15234375" style="78" hidden="1" customWidth="1"/>
    <col min="5" max="5" width="5.84375" style="79" hidden="1" customWidth="1"/>
    <col min="6" max="6" width="16.84375" style="719" customWidth="1"/>
    <col min="7" max="7" width="5.84375" style="719" customWidth="1"/>
    <col min="8" max="8" width="11.15234375" style="78" customWidth="1"/>
    <col min="9" max="9" width="12.3828125" style="78" customWidth="1"/>
    <col min="10" max="10" width="9.84375" style="78" customWidth="1"/>
    <col min="11" max="11" width="14.53515625" style="78" customWidth="1"/>
    <col min="12" max="12" width="11.53515625" style="79" customWidth="1"/>
    <col min="13" max="13" width="9.3046875" style="78" customWidth="1"/>
    <col min="14" max="14" width="7.3046875" style="78" customWidth="1"/>
    <col min="15" max="15" width="6.84375" style="78" customWidth="1"/>
    <col min="16" max="16" width="11.84375" style="78" customWidth="1"/>
    <col min="17" max="17" width="23.15234375" style="78" customWidth="1"/>
    <col min="18" max="18" width="5.53515625" style="78" customWidth="1"/>
    <col min="19" max="19" width="11" style="78" customWidth="1"/>
    <col min="20" max="20" width="65.53515625" style="717" customWidth="1"/>
    <col min="21" max="21" width="15.3828125" style="727" customWidth="1"/>
    <col min="22" max="22" width="18" style="726" customWidth="1"/>
    <col min="23" max="23" width="24.69140625" style="727" customWidth="1"/>
    <col min="24" max="24" width="20.53515625" style="720" customWidth="1"/>
    <col min="25" max="25" width="9.15234375" style="720"/>
    <col min="26" max="26" width="71.69140625" style="720" customWidth="1"/>
    <col min="27" max="27" width="11.3828125" style="720" customWidth="1"/>
    <col min="28" max="16384" width="9.15234375" style="720"/>
  </cols>
  <sheetData>
    <row r="1" spans="1:27" ht="17.25" hidden="1" customHeight="1" outlineLevel="1" x14ac:dyDescent="0.3">
      <c r="Q1" s="80"/>
      <c r="S1" s="720"/>
      <c r="T1" s="721" t="s">
        <v>11</v>
      </c>
      <c r="U1" s="722"/>
      <c r="V1" s="723"/>
      <c r="W1" s="724"/>
    </row>
    <row r="2" spans="1:27" ht="16.5" hidden="1" customHeight="1" outlineLevel="1" x14ac:dyDescent="0.3">
      <c r="Q2" s="80"/>
      <c r="T2" s="725" t="s">
        <v>2836</v>
      </c>
      <c r="U2" s="724"/>
      <c r="V2" s="723"/>
      <c r="W2" s="724">
        <v>0</v>
      </c>
    </row>
    <row r="3" spans="1:27" ht="16.5" hidden="1" customHeight="1" outlineLevel="1" x14ac:dyDescent="0.3">
      <c r="Q3" s="80"/>
      <c r="T3" s="725" t="s">
        <v>2837</v>
      </c>
      <c r="U3" s="724"/>
      <c r="V3" s="723"/>
      <c r="W3" s="724"/>
    </row>
    <row r="4" spans="1:27" ht="43.5" hidden="1" customHeight="1" outlineLevel="1" x14ac:dyDescent="0.3">
      <c r="Q4" s="80"/>
      <c r="T4" s="1204" t="s">
        <v>41</v>
      </c>
      <c r="U4" s="1204"/>
      <c r="V4" s="1204"/>
      <c r="W4" s="1205"/>
    </row>
    <row r="5" spans="1:27" ht="32.25" hidden="1" customHeight="1" outlineLevel="1" x14ac:dyDescent="0.3">
      <c r="Q5" s="80"/>
      <c r="T5" s="1206" t="s">
        <v>437</v>
      </c>
      <c r="U5" s="1206"/>
      <c r="V5" s="1206"/>
      <c r="W5" s="1205"/>
    </row>
    <row r="6" spans="1:27" ht="16.5" customHeight="1" outlineLevel="1" x14ac:dyDescent="0.3">
      <c r="A6" s="1207" t="s">
        <v>17</v>
      </c>
      <c r="B6" s="1207"/>
      <c r="C6" s="1207"/>
      <c r="D6" s="1207"/>
      <c r="E6" s="1207"/>
      <c r="F6" s="1207"/>
      <c r="G6" s="1207"/>
      <c r="H6" s="1207"/>
      <c r="I6" s="1207"/>
      <c r="J6" s="1207"/>
      <c r="K6" s="1207"/>
      <c r="L6" s="1207"/>
      <c r="M6" s="1207"/>
      <c r="N6" s="1207"/>
      <c r="O6" s="1207"/>
      <c r="P6" s="1207"/>
      <c r="Q6" s="1207"/>
      <c r="R6" s="1207"/>
      <c r="S6" s="1207"/>
      <c r="T6" s="1207"/>
      <c r="U6" s="718"/>
    </row>
    <row r="7" spans="1:27" ht="18.75" customHeight="1" outlineLevel="1" x14ac:dyDescent="0.3">
      <c r="A7" s="1207" t="s">
        <v>2838</v>
      </c>
      <c r="B7" s="1207"/>
      <c r="C7" s="1207"/>
      <c r="D7" s="1207"/>
      <c r="E7" s="1207"/>
      <c r="F7" s="1207"/>
      <c r="G7" s="1207"/>
      <c r="H7" s="1207"/>
      <c r="I7" s="1207"/>
      <c r="J7" s="1207"/>
      <c r="K7" s="1207"/>
      <c r="L7" s="1207"/>
      <c r="M7" s="1207"/>
      <c r="N7" s="1207"/>
      <c r="O7" s="1207"/>
      <c r="P7" s="1207"/>
      <c r="Q7" s="1207"/>
      <c r="R7" s="1207"/>
      <c r="S7" s="1207"/>
      <c r="T7" s="1207"/>
      <c r="U7" s="718"/>
    </row>
    <row r="8" spans="1:27" ht="9.75" customHeight="1" outlineLevel="1" thickBot="1" x14ac:dyDescent="0.35"/>
    <row r="9" spans="1:27" s="78" customFormat="1" ht="18" customHeight="1" x14ac:dyDescent="0.3">
      <c r="A9" s="1208" t="s">
        <v>18</v>
      </c>
      <c r="B9" s="1210" t="s">
        <v>12</v>
      </c>
      <c r="C9" s="1212" t="s">
        <v>37</v>
      </c>
      <c r="D9" s="1213" t="s">
        <v>38</v>
      </c>
      <c r="E9" s="1214" t="s">
        <v>19</v>
      </c>
      <c r="F9" s="1210" t="s">
        <v>1</v>
      </c>
      <c r="G9" s="1195" t="s">
        <v>31</v>
      </c>
      <c r="H9" s="1203" t="s">
        <v>29</v>
      </c>
      <c r="I9" s="1203"/>
      <c r="J9" s="1203"/>
      <c r="K9" s="1203"/>
      <c r="L9" s="1203"/>
      <c r="M9" s="1203"/>
      <c r="N9" s="1203"/>
      <c r="O9" s="1203"/>
      <c r="P9" s="1194" t="s">
        <v>20</v>
      </c>
      <c r="Q9" s="1203" t="s">
        <v>40</v>
      </c>
      <c r="R9" s="1194" t="s">
        <v>21</v>
      </c>
      <c r="S9" s="1194" t="s">
        <v>10</v>
      </c>
      <c r="T9" s="1193" t="s">
        <v>13</v>
      </c>
      <c r="U9" s="1194" t="s">
        <v>9</v>
      </c>
      <c r="V9" s="1195" t="s">
        <v>1140</v>
      </c>
      <c r="W9" s="1197" t="s">
        <v>30</v>
      </c>
    </row>
    <row r="10" spans="1:27" s="78" customFormat="1" ht="90.75" customHeight="1" x14ac:dyDescent="0.3">
      <c r="A10" s="1209"/>
      <c r="B10" s="1211"/>
      <c r="C10" s="1196"/>
      <c r="D10" s="1004"/>
      <c r="E10" s="1017"/>
      <c r="F10" s="1211"/>
      <c r="G10" s="1202"/>
      <c r="H10" s="434" t="s">
        <v>22</v>
      </c>
      <c r="I10" s="434" t="s">
        <v>23</v>
      </c>
      <c r="J10" s="433" t="s">
        <v>24</v>
      </c>
      <c r="K10" s="433" t="s">
        <v>32</v>
      </c>
      <c r="L10" s="435" t="s">
        <v>14</v>
      </c>
      <c r="M10" s="433" t="s">
        <v>25</v>
      </c>
      <c r="N10" s="433" t="s">
        <v>2</v>
      </c>
      <c r="O10" s="433" t="s">
        <v>26</v>
      </c>
      <c r="P10" s="1002"/>
      <c r="Q10" s="999"/>
      <c r="R10" s="1002"/>
      <c r="S10" s="1002"/>
      <c r="T10" s="1074"/>
      <c r="U10" s="1002"/>
      <c r="V10" s="1196"/>
      <c r="W10" s="1198"/>
    </row>
    <row r="11" spans="1:27" ht="49.5" customHeight="1" x14ac:dyDescent="0.3">
      <c r="A11" s="728">
        <v>1</v>
      </c>
      <c r="B11" s="729">
        <v>2</v>
      </c>
      <c r="C11" s="729">
        <v>3</v>
      </c>
      <c r="D11" s="434"/>
      <c r="E11" s="432">
        <v>4</v>
      </c>
      <c r="F11" s="729">
        <v>4</v>
      </c>
      <c r="G11" s="729">
        <v>5</v>
      </c>
      <c r="H11" s="432">
        <v>6</v>
      </c>
      <c r="I11" s="434">
        <v>7</v>
      </c>
      <c r="J11" s="434">
        <v>8</v>
      </c>
      <c r="K11" s="432">
        <v>9</v>
      </c>
      <c r="L11" s="434">
        <v>10</v>
      </c>
      <c r="M11" s="434">
        <v>11</v>
      </c>
      <c r="N11" s="432">
        <v>12</v>
      </c>
      <c r="O11" s="434">
        <v>13</v>
      </c>
      <c r="P11" s="434">
        <v>14</v>
      </c>
      <c r="Q11" s="432">
        <v>15</v>
      </c>
      <c r="R11" s="434">
        <v>16</v>
      </c>
      <c r="S11" s="434">
        <v>17</v>
      </c>
      <c r="T11" s="729">
        <v>18</v>
      </c>
      <c r="U11" s="434">
        <v>19</v>
      </c>
      <c r="V11" s="730">
        <v>20</v>
      </c>
      <c r="W11" s="731">
        <v>21</v>
      </c>
      <c r="Z11" s="78"/>
      <c r="AA11" s="78"/>
    </row>
    <row r="12" spans="1:27" ht="42" customHeight="1" thickBot="1" x14ac:dyDescent="0.35">
      <c r="A12" s="1199" t="s">
        <v>1316</v>
      </c>
      <c r="B12" s="1200"/>
      <c r="C12" s="1200"/>
      <c r="D12" s="1200"/>
      <c r="E12" s="1200"/>
      <c r="F12" s="1200"/>
      <c r="G12" s="1200"/>
      <c r="H12" s="1200"/>
      <c r="I12" s="1200"/>
      <c r="J12" s="1200"/>
      <c r="K12" s="1200"/>
      <c r="L12" s="1200"/>
      <c r="M12" s="1200"/>
      <c r="N12" s="1200"/>
      <c r="O12" s="1200"/>
      <c r="P12" s="1200"/>
      <c r="Q12" s="1200"/>
      <c r="R12" s="1200"/>
      <c r="S12" s="1200"/>
      <c r="T12" s="1200"/>
      <c r="U12" s="1200"/>
      <c r="V12" s="1200"/>
      <c r="W12" s="1201"/>
      <c r="Z12" s="78"/>
      <c r="AA12" s="78"/>
    </row>
    <row r="13" spans="1:27" ht="77.25" customHeight="1" x14ac:dyDescent="0.3">
      <c r="A13" s="732" t="s">
        <v>15</v>
      </c>
      <c r="B13" s="733" t="s">
        <v>2839</v>
      </c>
      <c r="C13" s="734" t="s">
        <v>2840</v>
      </c>
      <c r="D13" s="735"/>
      <c r="E13" s="735"/>
      <c r="F13" s="736" t="s">
        <v>804</v>
      </c>
      <c r="G13" s="735" t="s">
        <v>6</v>
      </c>
      <c r="H13" s="737">
        <v>25.45</v>
      </c>
      <c r="I13" s="737">
        <v>12.11</v>
      </c>
      <c r="J13" s="737">
        <v>7.5</v>
      </c>
      <c r="K13" s="737">
        <v>308.2</v>
      </c>
      <c r="L13" s="736">
        <v>2311.5</v>
      </c>
      <c r="M13" s="736">
        <v>234.05</v>
      </c>
      <c r="N13" s="736">
        <v>2</v>
      </c>
      <c r="O13" s="738">
        <v>1</v>
      </c>
      <c r="P13" s="739" t="s">
        <v>442</v>
      </c>
      <c r="Q13" s="738" t="s">
        <v>2841</v>
      </c>
      <c r="R13" s="735" t="s">
        <v>4</v>
      </c>
      <c r="S13" s="735" t="s">
        <v>35</v>
      </c>
      <c r="T13" s="740" t="s">
        <v>2842</v>
      </c>
      <c r="U13" s="735" t="s">
        <v>36</v>
      </c>
      <c r="V13" s="741">
        <v>0</v>
      </c>
      <c r="W13" s="735"/>
    </row>
    <row r="14" spans="1:27" ht="35.25" customHeight="1" x14ac:dyDescent="0.3">
      <c r="A14" s="742" t="s">
        <v>2843</v>
      </c>
      <c r="B14" s="743" t="s">
        <v>2844</v>
      </c>
      <c r="C14" s="744"/>
      <c r="D14" s="729"/>
      <c r="E14" s="729"/>
      <c r="F14" s="745"/>
      <c r="G14" s="744"/>
      <c r="H14" s="746">
        <v>25.45</v>
      </c>
      <c r="I14" s="746">
        <v>12.11</v>
      </c>
      <c r="J14" s="746">
        <v>2</v>
      </c>
      <c r="K14" s="747">
        <f>H14*I14</f>
        <v>308.1995</v>
      </c>
      <c r="L14" s="745">
        <v>616.4</v>
      </c>
      <c r="M14" s="745">
        <v>147.9</v>
      </c>
      <c r="N14" s="745"/>
      <c r="O14" s="748"/>
      <c r="P14" s="749"/>
      <c r="Q14" s="748"/>
      <c r="R14" s="729" t="s">
        <v>4</v>
      </c>
      <c r="S14" s="750"/>
      <c r="T14" s="751"/>
      <c r="U14" s="729" t="s">
        <v>36</v>
      </c>
      <c r="V14" s="752">
        <v>0</v>
      </c>
      <c r="W14" s="729"/>
    </row>
    <row r="15" spans="1:27" ht="69.75" customHeight="1" x14ac:dyDescent="0.3">
      <c r="A15" s="742" t="s">
        <v>2845</v>
      </c>
      <c r="B15" s="753" t="s">
        <v>2846</v>
      </c>
      <c r="C15" s="744"/>
      <c r="D15" s="729"/>
      <c r="E15" s="754"/>
      <c r="F15" s="745">
        <v>1963</v>
      </c>
      <c r="G15" s="729" t="s">
        <v>6</v>
      </c>
      <c r="H15" s="755">
        <v>10</v>
      </c>
      <c r="I15" s="755">
        <v>23</v>
      </c>
      <c r="J15" s="742" t="s">
        <v>2847</v>
      </c>
      <c r="K15" s="747">
        <f>H15*I15</f>
        <v>230</v>
      </c>
      <c r="L15" s="754" t="s">
        <v>2848</v>
      </c>
      <c r="M15" s="729" t="s">
        <v>130</v>
      </c>
      <c r="N15" s="729" t="s">
        <v>130</v>
      </c>
      <c r="O15" s="729" t="s">
        <v>130</v>
      </c>
      <c r="P15" s="749" t="s">
        <v>442</v>
      </c>
      <c r="Q15" s="729" t="s">
        <v>2841</v>
      </c>
      <c r="R15" s="729" t="s">
        <v>4</v>
      </c>
      <c r="S15" s="729" t="s">
        <v>35</v>
      </c>
      <c r="T15" s="753" t="s">
        <v>2849</v>
      </c>
      <c r="U15" s="729" t="s">
        <v>36</v>
      </c>
      <c r="V15" s="756">
        <v>0</v>
      </c>
      <c r="W15" s="757"/>
    </row>
    <row r="16" spans="1:27" ht="55.5" customHeight="1" x14ac:dyDescent="0.3">
      <c r="A16" s="742" t="s">
        <v>43</v>
      </c>
      <c r="B16" s="743" t="s">
        <v>2850</v>
      </c>
      <c r="C16" s="744" t="s">
        <v>2851</v>
      </c>
      <c r="D16" s="729"/>
      <c r="E16" s="744"/>
      <c r="F16" s="745" t="s">
        <v>875</v>
      </c>
      <c r="G16" s="729" t="s">
        <v>6</v>
      </c>
      <c r="H16" s="758" t="s">
        <v>2852</v>
      </c>
      <c r="I16" s="758" t="s">
        <v>2853</v>
      </c>
      <c r="J16" s="759">
        <v>5.15</v>
      </c>
      <c r="K16" s="760" t="s">
        <v>2854</v>
      </c>
      <c r="L16" s="745">
        <v>2067</v>
      </c>
      <c r="M16" s="745">
        <v>342.6</v>
      </c>
      <c r="N16" s="745">
        <v>1</v>
      </c>
      <c r="O16" s="748"/>
      <c r="P16" s="749" t="s">
        <v>442</v>
      </c>
      <c r="Q16" s="761" t="s">
        <v>2855</v>
      </c>
      <c r="R16" s="729" t="s">
        <v>4</v>
      </c>
      <c r="S16" s="729" t="s">
        <v>35</v>
      </c>
      <c r="T16" s="753" t="s">
        <v>2856</v>
      </c>
      <c r="U16" s="729" t="s">
        <v>36</v>
      </c>
      <c r="V16" s="752">
        <v>177797.91</v>
      </c>
      <c r="W16" s="762"/>
    </row>
    <row r="17" spans="1:23" ht="69.75" customHeight="1" x14ac:dyDescent="0.3">
      <c r="A17" s="742" t="s">
        <v>2857</v>
      </c>
      <c r="B17" s="753" t="s">
        <v>2858</v>
      </c>
      <c r="C17" s="744"/>
      <c r="D17" s="729"/>
      <c r="E17" s="754"/>
      <c r="F17" s="745">
        <v>1982</v>
      </c>
      <c r="G17" s="729" t="s">
        <v>6</v>
      </c>
      <c r="H17" s="755">
        <v>40</v>
      </c>
      <c r="I17" s="755">
        <v>50</v>
      </c>
      <c r="J17" s="742" t="s">
        <v>2859</v>
      </c>
      <c r="K17" s="747">
        <f>H17*I17</f>
        <v>2000</v>
      </c>
      <c r="L17" s="754" t="s">
        <v>2860</v>
      </c>
      <c r="M17" s="729" t="s">
        <v>130</v>
      </c>
      <c r="N17" s="729" t="s">
        <v>130</v>
      </c>
      <c r="O17" s="729" t="s">
        <v>130</v>
      </c>
      <c r="P17" s="749" t="s">
        <v>5</v>
      </c>
      <c r="Q17" s="761" t="s">
        <v>2855</v>
      </c>
      <c r="R17" s="729" t="s">
        <v>4</v>
      </c>
      <c r="S17" s="729" t="s">
        <v>35</v>
      </c>
      <c r="T17" s="753" t="s">
        <v>2861</v>
      </c>
      <c r="U17" s="729" t="s">
        <v>36</v>
      </c>
      <c r="V17" s="756">
        <v>0</v>
      </c>
      <c r="W17" s="757"/>
    </row>
    <row r="18" spans="1:23" ht="69" customHeight="1" x14ac:dyDescent="0.3">
      <c r="A18" s="742" t="s">
        <v>44</v>
      </c>
      <c r="B18" s="743" t="s">
        <v>2862</v>
      </c>
      <c r="C18" s="744" t="s">
        <v>2863</v>
      </c>
      <c r="D18" s="729"/>
      <c r="E18" s="744"/>
      <c r="F18" s="745" t="s">
        <v>1992</v>
      </c>
      <c r="G18" s="729" t="s">
        <v>6</v>
      </c>
      <c r="H18" s="746">
        <v>36.76</v>
      </c>
      <c r="I18" s="746">
        <v>9.76</v>
      </c>
      <c r="J18" s="763" t="s">
        <v>2864</v>
      </c>
      <c r="K18" s="747">
        <f t="shared" ref="K18:K27" si="0">H18*I18</f>
        <v>358.77759999999995</v>
      </c>
      <c r="L18" s="745">
        <v>1848</v>
      </c>
      <c r="M18" s="745">
        <v>279.8</v>
      </c>
      <c r="N18" s="745">
        <v>1</v>
      </c>
      <c r="O18" s="748"/>
      <c r="P18" s="749" t="s">
        <v>442</v>
      </c>
      <c r="Q18" s="764" t="s">
        <v>2865</v>
      </c>
      <c r="R18" s="729" t="s">
        <v>4</v>
      </c>
      <c r="S18" s="729" t="s">
        <v>35</v>
      </c>
      <c r="T18" s="753" t="s">
        <v>2856</v>
      </c>
      <c r="U18" s="729" t="s">
        <v>36</v>
      </c>
      <c r="V18" s="752">
        <v>431775.15</v>
      </c>
      <c r="W18" s="762"/>
    </row>
    <row r="19" spans="1:23" ht="72.75" customHeight="1" x14ac:dyDescent="0.3">
      <c r="A19" s="742" t="s">
        <v>2866</v>
      </c>
      <c r="B19" s="753" t="s">
        <v>2867</v>
      </c>
      <c r="C19" s="744"/>
      <c r="D19" s="729"/>
      <c r="E19" s="754"/>
      <c r="F19" s="744">
        <v>1983</v>
      </c>
      <c r="G19" s="729" t="s">
        <v>6</v>
      </c>
      <c r="H19" s="755">
        <v>45</v>
      </c>
      <c r="I19" s="755">
        <v>50</v>
      </c>
      <c r="J19" s="742" t="s">
        <v>2859</v>
      </c>
      <c r="K19" s="747">
        <f>H19*I19</f>
        <v>2250</v>
      </c>
      <c r="L19" s="754" t="s">
        <v>2860</v>
      </c>
      <c r="M19" s="729" t="s">
        <v>130</v>
      </c>
      <c r="N19" s="729" t="s">
        <v>130</v>
      </c>
      <c r="O19" s="729" t="s">
        <v>130</v>
      </c>
      <c r="P19" s="749" t="s">
        <v>442</v>
      </c>
      <c r="Q19" s="729" t="s">
        <v>2865</v>
      </c>
      <c r="R19" s="729" t="s">
        <v>4</v>
      </c>
      <c r="S19" s="729" t="s">
        <v>35</v>
      </c>
      <c r="T19" s="753" t="s">
        <v>2861</v>
      </c>
      <c r="U19" s="729" t="s">
        <v>36</v>
      </c>
      <c r="V19" s="756">
        <v>0</v>
      </c>
      <c r="W19" s="757"/>
    </row>
    <row r="20" spans="1:23" s="767" customFormat="1" ht="66.75" customHeight="1" x14ac:dyDescent="0.3">
      <c r="A20" s="742" t="s">
        <v>45</v>
      </c>
      <c r="B20" s="743" t="s">
        <v>2868</v>
      </c>
      <c r="C20" s="744" t="s">
        <v>2869</v>
      </c>
      <c r="D20" s="744"/>
      <c r="E20" s="744"/>
      <c r="F20" s="745" t="s">
        <v>2870</v>
      </c>
      <c r="G20" s="729" t="s">
        <v>6</v>
      </c>
      <c r="H20" s="746">
        <v>37</v>
      </c>
      <c r="I20" s="746">
        <v>10</v>
      </c>
      <c r="J20" s="746">
        <v>5.0999999999999996</v>
      </c>
      <c r="K20" s="747">
        <f t="shared" si="0"/>
        <v>370</v>
      </c>
      <c r="L20" s="745">
        <v>1887</v>
      </c>
      <c r="M20" s="765">
        <v>319.39999999999998</v>
      </c>
      <c r="N20" s="745">
        <v>1</v>
      </c>
      <c r="O20" s="748"/>
      <c r="P20" s="749" t="s">
        <v>442</v>
      </c>
      <c r="Q20" s="748" t="s">
        <v>2871</v>
      </c>
      <c r="R20" s="729" t="s">
        <v>4</v>
      </c>
      <c r="S20" s="729" t="s">
        <v>35</v>
      </c>
      <c r="T20" s="753" t="s">
        <v>2872</v>
      </c>
      <c r="U20" s="729" t="s">
        <v>36</v>
      </c>
      <c r="V20" s="752">
        <v>2449906.5</v>
      </c>
      <c r="W20" s="766"/>
    </row>
    <row r="21" spans="1:23" ht="77.25" customHeight="1" x14ac:dyDescent="0.3">
      <c r="A21" s="742" t="s">
        <v>2262</v>
      </c>
      <c r="B21" s="753" t="s">
        <v>2873</v>
      </c>
      <c r="C21" s="744"/>
      <c r="D21" s="729"/>
      <c r="E21" s="754"/>
      <c r="F21" s="744">
        <v>1986</v>
      </c>
      <c r="G21" s="729" t="s">
        <v>6</v>
      </c>
      <c r="H21" s="755">
        <v>40</v>
      </c>
      <c r="I21" s="755">
        <v>50</v>
      </c>
      <c r="J21" s="742" t="s">
        <v>2859</v>
      </c>
      <c r="K21" s="747">
        <f>H21*I21</f>
        <v>2000</v>
      </c>
      <c r="L21" s="754" t="s">
        <v>2860</v>
      </c>
      <c r="M21" s="729" t="s">
        <v>130</v>
      </c>
      <c r="N21" s="729" t="s">
        <v>130</v>
      </c>
      <c r="O21" s="729" t="s">
        <v>130</v>
      </c>
      <c r="P21" s="749" t="s">
        <v>442</v>
      </c>
      <c r="Q21" s="729" t="s">
        <v>2871</v>
      </c>
      <c r="R21" s="729" t="s">
        <v>4</v>
      </c>
      <c r="S21" s="729" t="s">
        <v>35</v>
      </c>
      <c r="T21" s="753" t="s">
        <v>2861</v>
      </c>
      <c r="U21" s="729" t="s">
        <v>36</v>
      </c>
      <c r="V21" s="756">
        <v>0</v>
      </c>
      <c r="W21" s="757"/>
    </row>
    <row r="22" spans="1:23" s="768" customFormat="1" ht="70.5" customHeight="1" x14ac:dyDescent="0.3">
      <c r="A22" s="742" t="s">
        <v>46</v>
      </c>
      <c r="B22" s="743" t="s">
        <v>2874</v>
      </c>
      <c r="C22" s="744" t="s">
        <v>2875</v>
      </c>
      <c r="D22" s="729"/>
      <c r="E22" s="744"/>
      <c r="F22" s="745" t="s">
        <v>1525</v>
      </c>
      <c r="G22" s="729" t="s">
        <v>6</v>
      </c>
      <c r="H22" s="759">
        <v>30</v>
      </c>
      <c r="I22" s="759">
        <v>12</v>
      </c>
      <c r="J22" s="759">
        <v>5.8</v>
      </c>
      <c r="K22" s="747">
        <f t="shared" si="0"/>
        <v>360</v>
      </c>
      <c r="L22" s="759">
        <v>2088</v>
      </c>
      <c r="M22" s="765">
        <v>290.43</v>
      </c>
      <c r="N22" s="745">
        <v>1</v>
      </c>
      <c r="O22" s="748"/>
      <c r="P22" s="749" t="s">
        <v>442</v>
      </c>
      <c r="Q22" s="748" t="s">
        <v>2841</v>
      </c>
      <c r="R22" s="729" t="s">
        <v>4</v>
      </c>
      <c r="S22" s="729" t="s">
        <v>35</v>
      </c>
      <c r="T22" s="753" t="s">
        <v>2872</v>
      </c>
      <c r="U22" s="729" t="s">
        <v>36</v>
      </c>
      <c r="V22" s="752">
        <v>525214.31999999995</v>
      </c>
      <c r="W22" s="757"/>
    </row>
    <row r="23" spans="1:23" ht="77.25" customHeight="1" x14ac:dyDescent="0.3">
      <c r="A23" s="742" t="s">
        <v>2876</v>
      </c>
      <c r="B23" s="753" t="s">
        <v>2877</v>
      </c>
      <c r="C23" s="744"/>
      <c r="D23" s="729"/>
      <c r="E23" s="754"/>
      <c r="F23" s="744">
        <v>1986</v>
      </c>
      <c r="G23" s="729" t="s">
        <v>6</v>
      </c>
      <c r="H23" s="755">
        <v>40</v>
      </c>
      <c r="I23" s="755">
        <v>30</v>
      </c>
      <c r="J23" s="742" t="s">
        <v>2859</v>
      </c>
      <c r="K23" s="747">
        <f>H23*I23</f>
        <v>1200</v>
      </c>
      <c r="L23" s="754" t="s">
        <v>2878</v>
      </c>
      <c r="M23" s="729" t="s">
        <v>130</v>
      </c>
      <c r="N23" s="729" t="s">
        <v>130</v>
      </c>
      <c r="O23" s="729" t="s">
        <v>130</v>
      </c>
      <c r="P23" s="749" t="s">
        <v>442</v>
      </c>
      <c r="Q23" s="729" t="s">
        <v>2841</v>
      </c>
      <c r="R23" s="729" t="s">
        <v>4</v>
      </c>
      <c r="S23" s="729" t="s">
        <v>35</v>
      </c>
      <c r="T23" s="753" t="s">
        <v>2879</v>
      </c>
      <c r="U23" s="729" t="s">
        <v>36</v>
      </c>
      <c r="V23" s="756">
        <v>0</v>
      </c>
      <c r="W23" s="757"/>
    </row>
    <row r="24" spans="1:23" s="768" customFormat="1" ht="66.75" customHeight="1" x14ac:dyDescent="0.3">
      <c r="A24" s="742" t="s">
        <v>47</v>
      </c>
      <c r="B24" s="769" t="s">
        <v>2880</v>
      </c>
      <c r="C24" s="744" t="s">
        <v>2881</v>
      </c>
      <c r="D24" s="729"/>
      <c r="E24" s="744"/>
      <c r="F24" s="745" t="s">
        <v>2782</v>
      </c>
      <c r="G24" s="729" t="s">
        <v>6</v>
      </c>
      <c r="H24" s="746">
        <v>43.02</v>
      </c>
      <c r="I24" s="746">
        <v>19.02</v>
      </c>
      <c r="J24" s="746">
        <v>6.1</v>
      </c>
      <c r="K24" s="747">
        <f t="shared" si="0"/>
        <v>818.24040000000002</v>
      </c>
      <c r="L24" s="745">
        <v>4991.6000000000004</v>
      </c>
      <c r="M24" s="765">
        <v>710</v>
      </c>
      <c r="N24" s="745">
        <v>1</v>
      </c>
      <c r="O24" s="748"/>
      <c r="P24" s="749" t="s">
        <v>5</v>
      </c>
      <c r="Q24" s="761" t="s">
        <v>2882</v>
      </c>
      <c r="R24" s="729" t="s">
        <v>4</v>
      </c>
      <c r="S24" s="729" t="s">
        <v>35</v>
      </c>
      <c r="T24" s="753" t="s">
        <v>2883</v>
      </c>
      <c r="U24" s="729" t="s">
        <v>36</v>
      </c>
      <c r="V24" s="752">
        <v>1261640.6399999999</v>
      </c>
      <c r="W24" s="757"/>
    </row>
    <row r="25" spans="1:23" ht="81.75" customHeight="1" x14ac:dyDescent="0.3">
      <c r="A25" s="742" t="s">
        <v>2884</v>
      </c>
      <c r="B25" s="753" t="s">
        <v>2877</v>
      </c>
      <c r="C25" s="744"/>
      <c r="D25" s="729"/>
      <c r="E25" s="754"/>
      <c r="F25" s="744">
        <v>2004</v>
      </c>
      <c r="G25" s="729" t="s">
        <v>6</v>
      </c>
      <c r="H25" s="755">
        <v>40</v>
      </c>
      <c r="I25" s="755">
        <v>50</v>
      </c>
      <c r="J25" s="742" t="s">
        <v>2859</v>
      </c>
      <c r="K25" s="747">
        <f>H25*I25</f>
        <v>2000</v>
      </c>
      <c r="L25" s="754" t="s">
        <v>2860</v>
      </c>
      <c r="M25" s="729" t="s">
        <v>130</v>
      </c>
      <c r="N25" s="729" t="s">
        <v>130</v>
      </c>
      <c r="O25" s="729" t="s">
        <v>130</v>
      </c>
      <c r="P25" s="749" t="s">
        <v>442</v>
      </c>
      <c r="Q25" s="729" t="s">
        <v>2885</v>
      </c>
      <c r="R25" s="729" t="s">
        <v>4</v>
      </c>
      <c r="S25" s="729" t="s">
        <v>35</v>
      </c>
      <c r="T25" s="753" t="s">
        <v>2861</v>
      </c>
      <c r="U25" s="729" t="s">
        <v>36</v>
      </c>
      <c r="V25" s="756">
        <v>0</v>
      </c>
      <c r="W25" s="757"/>
    </row>
    <row r="26" spans="1:23" s="768" customFormat="1" ht="51" customHeight="1" x14ac:dyDescent="0.3">
      <c r="A26" s="742" t="s">
        <v>48</v>
      </c>
      <c r="B26" s="743" t="s">
        <v>2886</v>
      </c>
      <c r="C26" s="744" t="s">
        <v>2887</v>
      </c>
      <c r="D26" s="729"/>
      <c r="E26" s="744"/>
      <c r="F26" s="745" t="s">
        <v>2104</v>
      </c>
      <c r="G26" s="729" t="s">
        <v>6</v>
      </c>
      <c r="H26" s="746">
        <v>12.84</v>
      </c>
      <c r="I26" s="746">
        <v>6.9</v>
      </c>
      <c r="J26" s="746">
        <v>6.21</v>
      </c>
      <c r="K26" s="747">
        <f t="shared" si="0"/>
        <v>88.596000000000004</v>
      </c>
      <c r="L26" s="744">
        <v>550.20000000000005</v>
      </c>
      <c r="M26" s="744">
        <v>71.02</v>
      </c>
      <c r="N26" s="744">
        <v>1</v>
      </c>
      <c r="O26" s="729"/>
      <c r="P26" s="749" t="s">
        <v>5</v>
      </c>
      <c r="Q26" s="729" t="s">
        <v>2888</v>
      </c>
      <c r="R26" s="729" t="s">
        <v>4</v>
      </c>
      <c r="S26" s="729" t="s">
        <v>35</v>
      </c>
      <c r="T26" s="753" t="s">
        <v>2889</v>
      </c>
      <c r="U26" s="729" t="s">
        <v>36</v>
      </c>
      <c r="V26" s="752">
        <v>153667.38</v>
      </c>
      <c r="W26" s="757"/>
    </row>
    <row r="27" spans="1:23" s="768" customFormat="1" ht="180.75" customHeight="1" x14ac:dyDescent="0.3">
      <c r="A27" s="742" t="s">
        <v>49</v>
      </c>
      <c r="B27" s="743" t="s">
        <v>2890</v>
      </c>
      <c r="C27" s="744" t="s">
        <v>2891</v>
      </c>
      <c r="D27" s="729"/>
      <c r="E27" s="744"/>
      <c r="F27" s="745" t="s">
        <v>2892</v>
      </c>
      <c r="G27" s="729" t="s">
        <v>6</v>
      </c>
      <c r="H27" s="746">
        <v>42</v>
      </c>
      <c r="I27" s="746">
        <v>12</v>
      </c>
      <c r="J27" s="770">
        <v>8</v>
      </c>
      <c r="K27" s="747">
        <f t="shared" si="0"/>
        <v>504</v>
      </c>
      <c r="L27" s="765">
        <v>4032</v>
      </c>
      <c r="M27" s="765">
        <v>504.5</v>
      </c>
      <c r="N27" s="745">
        <v>1</v>
      </c>
      <c r="O27" s="748"/>
      <c r="P27" s="749" t="s">
        <v>442</v>
      </c>
      <c r="Q27" s="748" t="s">
        <v>2893</v>
      </c>
      <c r="R27" s="729" t="s">
        <v>4</v>
      </c>
      <c r="S27" s="729" t="s">
        <v>35</v>
      </c>
      <c r="T27" s="751" t="s">
        <v>2894</v>
      </c>
      <c r="U27" s="729" t="s">
        <v>36</v>
      </c>
      <c r="V27" s="752">
        <v>852546.36</v>
      </c>
      <c r="W27" s="757"/>
    </row>
    <row r="28" spans="1:23" ht="77.25" customHeight="1" x14ac:dyDescent="0.3">
      <c r="A28" s="742" t="s">
        <v>2895</v>
      </c>
      <c r="B28" s="753" t="s">
        <v>2877</v>
      </c>
      <c r="C28" s="744"/>
      <c r="D28" s="729"/>
      <c r="E28" s="754"/>
      <c r="F28" s="744">
        <v>1986</v>
      </c>
      <c r="G28" s="729" t="s">
        <v>6</v>
      </c>
      <c r="H28" s="755">
        <v>40</v>
      </c>
      <c r="I28" s="755">
        <v>50</v>
      </c>
      <c r="J28" s="742" t="s">
        <v>2859</v>
      </c>
      <c r="K28" s="747">
        <f>H28*I28</f>
        <v>2000</v>
      </c>
      <c r="L28" s="754" t="s">
        <v>2860</v>
      </c>
      <c r="M28" s="729" t="s">
        <v>130</v>
      </c>
      <c r="N28" s="729" t="s">
        <v>130</v>
      </c>
      <c r="O28" s="729" t="s">
        <v>130</v>
      </c>
      <c r="P28" s="749" t="s">
        <v>442</v>
      </c>
      <c r="Q28" s="729" t="s">
        <v>2893</v>
      </c>
      <c r="R28" s="729" t="s">
        <v>4</v>
      </c>
      <c r="S28" s="729" t="s">
        <v>35</v>
      </c>
      <c r="T28" s="753" t="s">
        <v>2861</v>
      </c>
      <c r="U28" s="729" t="s">
        <v>36</v>
      </c>
      <c r="V28" s="756">
        <v>0</v>
      </c>
      <c r="W28" s="757"/>
    </row>
    <row r="29" spans="1:23" s="768" customFormat="1" ht="21.75" customHeight="1" x14ac:dyDescent="0.3">
      <c r="A29" s="742" t="s">
        <v>50</v>
      </c>
      <c r="B29" s="743" t="s">
        <v>2896</v>
      </c>
      <c r="C29" s="744" t="s">
        <v>2897</v>
      </c>
      <c r="D29" s="729"/>
      <c r="E29" s="744"/>
      <c r="F29" s="745" t="s">
        <v>1525</v>
      </c>
      <c r="G29" s="729" t="s">
        <v>6</v>
      </c>
      <c r="H29" s="729"/>
      <c r="I29" s="729"/>
      <c r="J29" s="729"/>
      <c r="K29" s="729"/>
      <c r="L29" s="744"/>
      <c r="M29" s="729"/>
      <c r="N29" s="729"/>
      <c r="O29" s="729"/>
      <c r="P29" s="1074" t="s">
        <v>442</v>
      </c>
      <c r="Q29" s="1074" t="s">
        <v>2898</v>
      </c>
      <c r="R29" s="1074" t="s">
        <v>4</v>
      </c>
      <c r="S29" s="1077" t="s">
        <v>35</v>
      </c>
      <c r="T29" s="1078" t="s">
        <v>2899</v>
      </c>
      <c r="U29" s="729" t="s">
        <v>36</v>
      </c>
      <c r="V29" s="752">
        <v>33288.99</v>
      </c>
      <c r="W29" s="757"/>
    </row>
    <row r="30" spans="1:23" s="768" customFormat="1" ht="26.25" customHeight="1" x14ac:dyDescent="0.3">
      <c r="A30" s="742" t="s">
        <v>2900</v>
      </c>
      <c r="B30" s="751" t="s">
        <v>2901</v>
      </c>
      <c r="C30" s="744"/>
      <c r="D30" s="729"/>
      <c r="E30" s="744"/>
      <c r="F30" s="745">
        <v>1987</v>
      </c>
      <c r="G30" s="729" t="s">
        <v>6</v>
      </c>
      <c r="H30" s="770">
        <v>12.29</v>
      </c>
      <c r="I30" s="770">
        <v>4.45</v>
      </c>
      <c r="J30" s="770">
        <v>3.9</v>
      </c>
      <c r="K30" s="747">
        <f>H30*I30</f>
        <v>54.6905</v>
      </c>
      <c r="L30" s="765">
        <v>213.3</v>
      </c>
      <c r="M30" s="765">
        <v>40.200000000000003</v>
      </c>
      <c r="N30" s="765">
        <v>1</v>
      </c>
      <c r="O30" s="729"/>
      <c r="P30" s="1074"/>
      <c r="Q30" s="1075"/>
      <c r="R30" s="1075"/>
      <c r="S30" s="1074"/>
      <c r="T30" s="1078"/>
      <c r="U30" s="729"/>
      <c r="V30" s="752"/>
      <c r="W30" s="757"/>
    </row>
    <row r="31" spans="1:23" s="768" customFormat="1" ht="38.25" customHeight="1" x14ac:dyDescent="0.3">
      <c r="A31" s="742" t="s">
        <v>2902</v>
      </c>
      <c r="B31" s="751" t="s">
        <v>2903</v>
      </c>
      <c r="C31" s="744"/>
      <c r="D31" s="729"/>
      <c r="E31" s="744"/>
      <c r="F31" s="745">
        <v>1987</v>
      </c>
      <c r="G31" s="729" t="s">
        <v>6</v>
      </c>
      <c r="H31" s="770">
        <v>15.56</v>
      </c>
      <c r="I31" s="770">
        <v>14.56</v>
      </c>
      <c r="J31" s="770">
        <v>8</v>
      </c>
      <c r="K31" s="747">
        <f t="shared" ref="K31:K45" si="1">H31*I31</f>
        <v>226.55360000000002</v>
      </c>
      <c r="L31" s="765">
        <v>1812.4</v>
      </c>
      <c r="M31" s="765">
        <v>149.52000000000001</v>
      </c>
      <c r="N31" s="745">
        <v>2</v>
      </c>
      <c r="O31" s="729"/>
      <c r="P31" s="1074"/>
      <c r="Q31" s="1075"/>
      <c r="R31" s="1075"/>
      <c r="S31" s="1074"/>
      <c r="T31" s="1078"/>
      <c r="U31" s="729"/>
      <c r="V31" s="752"/>
      <c r="W31" s="757"/>
    </row>
    <row r="32" spans="1:23" s="768" customFormat="1" ht="36.75" customHeight="1" x14ac:dyDescent="0.3">
      <c r="A32" s="742" t="s">
        <v>2904</v>
      </c>
      <c r="B32" s="751" t="s">
        <v>2905</v>
      </c>
      <c r="C32" s="744"/>
      <c r="D32" s="729"/>
      <c r="E32" s="744"/>
      <c r="F32" s="745">
        <v>1987</v>
      </c>
      <c r="G32" s="729" t="s">
        <v>6</v>
      </c>
      <c r="H32" s="770">
        <v>42.27</v>
      </c>
      <c r="I32" s="770">
        <v>13</v>
      </c>
      <c r="J32" s="770">
        <v>3.95</v>
      </c>
      <c r="K32" s="747">
        <f t="shared" si="1"/>
        <v>549.51</v>
      </c>
      <c r="L32" s="765">
        <v>2170.6</v>
      </c>
      <c r="M32" s="765">
        <v>618.9</v>
      </c>
      <c r="N32" s="745">
        <v>2</v>
      </c>
      <c r="O32" s="729"/>
      <c r="P32" s="1074"/>
      <c r="Q32" s="1075"/>
      <c r="R32" s="1075"/>
      <c r="S32" s="1074"/>
      <c r="T32" s="1078"/>
      <c r="U32" s="729"/>
      <c r="V32" s="752"/>
      <c r="W32" s="757"/>
    </row>
    <row r="33" spans="1:23" s="768" customFormat="1" ht="46.5" customHeight="1" x14ac:dyDescent="0.3">
      <c r="A33" s="742" t="s">
        <v>51</v>
      </c>
      <c r="B33" s="743" t="s">
        <v>2906</v>
      </c>
      <c r="C33" s="744" t="s">
        <v>2907</v>
      </c>
      <c r="D33" s="729"/>
      <c r="E33" s="744"/>
      <c r="F33" s="745" t="s">
        <v>2908</v>
      </c>
      <c r="G33" s="729" t="s">
        <v>6</v>
      </c>
      <c r="H33" s="746">
        <v>19.12</v>
      </c>
      <c r="I33" s="746">
        <v>7.12</v>
      </c>
      <c r="J33" s="770">
        <v>8.56</v>
      </c>
      <c r="K33" s="747">
        <f t="shared" si="1"/>
        <v>136.1344</v>
      </c>
      <c r="L33" s="745">
        <v>1165.4000000000001</v>
      </c>
      <c r="M33" s="765">
        <v>214.3</v>
      </c>
      <c r="N33" s="745">
        <v>2</v>
      </c>
      <c r="O33" s="748"/>
      <c r="P33" s="749" t="s">
        <v>442</v>
      </c>
      <c r="Q33" s="748" t="s">
        <v>2909</v>
      </c>
      <c r="R33" s="729" t="s">
        <v>4</v>
      </c>
      <c r="S33" s="729" t="s">
        <v>35</v>
      </c>
      <c r="T33" s="751" t="s">
        <v>2910</v>
      </c>
      <c r="U33" s="729" t="s">
        <v>36</v>
      </c>
      <c r="V33" s="752">
        <v>335374.92</v>
      </c>
      <c r="W33" s="757"/>
    </row>
    <row r="34" spans="1:23" s="768" customFormat="1" ht="60.75" customHeight="1" x14ac:dyDescent="0.3">
      <c r="A34" s="742" t="s">
        <v>52</v>
      </c>
      <c r="B34" s="743" t="s">
        <v>2911</v>
      </c>
      <c r="C34" s="744" t="s">
        <v>2912</v>
      </c>
      <c r="D34" s="729"/>
      <c r="E34" s="744"/>
      <c r="F34" s="745" t="s">
        <v>2913</v>
      </c>
      <c r="G34" s="729" t="s">
        <v>6</v>
      </c>
      <c r="H34" s="199"/>
      <c r="I34" s="199"/>
      <c r="J34" s="199"/>
      <c r="K34" s="199"/>
      <c r="L34" s="199"/>
      <c r="M34" s="199"/>
      <c r="N34" s="199"/>
      <c r="O34" s="199"/>
      <c r="P34" s="199"/>
      <c r="Q34" s="199"/>
      <c r="R34" s="199"/>
      <c r="S34" s="199"/>
      <c r="T34" s="199"/>
      <c r="U34" s="199"/>
      <c r="V34" s="774"/>
      <c r="W34" s="757"/>
    </row>
    <row r="35" spans="1:23" s="768" customFormat="1" ht="60.75" customHeight="1" x14ac:dyDescent="0.3">
      <c r="A35" s="742" t="s">
        <v>2822</v>
      </c>
      <c r="B35" s="743" t="s">
        <v>2914</v>
      </c>
      <c r="C35" s="744"/>
      <c r="D35" s="729"/>
      <c r="E35" s="744"/>
      <c r="F35" s="745">
        <v>1972</v>
      </c>
      <c r="G35" s="729" t="s">
        <v>6</v>
      </c>
      <c r="H35" s="770">
        <v>36</v>
      </c>
      <c r="I35" s="770">
        <v>9</v>
      </c>
      <c r="J35" s="770">
        <v>11</v>
      </c>
      <c r="K35" s="747">
        <f>H35*I35</f>
        <v>324</v>
      </c>
      <c r="L35" s="745">
        <v>3564</v>
      </c>
      <c r="M35" s="745">
        <v>759</v>
      </c>
      <c r="N35" s="745">
        <v>3</v>
      </c>
      <c r="O35" s="748">
        <v>1</v>
      </c>
      <c r="P35" s="749" t="s">
        <v>442</v>
      </c>
      <c r="Q35" s="764" t="s">
        <v>2915</v>
      </c>
      <c r="R35" s="729" t="s">
        <v>4</v>
      </c>
      <c r="S35" s="729" t="s">
        <v>35</v>
      </c>
      <c r="T35" s="753" t="s">
        <v>2916</v>
      </c>
      <c r="U35" s="729" t="s">
        <v>36</v>
      </c>
      <c r="V35" s="752">
        <v>0</v>
      </c>
      <c r="W35" s="757"/>
    </row>
    <row r="36" spans="1:23" ht="69.75" customHeight="1" x14ac:dyDescent="0.3">
      <c r="A36" s="742" t="s">
        <v>2823</v>
      </c>
      <c r="B36" s="753" t="s">
        <v>2877</v>
      </c>
      <c r="C36" s="744"/>
      <c r="D36" s="729"/>
      <c r="E36" s="754"/>
      <c r="F36" s="745">
        <v>1972</v>
      </c>
      <c r="G36" s="729" t="s">
        <v>6</v>
      </c>
      <c r="H36" s="755">
        <v>40</v>
      </c>
      <c r="I36" s="755">
        <v>50</v>
      </c>
      <c r="J36" s="742" t="s">
        <v>2859</v>
      </c>
      <c r="K36" s="747">
        <f>H36*I36</f>
        <v>2000</v>
      </c>
      <c r="L36" s="754" t="s">
        <v>2860</v>
      </c>
      <c r="M36" s="729" t="s">
        <v>130</v>
      </c>
      <c r="N36" s="729" t="s">
        <v>130</v>
      </c>
      <c r="O36" s="729" t="s">
        <v>130</v>
      </c>
      <c r="P36" s="749" t="s">
        <v>442</v>
      </c>
      <c r="Q36" s="764" t="s">
        <v>2915</v>
      </c>
      <c r="R36" s="729" t="s">
        <v>4</v>
      </c>
      <c r="S36" s="729" t="s">
        <v>35</v>
      </c>
      <c r="T36" s="753" t="s">
        <v>2861</v>
      </c>
      <c r="U36" s="729" t="s">
        <v>36</v>
      </c>
      <c r="V36" s="756">
        <v>0</v>
      </c>
      <c r="W36" s="757"/>
    </row>
    <row r="37" spans="1:23" s="768" customFormat="1" ht="76.5" customHeight="1" x14ac:dyDescent="0.3">
      <c r="A37" s="742" t="s">
        <v>53</v>
      </c>
      <c r="B37" s="743" t="s">
        <v>2917</v>
      </c>
      <c r="C37" s="744" t="s">
        <v>2918</v>
      </c>
      <c r="D37" s="729"/>
      <c r="E37" s="744"/>
      <c r="F37" s="745" t="s">
        <v>886</v>
      </c>
      <c r="G37" s="729" t="s">
        <v>6</v>
      </c>
      <c r="H37" s="199"/>
      <c r="I37" s="199"/>
      <c r="J37" s="199"/>
      <c r="K37" s="199"/>
      <c r="L37" s="199"/>
      <c r="M37" s="199"/>
      <c r="N37" s="199"/>
      <c r="O37" s="199"/>
      <c r="P37" s="199"/>
      <c r="Q37" s="199"/>
      <c r="R37" s="729"/>
      <c r="S37" s="729"/>
      <c r="T37" s="199"/>
      <c r="U37" s="729"/>
      <c r="V37" s="752"/>
      <c r="W37" s="757"/>
    </row>
    <row r="38" spans="1:23" s="768" customFormat="1" ht="76.5" customHeight="1" x14ac:dyDescent="0.3">
      <c r="A38" s="742" t="s">
        <v>2919</v>
      </c>
      <c r="B38" s="743" t="s">
        <v>2920</v>
      </c>
      <c r="C38" s="744"/>
      <c r="D38" s="729"/>
      <c r="E38" s="744"/>
      <c r="F38" s="745">
        <v>1971</v>
      </c>
      <c r="G38" s="729" t="s">
        <v>6</v>
      </c>
      <c r="H38" s="746">
        <v>43</v>
      </c>
      <c r="I38" s="763" t="s">
        <v>60</v>
      </c>
      <c r="J38" s="775" t="s">
        <v>53</v>
      </c>
      <c r="K38" s="747">
        <f>H38*I38</f>
        <v>817</v>
      </c>
      <c r="L38" s="765">
        <v>9804</v>
      </c>
      <c r="M38" s="765">
        <v>1057.2</v>
      </c>
      <c r="N38" s="745">
        <v>2</v>
      </c>
      <c r="O38" s="761"/>
      <c r="P38" s="749" t="s">
        <v>442</v>
      </c>
      <c r="Q38" s="748" t="s">
        <v>2921</v>
      </c>
      <c r="R38" s="729" t="s">
        <v>4</v>
      </c>
      <c r="S38" s="729" t="s">
        <v>192</v>
      </c>
      <c r="T38" s="753" t="s">
        <v>2916</v>
      </c>
      <c r="U38" s="729" t="s">
        <v>2922</v>
      </c>
      <c r="V38" s="752">
        <v>0</v>
      </c>
      <c r="W38" s="757"/>
    </row>
    <row r="39" spans="1:23" ht="92.25" customHeight="1" x14ac:dyDescent="0.3">
      <c r="A39" s="742" t="s">
        <v>2923</v>
      </c>
      <c r="B39" s="753" t="s">
        <v>2877</v>
      </c>
      <c r="C39" s="744"/>
      <c r="D39" s="729"/>
      <c r="E39" s="754"/>
      <c r="F39" s="745">
        <v>1971</v>
      </c>
      <c r="G39" s="729" t="s">
        <v>6</v>
      </c>
      <c r="H39" s="755">
        <v>40</v>
      </c>
      <c r="I39" s="755">
        <v>50</v>
      </c>
      <c r="J39" s="742" t="s">
        <v>2859</v>
      </c>
      <c r="K39" s="747">
        <f>H39*I39</f>
        <v>2000</v>
      </c>
      <c r="L39" s="754" t="s">
        <v>2860</v>
      </c>
      <c r="M39" s="729" t="s">
        <v>130</v>
      </c>
      <c r="N39" s="729" t="s">
        <v>130</v>
      </c>
      <c r="O39" s="729" t="s">
        <v>130</v>
      </c>
      <c r="P39" s="749" t="s">
        <v>442</v>
      </c>
      <c r="Q39" s="748" t="s">
        <v>2921</v>
      </c>
      <c r="R39" s="729" t="s">
        <v>4</v>
      </c>
      <c r="S39" s="729" t="s">
        <v>35</v>
      </c>
      <c r="T39" s="753" t="s">
        <v>2861</v>
      </c>
      <c r="U39" s="729" t="s">
        <v>36</v>
      </c>
      <c r="V39" s="756">
        <v>0</v>
      </c>
      <c r="W39" s="757"/>
    </row>
    <row r="40" spans="1:23" s="768" customFormat="1" ht="78.75" customHeight="1" x14ac:dyDescent="0.3">
      <c r="A40" s="742" t="s">
        <v>54</v>
      </c>
      <c r="B40" s="743" t="s">
        <v>2924</v>
      </c>
      <c r="C40" s="744" t="s">
        <v>2925</v>
      </c>
      <c r="D40" s="729"/>
      <c r="E40" s="729"/>
      <c r="F40" s="745" t="s">
        <v>785</v>
      </c>
      <c r="G40" s="729" t="s">
        <v>6</v>
      </c>
      <c r="H40" s="770">
        <v>43</v>
      </c>
      <c r="I40" s="770">
        <v>19</v>
      </c>
      <c r="J40" s="770">
        <v>12</v>
      </c>
      <c r="K40" s="747">
        <f>H40*I40</f>
        <v>817</v>
      </c>
      <c r="L40" s="765">
        <v>9804</v>
      </c>
      <c r="M40" s="765">
        <v>637.29999999999995</v>
      </c>
      <c r="N40" s="745">
        <v>2</v>
      </c>
      <c r="O40" s="748"/>
      <c r="P40" s="749" t="s">
        <v>442</v>
      </c>
      <c r="Q40" s="748" t="s">
        <v>2926</v>
      </c>
      <c r="R40" s="729" t="s">
        <v>4</v>
      </c>
      <c r="S40" s="729" t="s">
        <v>192</v>
      </c>
      <c r="T40" s="753" t="s">
        <v>2927</v>
      </c>
      <c r="U40" s="729" t="s">
        <v>36</v>
      </c>
      <c r="V40" s="752">
        <v>0</v>
      </c>
      <c r="W40" s="757"/>
    </row>
    <row r="41" spans="1:23" s="768" customFormat="1" ht="107.25" customHeight="1" x14ac:dyDescent="0.3">
      <c r="A41" s="742" t="s">
        <v>55</v>
      </c>
      <c r="B41" s="743" t="s">
        <v>2928</v>
      </c>
      <c r="C41" s="744" t="s">
        <v>2929</v>
      </c>
      <c r="D41" s="729"/>
      <c r="E41" s="744"/>
      <c r="F41" s="745" t="s">
        <v>886</v>
      </c>
      <c r="G41" s="729" t="s">
        <v>6</v>
      </c>
      <c r="H41" s="746">
        <v>6</v>
      </c>
      <c r="I41" s="746">
        <v>3</v>
      </c>
      <c r="J41" s="763" t="s">
        <v>2930</v>
      </c>
      <c r="K41" s="747">
        <f t="shared" si="1"/>
        <v>18</v>
      </c>
      <c r="L41" s="745">
        <v>95</v>
      </c>
      <c r="M41" s="765">
        <v>11.6</v>
      </c>
      <c r="N41" s="745">
        <v>1</v>
      </c>
      <c r="O41" s="748"/>
      <c r="P41" s="749" t="s">
        <v>442</v>
      </c>
      <c r="Q41" s="748" t="s">
        <v>2931</v>
      </c>
      <c r="R41" s="729" t="s">
        <v>4</v>
      </c>
      <c r="S41" s="729" t="s">
        <v>35</v>
      </c>
      <c r="T41" s="753" t="s">
        <v>2932</v>
      </c>
      <c r="U41" s="729" t="s">
        <v>36</v>
      </c>
      <c r="V41" s="752">
        <v>0</v>
      </c>
      <c r="W41" s="757"/>
    </row>
    <row r="42" spans="1:23" s="768" customFormat="1" ht="83.25" customHeight="1" x14ac:dyDescent="0.3">
      <c r="A42" s="742" t="s">
        <v>56</v>
      </c>
      <c r="B42" s="743" t="s">
        <v>2933</v>
      </c>
      <c r="C42" s="744" t="s">
        <v>2934</v>
      </c>
      <c r="D42" s="729"/>
      <c r="E42" s="744"/>
      <c r="F42" s="745" t="s">
        <v>2913</v>
      </c>
      <c r="G42" s="729" t="s">
        <v>6</v>
      </c>
      <c r="H42" s="199"/>
      <c r="I42" s="199"/>
      <c r="J42" s="199"/>
      <c r="K42" s="199"/>
      <c r="L42" s="199"/>
      <c r="M42" s="199"/>
      <c r="N42" s="199"/>
      <c r="O42" s="199"/>
      <c r="P42" s="199"/>
      <c r="Q42" s="199"/>
      <c r="R42" s="199"/>
      <c r="S42" s="199"/>
      <c r="T42" s="199"/>
      <c r="U42" s="199"/>
      <c r="V42" s="774"/>
      <c r="W42" s="757"/>
    </row>
    <row r="43" spans="1:23" s="768" customFormat="1" ht="83.25" customHeight="1" x14ac:dyDescent="0.3">
      <c r="A43" s="742" t="s">
        <v>2935</v>
      </c>
      <c r="B43" s="743" t="s">
        <v>2936</v>
      </c>
      <c r="C43" s="744"/>
      <c r="D43" s="729"/>
      <c r="E43" s="744"/>
      <c r="F43" s="745">
        <v>1972</v>
      </c>
      <c r="G43" s="729" t="s">
        <v>6</v>
      </c>
      <c r="H43" s="759">
        <v>31</v>
      </c>
      <c r="I43" s="759">
        <v>10</v>
      </c>
      <c r="J43" s="759">
        <v>5.3</v>
      </c>
      <c r="K43" s="747">
        <f>H43*I43</f>
        <v>310</v>
      </c>
      <c r="L43" s="765">
        <v>1643</v>
      </c>
      <c r="M43" s="765">
        <v>148.80000000000001</v>
      </c>
      <c r="N43" s="765">
        <v>1</v>
      </c>
      <c r="O43" s="764">
        <v>1</v>
      </c>
      <c r="P43" s="749" t="s">
        <v>442</v>
      </c>
      <c r="Q43" s="748" t="s">
        <v>2921</v>
      </c>
      <c r="R43" s="729" t="s">
        <v>4</v>
      </c>
      <c r="S43" s="729" t="s">
        <v>35</v>
      </c>
      <c r="T43" s="753" t="s">
        <v>2937</v>
      </c>
      <c r="U43" s="729" t="s">
        <v>36</v>
      </c>
      <c r="V43" s="752">
        <v>146832.70000000001</v>
      </c>
      <c r="W43" s="757"/>
    </row>
    <row r="44" spans="1:23" ht="92.25" customHeight="1" x14ac:dyDescent="0.3">
      <c r="A44" s="742" t="s">
        <v>2938</v>
      </c>
      <c r="B44" s="753" t="s">
        <v>2877</v>
      </c>
      <c r="C44" s="744"/>
      <c r="D44" s="729"/>
      <c r="E44" s="754"/>
      <c r="F44" s="745">
        <v>1965</v>
      </c>
      <c r="G44" s="729" t="s">
        <v>6</v>
      </c>
      <c r="H44" s="755">
        <v>40</v>
      </c>
      <c r="I44" s="755">
        <v>50</v>
      </c>
      <c r="J44" s="742" t="s">
        <v>2859</v>
      </c>
      <c r="K44" s="747">
        <f>H44*I44</f>
        <v>2000</v>
      </c>
      <c r="L44" s="754" t="s">
        <v>2860</v>
      </c>
      <c r="M44" s="729" t="s">
        <v>130</v>
      </c>
      <c r="N44" s="729" t="s">
        <v>130</v>
      </c>
      <c r="O44" s="729" t="s">
        <v>130</v>
      </c>
      <c r="P44" s="749" t="s">
        <v>442</v>
      </c>
      <c r="Q44" s="748" t="s">
        <v>2921</v>
      </c>
      <c r="R44" s="729" t="s">
        <v>4</v>
      </c>
      <c r="S44" s="729" t="s">
        <v>35</v>
      </c>
      <c r="T44" s="753" t="s">
        <v>2861</v>
      </c>
      <c r="U44" s="729" t="s">
        <v>36</v>
      </c>
      <c r="V44" s="756">
        <v>0</v>
      </c>
      <c r="W44" s="757"/>
    </row>
    <row r="45" spans="1:23" s="768" customFormat="1" ht="66" customHeight="1" x14ac:dyDescent="0.3">
      <c r="A45" s="742" t="s">
        <v>57</v>
      </c>
      <c r="B45" s="776" t="s">
        <v>2939</v>
      </c>
      <c r="C45" s="744" t="s">
        <v>2940</v>
      </c>
      <c r="D45" s="729"/>
      <c r="E45" s="744"/>
      <c r="F45" s="745" t="s">
        <v>1950</v>
      </c>
      <c r="G45" s="729" t="s">
        <v>6</v>
      </c>
      <c r="H45" s="770">
        <v>31</v>
      </c>
      <c r="I45" s="770">
        <v>10</v>
      </c>
      <c r="J45" s="777" t="s">
        <v>2930</v>
      </c>
      <c r="K45" s="747">
        <f t="shared" si="1"/>
        <v>310</v>
      </c>
      <c r="L45" s="765">
        <v>1643</v>
      </c>
      <c r="M45" s="765">
        <v>257.10000000000002</v>
      </c>
      <c r="N45" s="765">
        <v>1</v>
      </c>
      <c r="O45" s="748">
        <v>1</v>
      </c>
      <c r="P45" s="749" t="s">
        <v>442</v>
      </c>
      <c r="Q45" s="748" t="s">
        <v>2893</v>
      </c>
      <c r="R45" s="729" t="s">
        <v>4</v>
      </c>
      <c r="S45" s="729" t="s">
        <v>35</v>
      </c>
      <c r="T45" s="753" t="s">
        <v>2941</v>
      </c>
      <c r="U45" s="729" t="s">
        <v>36</v>
      </c>
      <c r="V45" s="752">
        <v>0</v>
      </c>
      <c r="W45" s="757"/>
    </row>
    <row r="46" spans="1:23" ht="92.25" customHeight="1" x14ac:dyDescent="0.3">
      <c r="A46" s="742" t="s">
        <v>2942</v>
      </c>
      <c r="B46" s="753" t="s">
        <v>2877</v>
      </c>
      <c r="C46" s="744"/>
      <c r="D46" s="729"/>
      <c r="E46" s="754"/>
      <c r="F46" s="744">
        <v>1973</v>
      </c>
      <c r="G46" s="729" t="s">
        <v>6</v>
      </c>
      <c r="H46" s="755">
        <v>40</v>
      </c>
      <c r="I46" s="755">
        <v>50</v>
      </c>
      <c r="J46" s="742" t="s">
        <v>2859</v>
      </c>
      <c r="K46" s="747">
        <f>H46*I46</f>
        <v>2000</v>
      </c>
      <c r="L46" s="754" t="s">
        <v>2860</v>
      </c>
      <c r="M46" s="729" t="s">
        <v>130</v>
      </c>
      <c r="N46" s="729" t="s">
        <v>130</v>
      </c>
      <c r="O46" s="729" t="s">
        <v>130</v>
      </c>
      <c r="P46" s="749" t="s">
        <v>442</v>
      </c>
      <c r="Q46" s="729" t="s">
        <v>2893</v>
      </c>
      <c r="R46" s="729" t="s">
        <v>4</v>
      </c>
      <c r="S46" s="729" t="s">
        <v>35</v>
      </c>
      <c r="T46" s="753" t="s">
        <v>2861</v>
      </c>
      <c r="U46" s="729" t="s">
        <v>36</v>
      </c>
      <c r="V46" s="756">
        <v>0</v>
      </c>
      <c r="W46" s="757"/>
    </row>
    <row r="47" spans="1:23" s="768" customFormat="1" ht="70.5" customHeight="1" x14ac:dyDescent="0.3">
      <c r="A47" s="742" t="s">
        <v>58</v>
      </c>
      <c r="B47" s="743" t="s">
        <v>2943</v>
      </c>
      <c r="C47" s="744" t="s">
        <v>2944</v>
      </c>
      <c r="D47" s="729"/>
      <c r="E47" s="744"/>
      <c r="F47" s="745" t="s">
        <v>1950</v>
      </c>
      <c r="G47" s="729" t="s">
        <v>6</v>
      </c>
      <c r="H47" s="729"/>
      <c r="I47" s="729"/>
      <c r="J47" s="729"/>
      <c r="K47" s="729"/>
      <c r="L47" s="744"/>
      <c r="M47" s="729"/>
      <c r="N47" s="729"/>
      <c r="O47" s="729"/>
      <c r="P47" s="749" t="s">
        <v>442</v>
      </c>
      <c r="Q47" s="1075" t="s">
        <v>2893</v>
      </c>
      <c r="R47" s="1074" t="s">
        <v>4</v>
      </c>
      <c r="S47" s="1077" t="s">
        <v>192</v>
      </c>
      <c r="T47" s="753" t="s">
        <v>2945</v>
      </c>
      <c r="U47" s="729" t="s">
        <v>36</v>
      </c>
      <c r="V47" s="752">
        <v>0</v>
      </c>
      <c r="W47" s="757"/>
    </row>
    <row r="48" spans="1:23" s="768" customFormat="1" ht="27.75" customHeight="1" x14ac:dyDescent="0.3">
      <c r="A48" s="742" t="s">
        <v>2946</v>
      </c>
      <c r="B48" s="778" t="s">
        <v>2947</v>
      </c>
      <c r="C48" s="744"/>
      <c r="D48" s="729"/>
      <c r="E48" s="744"/>
      <c r="F48" s="745">
        <v>1973</v>
      </c>
      <c r="G48" s="729" t="s">
        <v>6</v>
      </c>
      <c r="H48" s="770">
        <v>39.53</v>
      </c>
      <c r="I48" s="770">
        <v>10.53</v>
      </c>
      <c r="J48" s="770">
        <v>6.51</v>
      </c>
      <c r="K48" s="747">
        <f>H48*I48</f>
        <v>416.2509</v>
      </c>
      <c r="L48" s="765">
        <v>2710.1</v>
      </c>
      <c r="M48" s="765">
        <v>346.8</v>
      </c>
      <c r="N48" s="765">
        <v>1</v>
      </c>
      <c r="O48" s="748"/>
      <c r="P48" s="749" t="s">
        <v>442</v>
      </c>
      <c r="Q48" s="1075"/>
      <c r="R48" s="1075"/>
      <c r="S48" s="1074"/>
      <c r="T48" s="751"/>
      <c r="U48" s="729"/>
      <c r="V48" s="752"/>
      <c r="W48" s="757"/>
    </row>
    <row r="49" spans="1:23" s="768" customFormat="1" ht="24.75" customHeight="1" x14ac:dyDescent="0.3">
      <c r="A49" s="742" t="s">
        <v>2948</v>
      </c>
      <c r="B49" s="778" t="s">
        <v>2949</v>
      </c>
      <c r="C49" s="744"/>
      <c r="D49" s="729"/>
      <c r="E49" s="744"/>
      <c r="F49" s="745">
        <v>1973</v>
      </c>
      <c r="G49" s="729" t="s">
        <v>6</v>
      </c>
      <c r="H49" s="770">
        <v>9.32</v>
      </c>
      <c r="I49" s="770">
        <v>10.53</v>
      </c>
      <c r="J49" s="770">
        <v>10.11</v>
      </c>
      <c r="K49" s="747">
        <f t="shared" ref="K49:K53" si="2">H49*I49</f>
        <v>98.139600000000002</v>
      </c>
      <c r="L49" s="765">
        <v>992.2</v>
      </c>
      <c r="M49" s="765">
        <v>52.2</v>
      </c>
      <c r="N49" s="765">
        <v>1</v>
      </c>
      <c r="O49" s="748"/>
      <c r="P49" s="749" t="s">
        <v>442</v>
      </c>
      <c r="Q49" s="1075"/>
      <c r="R49" s="1075"/>
      <c r="S49" s="1074"/>
      <c r="T49" s="751"/>
      <c r="U49" s="729"/>
      <c r="V49" s="752"/>
      <c r="W49" s="757"/>
    </row>
    <row r="50" spans="1:23" ht="79.5" customHeight="1" x14ac:dyDescent="0.3">
      <c r="A50" s="742" t="s">
        <v>2950</v>
      </c>
      <c r="B50" s="753" t="s">
        <v>2951</v>
      </c>
      <c r="C50" s="744"/>
      <c r="D50" s="729"/>
      <c r="E50" s="754"/>
      <c r="F50" s="745">
        <v>1965</v>
      </c>
      <c r="G50" s="729" t="s">
        <v>6</v>
      </c>
      <c r="H50" s="755">
        <v>50</v>
      </c>
      <c r="I50" s="755">
        <v>70</v>
      </c>
      <c r="J50" s="742" t="s">
        <v>2859</v>
      </c>
      <c r="K50" s="747">
        <f>H50*I50</f>
        <v>3500</v>
      </c>
      <c r="L50" s="754" t="s">
        <v>2860</v>
      </c>
      <c r="M50" s="729" t="s">
        <v>130</v>
      </c>
      <c r="N50" s="729" t="s">
        <v>130</v>
      </c>
      <c r="O50" s="729" t="s">
        <v>130</v>
      </c>
      <c r="P50" s="749" t="s">
        <v>442</v>
      </c>
      <c r="Q50" s="729" t="s">
        <v>2893</v>
      </c>
      <c r="R50" s="729" t="s">
        <v>4</v>
      </c>
      <c r="S50" s="729" t="s">
        <v>35</v>
      </c>
      <c r="T50" s="753" t="s">
        <v>2861</v>
      </c>
      <c r="U50" s="729" t="s">
        <v>36</v>
      </c>
      <c r="V50" s="756">
        <v>0</v>
      </c>
      <c r="W50" s="757"/>
    </row>
    <row r="51" spans="1:23" s="768" customFormat="1" ht="68.25" customHeight="1" x14ac:dyDescent="0.3">
      <c r="A51" s="742" t="s">
        <v>59</v>
      </c>
      <c r="B51" s="751" t="s">
        <v>2952</v>
      </c>
      <c r="C51" s="744" t="s">
        <v>2953</v>
      </c>
      <c r="D51" s="729"/>
      <c r="E51" s="744"/>
      <c r="F51" s="745" t="s">
        <v>2954</v>
      </c>
      <c r="G51" s="729" t="s">
        <v>6</v>
      </c>
      <c r="H51" s="199"/>
      <c r="I51" s="199"/>
      <c r="J51" s="199"/>
      <c r="K51" s="199"/>
      <c r="L51" s="199"/>
      <c r="M51" s="199"/>
      <c r="N51" s="199"/>
      <c r="O51" s="199"/>
      <c r="P51" s="199"/>
      <c r="Q51" s="199"/>
      <c r="R51" s="199"/>
      <c r="S51" s="199"/>
      <c r="T51" s="199"/>
      <c r="U51" s="199"/>
      <c r="V51" s="774"/>
      <c r="W51" s="757"/>
    </row>
    <row r="52" spans="1:23" s="768" customFormat="1" ht="68.25" customHeight="1" x14ac:dyDescent="0.3">
      <c r="A52" s="742" t="s">
        <v>2955</v>
      </c>
      <c r="B52" s="751" t="s">
        <v>2956</v>
      </c>
      <c r="C52" s="744"/>
      <c r="D52" s="729"/>
      <c r="E52" s="744"/>
      <c r="F52" s="745">
        <v>1976</v>
      </c>
      <c r="G52" s="729" t="s">
        <v>6</v>
      </c>
      <c r="H52" s="746">
        <v>55.32</v>
      </c>
      <c r="I52" s="746">
        <v>12.03</v>
      </c>
      <c r="J52" s="746">
        <v>10.7</v>
      </c>
      <c r="K52" s="747">
        <f>H52*I52</f>
        <v>665.49959999999999</v>
      </c>
      <c r="L52" s="745">
        <v>7121</v>
      </c>
      <c r="M52" s="764">
        <v>666.8</v>
      </c>
      <c r="N52" s="745">
        <v>1</v>
      </c>
      <c r="O52" s="748">
        <v>1</v>
      </c>
      <c r="P52" s="749" t="s">
        <v>442</v>
      </c>
      <c r="Q52" s="748" t="s">
        <v>2893</v>
      </c>
      <c r="R52" s="729" t="s">
        <v>4</v>
      </c>
      <c r="S52" s="729" t="s">
        <v>35</v>
      </c>
      <c r="T52" s="753" t="s">
        <v>2957</v>
      </c>
      <c r="U52" s="729" t="s">
        <v>36</v>
      </c>
      <c r="V52" s="752">
        <v>978482.28</v>
      </c>
      <c r="W52" s="757"/>
    </row>
    <row r="53" spans="1:23" s="768" customFormat="1" ht="39" customHeight="1" x14ac:dyDescent="0.3">
      <c r="A53" s="742" t="s">
        <v>2958</v>
      </c>
      <c r="B53" s="751" t="s">
        <v>2959</v>
      </c>
      <c r="C53" s="744"/>
      <c r="D53" s="729"/>
      <c r="E53" s="744"/>
      <c r="F53" s="745" t="s">
        <v>2960</v>
      </c>
      <c r="G53" s="729" t="s">
        <v>6</v>
      </c>
      <c r="H53" s="746">
        <v>55.32</v>
      </c>
      <c r="I53" s="746">
        <v>12.03</v>
      </c>
      <c r="J53" s="746">
        <v>2</v>
      </c>
      <c r="K53" s="747">
        <f t="shared" si="2"/>
        <v>665.49959999999999</v>
      </c>
      <c r="L53" s="745">
        <v>1331</v>
      </c>
      <c r="M53" s="764">
        <v>319.39999999999998</v>
      </c>
      <c r="N53" s="745"/>
      <c r="O53" s="748"/>
      <c r="P53" s="749"/>
      <c r="Q53" s="748"/>
      <c r="R53" s="729" t="s">
        <v>4</v>
      </c>
      <c r="S53" s="750"/>
      <c r="T53" s="751"/>
      <c r="U53" s="729"/>
      <c r="V53" s="752"/>
      <c r="W53" s="757"/>
    </row>
    <row r="54" spans="1:23" ht="92.25" customHeight="1" x14ac:dyDescent="0.3">
      <c r="A54" s="742" t="s">
        <v>2961</v>
      </c>
      <c r="B54" s="753" t="s">
        <v>2877</v>
      </c>
      <c r="C54" s="744"/>
      <c r="D54" s="729"/>
      <c r="E54" s="754"/>
      <c r="F54" s="745">
        <v>1977</v>
      </c>
      <c r="G54" s="729" t="s">
        <v>6</v>
      </c>
      <c r="H54" s="755">
        <v>50</v>
      </c>
      <c r="I54" s="755">
        <v>70</v>
      </c>
      <c r="J54" s="742" t="s">
        <v>2859</v>
      </c>
      <c r="K54" s="747">
        <f>H54*I54</f>
        <v>3500</v>
      </c>
      <c r="L54" s="754" t="s">
        <v>2860</v>
      </c>
      <c r="M54" s="729" t="s">
        <v>130</v>
      </c>
      <c r="N54" s="729" t="s">
        <v>130</v>
      </c>
      <c r="O54" s="729" t="s">
        <v>130</v>
      </c>
      <c r="P54" s="749" t="s">
        <v>442</v>
      </c>
      <c r="Q54" s="729" t="s">
        <v>2962</v>
      </c>
      <c r="R54" s="729" t="s">
        <v>4</v>
      </c>
      <c r="S54" s="729" t="s">
        <v>35</v>
      </c>
      <c r="T54" s="753" t="s">
        <v>2861</v>
      </c>
      <c r="U54" s="729" t="s">
        <v>36</v>
      </c>
      <c r="V54" s="756">
        <v>0</v>
      </c>
      <c r="W54" s="757"/>
    </row>
    <row r="55" spans="1:23" s="768" customFormat="1" ht="66.75" customHeight="1" x14ac:dyDescent="0.3">
      <c r="A55" s="742" t="s">
        <v>60</v>
      </c>
      <c r="B55" s="743" t="s">
        <v>2963</v>
      </c>
      <c r="C55" s="744" t="s">
        <v>2964</v>
      </c>
      <c r="D55" s="729"/>
      <c r="E55" s="744"/>
      <c r="F55" s="745" t="s">
        <v>2965</v>
      </c>
      <c r="G55" s="729" t="s">
        <v>6</v>
      </c>
      <c r="H55" s="770">
        <v>24.66</v>
      </c>
      <c r="I55" s="770">
        <v>22.43</v>
      </c>
      <c r="J55" s="770">
        <v>15.75</v>
      </c>
      <c r="K55" s="747">
        <f>H55*I55</f>
        <v>553.12379999999996</v>
      </c>
      <c r="L55" s="765">
        <v>8711</v>
      </c>
      <c r="M55" s="765">
        <v>824.6</v>
      </c>
      <c r="N55" s="765">
        <v>2</v>
      </c>
      <c r="O55" s="764">
        <v>1</v>
      </c>
      <c r="P55" s="749" t="s">
        <v>5</v>
      </c>
      <c r="Q55" s="764" t="s">
        <v>2885</v>
      </c>
      <c r="R55" s="765" t="s">
        <v>4</v>
      </c>
      <c r="S55" s="729" t="s">
        <v>35</v>
      </c>
      <c r="T55" s="751" t="s">
        <v>2966</v>
      </c>
      <c r="U55" s="729" t="s">
        <v>36</v>
      </c>
      <c r="V55" s="752">
        <v>856164.67</v>
      </c>
      <c r="W55" s="757"/>
    </row>
    <row r="56" spans="1:23" s="768" customFormat="1" ht="70.5" customHeight="1" x14ac:dyDescent="0.3">
      <c r="A56" s="742" t="s">
        <v>61</v>
      </c>
      <c r="B56" s="743" t="s">
        <v>2967</v>
      </c>
      <c r="C56" s="744" t="s">
        <v>2968</v>
      </c>
      <c r="D56" s="729"/>
      <c r="E56" s="744"/>
      <c r="F56" s="745" t="s">
        <v>2969</v>
      </c>
      <c r="G56" s="729" t="s">
        <v>6</v>
      </c>
      <c r="H56" s="770">
        <v>25.42</v>
      </c>
      <c r="I56" s="770">
        <v>25.45</v>
      </c>
      <c r="J56" s="770">
        <v>15.45</v>
      </c>
      <c r="K56" s="747">
        <v>720</v>
      </c>
      <c r="L56" s="765">
        <v>9995</v>
      </c>
      <c r="M56" s="765">
        <v>939.8</v>
      </c>
      <c r="N56" s="765">
        <v>2</v>
      </c>
      <c r="O56" s="729">
        <v>1</v>
      </c>
      <c r="P56" s="749" t="s">
        <v>442</v>
      </c>
      <c r="Q56" s="764" t="s">
        <v>2970</v>
      </c>
      <c r="R56" s="729" t="s">
        <v>4</v>
      </c>
      <c r="S56" s="729" t="s">
        <v>35</v>
      </c>
      <c r="T56" s="753" t="s">
        <v>2927</v>
      </c>
      <c r="U56" s="729" t="s">
        <v>36</v>
      </c>
      <c r="V56" s="752">
        <v>26366055.149999999</v>
      </c>
      <c r="W56" s="757"/>
    </row>
    <row r="57" spans="1:23" ht="92.25" customHeight="1" x14ac:dyDescent="0.3">
      <c r="A57" s="742" t="s">
        <v>62</v>
      </c>
      <c r="B57" s="753" t="s">
        <v>2971</v>
      </c>
      <c r="C57" s="744">
        <v>341290</v>
      </c>
      <c r="D57" s="729"/>
      <c r="E57" s="754"/>
      <c r="F57" s="745" t="s">
        <v>130</v>
      </c>
      <c r="G57" s="729" t="s">
        <v>6</v>
      </c>
      <c r="H57" s="755">
        <v>50</v>
      </c>
      <c r="I57" s="755">
        <v>70</v>
      </c>
      <c r="J57" s="742" t="s">
        <v>2859</v>
      </c>
      <c r="K57" s="747">
        <f>H57*I57</f>
        <v>3500</v>
      </c>
      <c r="L57" s="754" t="s">
        <v>2860</v>
      </c>
      <c r="M57" s="729" t="s">
        <v>130</v>
      </c>
      <c r="N57" s="729" t="s">
        <v>130</v>
      </c>
      <c r="O57" s="729" t="s">
        <v>130</v>
      </c>
      <c r="P57" s="749" t="s">
        <v>442</v>
      </c>
      <c r="Q57" s="764" t="s">
        <v>2972</v>
      </c>
      <c r="R57" s="729" t="s">
        <v>4</v>
      </c>
      <c r="S57" s="729" t="s">
        <v>35</v>
      </c>
      <c r="T57" s="753" t="s">
        <v>2861</v>
      </c>
      <c r="U57" s="729" t="s">
        <v>36</v>
      </c>
      <c r="V57" s="756">
        <v>0</v>
      </c>
      <c r="W57" s="757"/>
    </row>
    <row r="58" spans="1:23" ht="92.25" customHeight="1" x14ac:dyDescent="0.3">
      <c r="A58" s="742" t="s">
        <v>63</v>
      </c>
      <c r="B58" s="753" t="s">
        <v>2973</v>
      </c>
      <c r="C58" s="729">
        <v>341401</v>
      </c>
      <c r="D58" s="729"/>
      <c r="E58" s="729"/>
      <c r="F58" s="744">
        <v>1972</v>
      </c>
      <c r="G58" s="729" t="s">
        <v>6</v>
      </c>
      <c r="H58" s="755">
        <v>50</v>
      </c>
      <c r="I58" s="755">
        <v>70</v>
      </c>
      <c r="J58" s="742" t="s">
        <v>2859</v>
      </c>
      <c r="K58" s="747">
        <f>H58*I58</f>
        <v>3500</v>
      </c>
      <c r="L58" s="754" t="s">
        <v>2860</v>
      </c>
      <c r="M58" s="729" t="s">
        <v>130</v>
      </c>
      <c r="N58" s="729" t="s">
        <v>130</v>
      </c>
      <c r="O58" s="729" t="s">
        <v>130</v>
      </c>
      <c r="P58" s="749" t="s">
        <v>442</v>
      </c>
      <c r="Q58" s="729" t="s">
        <v>2915</v>
      </c>
      <c r="R58" s="729" t="s">
        <v>4</v>
      </c>
      <c r="S58" s="729" t="s">
        <v>35</v>
      </c>
      <c r="T58" s="753" t="s">
        <v>2861</v>
      </c>
      <c r="U58" s="729" t="s">
        <v>36</v>
      </c>
      <c r="V58" s="756">
        <v>0</v>
      </c>
      <c r="W58" s="757"/>
    </row>
    <row r="59" spans="1:23" ht="92.25" customHeight="1" x14ac:dyDescent="0.3">
      <c r="A59" s="742" t="s">
        <v>64</v>
      </c>
      <c r="B59" s="753" t="s">
        <v>2974</v>
      </c>
      <c r="C59" s="744">
        <v>923044</v>
      </c>
      <c r="D59" s="729"/>
      <c r="E59" s="754"/>
      <c r="F59" s="744" t="s">
        <v>2975</v>
      </c>
      <c r="G59" s="729" t="s">
        <v>6</v>
      </c>
      <c r="H59" s="755">
        <v>72</v>
      </c>
      <c r="I59" s="755">
        <v>28</v>
      </c>
      <c r="J59" s="742" t="s">
        <v>2859</v>
      </c>
      <c r="K59" s="747">
        <f>H59*I59</f>
        <v>2016</v>
      </c>
      <c r="L59" s="754" t="s">
        <v>2860</v>
      </c>
      <c r="M59" s="729" t="s">
        <v>130</v>
      </c>
      <c r="N59" s="729" t="s">
        <v>130</v>
      </c>
      <c r="O59" s="729" t="s">
        <v>130</v>
      </c>
      <c r="P59" s="749" t="s">
        <v>442</v>
      </c>
      <c r="Q59" s="729" t="s">
        <v>2976</v>
      </c>
      <c r="R59" s="729" t="s">
        <v>4</v>
      </c>
      <c r="S59" s="729" t="s">
        <v>35</v>
      </c>
      <c r="T59" s="753" t="s">
        <v>2861</v>
      </c>
      <c r="U59" s="729" t="s">
        <v>36</v>
      </c>
      <c r="V59" s="756">
        <v>0</v>
      </c>
      <c r="W59" s="757"/>
    </row>
    <row r="60" spans="1:23" s="768" customFormat="1" ht="41.25" customHeight="1" x14ac:dyDescent="0.3">
      <c r="A60" s="742" t="s">
        <v>65</v>
      </c>
      <c r="B60" s="769" t="s">
        <v>2977</v>
      </c>
      <c r="C60" s="744" t="s">
        <v>2978</v>
      </c>
      <c r="D60" s="729"/>
      <c r="E60" s="754"/>
      <c r="F60" s="744" t="s">
        <v>2975</v>
      </c>
      <c r="G60" s="729" t="s">
        <v>6</v>
      </c>
      <c r="H60" s="729">
        <v>11.5</v>
      </c>
      <c r="I60" s="729">
        <v>2.5</v>
      </c>
      <c r="J60" s="729">
        <v>14.5</v>
      </c>
      <c r="K60" s="747">
        <f>H60*I60-25.5</f>
        <v>3.25</v>
      </c>
      <c r="L60" s="779">
        <f>J60*K60</f>
        <v>47.125</v>
      </c>
      <c r="M60" s="729" t="s">
        <v>130</v>
      </c>
      <c r="N60" s="729" t="s">
        <v>130</v>
      </c>
      <c r="O60" s="729" t="s">
        <v>130</v>
      </c>
      <c r="P60" s="749" t="s">
        <v>442</v>
      </c>
      <c r="Q60" s="729" t="s">
        <v>2976</v>
      </c>
      <c r="R60" s="729" t="s">
        <v>4</v>
      </c>
      <c r="S60" s="729" t="s">
        <v>35</v>
      </c>
      <c r="T60" s="753" t="s">
        <v>2979</v>
      </c>
      <c r="U60" s="729" t="s">
        <v>36</v>
      </c>
      <c r="V60" s="780">
        <v>4653889.55</v>
      </c>
      <c r="W60" s="757"/>
    </row>
    <row r="61" spans="1:23" s="768" customFormat="1" ht="41.25" customHeight="1" x14ac:dyDescent="0.3">
      <c r="A61" s="742" t="s">
        <v>66</v>
      </c>
      <c r="B61" s="769" t="s">
        <v>2980</v>
      </c>
      <c r="C61" s="744" t="s">
        <v>2981</v>
      </c>
      <c r="D61" s="729"/>
      <c r="E61" s="754"/>
      <c r="F61" s="744" t="s">
        <v>2975</v>
      </c>
      <c r="G61" s="729" t="s">
        <v>6</v>
      </c>
      <c r="H61" s="729">
        <v>11.5</v>
      </c>
      <c r="I61" s="729">
        <v>2.5</v>
      </c>
      <c r="J61" s="729">
        <v>14.5</v>
      </c>
      <c r="K61" s="747">
        <f>H61*I61-25.5</f>
        <v>3.25</v>
      </c>
      <c r="L61" s="779">
        <f>J61*K61</f>
        <v>47.125</v>
      </c>
      <c r="M61" s="729" t="s">
        <v>130</v>
      </c>
      <c r="N61" s="729" t="s">
        <v>130</v>
      </c>
      <c r="O61" s="729" t="s">
        <v>130</v>
      </c>
      <c r="P61" s="749" t="s">
        <v>442</v>
      </c>
      <c r="Q61" s="729" t="s">
        <v>2976</v>
      </c>
      <c r="R61" s="729" t="s">
        <v>4</v>
      </c>
      <c r="S61" s="729" t="s">
        <v>35</v>
      </c>
      <c r="T61" s="753" t="s">
        <v>2979</v>
      </c>
      <c r="U61" s="729" t="s">
        <v>36</v>
      </c>
      <c r="V61" s="780">
        <v>4649410.8899999997</v>
      </c>
      <c r="W61" s="757"/>
    </row>
    <row r="62" spans="1:23" s="768" customFormat="1" ht="41.25" customHeight="1" x14ac:dyDescent="0.3">
      <c r="A62" s="742" t="s">
        <v>67</v>
      </c>
      <c r="B62" s="769" t="s">
        <v>2982</v>
      </c>
      <c r="C62" s="744" t="s">
        <v>2983</v>
      </c>
      <c r="D62" s="729"/>
      <c r="E62" s="754"/>
      <c r="F62" s="744" t="s">
        <v>2975</v>
      </c>
      <c r="G62" s="729" t="s">
        <v>6</v>
      </c>
      <c r="H62" s="729">
        <v>11.5</v>
      </c>
      <c r="I62" s="729">
        <v>2.5</v>
      </c>
      <c r="J62" s="729">
        <v>14.5</v>
      </c>
      <c r="K62" s="747">
        <f t="shared" ref="K62:K65" si="3">H62*I62-25.5</f>
        <v>3.25</v>
      </c>
      <c r="L62" s="779">
        <f t="shared" ref="L62:L65" si="4">J62*K62</f>
        <v>47.125</v>
      </c>
      <c r="M62" s="729" t="s">
        <v>130</v>
      </c>
      <c r="N62" s="729" t="s">
        <v>130</v>
      </c>
      <c r="O62" s="729" t="s">
        <v>130</v>
      </c>
      <c r="P62" s="749" t="s">
        <v>442</v>
      </c>
      <c r="Q62" s="729" t="s">
        <v>2976</v>
      </c>
      <c r="R62" s="729" t="s">
        <v>4</v>
      </c>
      <c r="S62" s="729" t="s">
        <v>35</v>
      </c>
      <c r="T62" s="753" t="s">
        <v>2979</v>
      </c>
      <c r="U62" s="729" t="s">
        <v>36</v>
      </c>
      <c r="V62" s="780">
        <v>4652003.25</v>
      </c>
      <c r="W62" s="757"/>
    </row>
    <row r="63" spans="1:23" s="768" customFormat="1" ht="41.25" customHeight="1" x14ac:dyDescent="0.3">
      <c r="A63" s="742" t="s">
        <v>68</v>
      </c>
      <c r="B63" s="769" t="s">
        <v>2984</v>
      </c>
      <c r="C63" s="744" t="s">
        <v>2985</v>
      </c>
      <c r="D63" s="729"/>
      <c r="E63" s="754"/>
      <c r="F63" s="744" t="s">
        <v>2975</v>
      </c>
      <c r="G63" s="729" t="s">
        <v>6</v>
      </c>
      <c r="H63" s="729">
        <v>11.5</v>
      </c>
      <c r="I63" s="729">
        <v>2.5</v>
      </c>
      <c r="J63" s="729">
        <v>14.5</v>
      </c>
      <c r="K63" s="747">
        <f t="shared" si="3"/>
        <v>3.25</v>
      </c>
      <c r="L63" s="779">
        <f t="shared" si="4"/>
        <v>47.125</v>
      </c>
      <c r="M63" s="729" t="s">
        <v>130</v>
      </c>
      <c r="N63" s="729" t="s">
        <v>130</v>
      </c>
      <c r="O63" s="729" t="s">
        <v>130</v>
      </c>
      <c r="P63" s="749" t="s">
        <v>442</v>
      </c>
      <c r="Q63" s="729" t="s">
        <v>2976</v>
      </c>
      <c r="R63" s="729" t="s">
        <v>4</v>
      </c>
      <c r="S63" s="729" t="s">
        <v>35</v>
      </c>
      <c r="T63" s="753" t="s">
        <v>2979</v>
      </c>
      <c r="U63" s="729" t="s">
        <v>36</v>
      </c>
      <c r="V63" s="780">
        <v>4656488.63</v>
      </c>
      <c r="W63" s="757"/>
    </row>
    <row r="64" spans="1:23" s="768" customFormat="1" ht="41.25" customHeight="1" x14ac:dyDescent="0.3">
      <c r="A64" s="742" t="s">
        <v>69</v>
      </c>
      <c r="B64" s="769" t="s">
        <v>2986</v>
      </c>
      <c r="C64" s="744" t="s">
        <v>2987</v>
      </c>
      <c r="D64" s="729"/>
      <c r="E64" s="754"/>
      <c r="F64" s="744" t="s">
        <v>2975</v>
      </c>
      <c r="G64" s="729" t="s">
        <v>6</v>
      </c>
      <c r="H64" s="729">
        <v>11.5</v>
      </c>
      <c r="I64" s="729">
        <v>2.5</v>
      </c>
      <c r="J64" s="729">
        <v>14.5</v>
      </c>
      <c r="K64" s="747">
        <f t="shared" si="3"/>
        <v>3.25</v>
      </c>
      <c r="L64" s="779">
        <f t="shared" si="4"/>
        <v>47.125</v>
      </c>
      <c r="M64" s="729" t="s">
        <v>130</v>
      </c>
      <c r="N64" s="729" t="s">
        <v>130</v>
      </c>
      <c r="O64" s="729" t="s">
        <v>130</v>
      </c>
      <c r="P64" s="749" t="s">
        <v>442</v>
      </c>
      <c r="Q64" s="729" t="s">
        <v>2976</v>
      </c>
      <c r="R64" s="729" t="s">
        <v>4</v>
      </c>
      <c r="S64" s="729" t="s">
        <v>35</v>
      </c>
      <c r="T64" s="753" t="s">
        <v>2979</v>
      </c>
      <c r="U64" s="729" t="s">
        <v>36</v>
      </c>
      <c r="V64" s="780">
        <v>4652270.7300000004</v>
      </c>
      <c r="W64" s="757"/>
    </row>
    <row r="65" spans="1:23" ht="41.25" customHeight="1" x14ac:dyDescent="0.3">
      <c r="A65" s="742" t="s">
        <v>70</v>
      </c>
      <c r="B65" s="769" t="s">
        <v>2988</v>
      </c>
      <c r="C65" s="744" t="s">
        <v>2989</v>
      </c>
      <c r="D65" s="729"/>
      <c r="E65" s="754"/>
      <c r="F65" s="744" t="s">
        <v>2975</v>
      </c>
      <c r="G65" s="729" t="s">
        <v>6</v>
      </c>
      <c r="H65" s="729">
        <v>11.5</v>
      </c>
      <c r="I65" s="729">
        <v>2.5</v>
      </c>
      <c r="J65" s="729">
        <v>14.5</v>
      </c>
      <c r="K65" s="747">
        <f t="shared" si="3"/>
        <v>3.25</v>
      </c>
      <c r="L65" s="779">
        <f t="shared" si="4"/>
        <v>47.125</v>
      </c>
      <c r="M65" s="729" t="s">
        <v>130</v>
      </c>
      <c r="N65" s="729" t="s">
        <v>130</v>
      </c>
      <c r="O65" s="729" t="s">
        <v>130</v>
      </c>
      <c r="P65" s="749" t="s">
        <v>442</v>
      </c>
      <c r="Q65" s="729" t="s">
        <v>2976</v>
      </c>
      <c r="R65" s="729" t="s">
        <v>4</v>
      </c>
      <c r="S65" s="729" t="s">
        <v>35</v>
      </c>
      <c r="T65" s="753" t="s">
        <v>2979</v>
      </c>
      <c r="U65" s="729" t="s">
        <v>36</v>
      </c>
      <c r="V65" s="780">
        <v>4652270.7300000004</v>
      </c>
      <c r="W65" s="757"/>
    </row>
    <row r="66" spans="1:23" ht="59.25" customHeight="1" x14ac:dyDescent="0.3">
      <c r="A66" s="742" t="s">
        <v>71</v>
      </c>
      <c r="B66" s="753" t="s">
        <v>2990</v>
      </c>
      <c r="C66" s="744">
        <v>11238</v>
      </c>
      <c r="D66" s="729"/>
      <c r="E66" s="754"/>
      <c r="F66" s="745">
        <v>1965</v>
      </c>
      <c r="G66" s="729" t="s">
        <v>6</v>
      </c>
      <c r="H66" s="755"/>
      <c r="I66" s="755"/>
      <c r="J66" s="755"/>
      <c r="K66" s="747"/>
      <c r="L66" s="755"/>
      <c r="M66" s="755"/>
      <c r="N66" s="755"/>
      <c r="O66" s="729"/>
      <c r="P66" s="749"/>
      <c r="Q66" s="729"/>
      <c r="R66" s="729"/>
      <c r="S66" s="729"/>
      <c r="T66" s="753"/>
      <c r="U66" s="729"/>
      <c r="V66" s="780"/>
      <c r="W66" s="757"/>
    </row>
    <row r="67" spans="1:23" ht="59.25" customHeight="1" x14ac:dyDescent="0.3">
      <c r="A67" s="742" t="s">
        <v>2991</v>
      </c>
      <c r="B67" s="769" t="s">
        <v>2992</v>
      </c>
      <c r="C67" s="744"/>
      <c r="D67" s="729"/>
      <c r="E67" s="754"/>
      <c r="F67" s="745">
        <v>1965</v>
      </c>
      <c r="G67" s="729" t="s">
        <v>6</v>
      </c>
      <c r="H67" s="755">
        <v>18</v>
      </c>
      <c r="I67" s="755">
        <v>24</v>
      </c>
      <c r="J67" s="755">
        <v>3.5</v>
      </c>
      <c r="K67" s="747">
        <f t="shared" ref="K67:M67" si="5">H67*I67-25.5</f>
        <v>406.5</v>
      </c>
      <c r="L67" s="779">
        <f t="shared" ref="L67" si="6">J67*K67</f>
        <v>1422.75</v>
      </c>
      <c r="M67" s="747">
        <f t="shared" si="5"/>
        <v>1397.25</v>
      </c>
      <c r="N67" s="781">
        <v>1</v>
      </c>
      <c r="O67" s="729" t="s">
        <v>130</v>
      </c>
      <c r="P67" s="749" t="s">
        <v>442</v>
      </c>
      <c r="Q67" s="729" t="s">
        <v>2993</v>
      </c>
      <c r="R67" s="729" t="s">
        <v>4</v>
      </c>
      <c r="S67" s="729" t="s">
        <v>192</v>
      </c>
      <c r="T67" s="753" t="s">
        <v>2994</v>
      </c>
      <c r="U67" s="729" t="s">
        <v>2995</v>
      </c>
      <c r="V67" s="756">
        <v>0</v>
      </c>
      <c r="W67" s="757"/>
    </row>
    <row r="68" spans="1:23" ht="92.25" customHeight="1" x14ac:dyDescent="0.3">
      <c r="A68" s="742" t="s">
        <v>2996</v>
      </c>
      <c r="B68" s="753" t="s">
        <v>2997</v>
      </c>
      <c r="C68" s="744"/>
      <c r="D68" s="729"/>
      <c r="E68" s="754"/>
      <c r="F68" s="745">
        <v>1965</v>
      </c>
      <c r="G68" s="729" t="s">
        <v>6</v>
      </c>
      <c r="H68" s="755">
        <v>60</v>
      </c>
      <c r="I68" s="755">
        <v>60</v>
      </c>
      <c r="J68" s="742" t="s">
        <v>2859</v>
      </c>
      <c r="K68" s="747">
        <f>H68*I68</f>
        <v>3600</v>
      </c>
      <c r="L68" s="754" t="s">
        <v>2860</v>
      </c>
      <c r="M68" s="729" t="s">
        <v>130</v>
      </c>
      <c r="N68" s="729" t="s">
        <v>130</v>
      </c>
      <c r="O68" s="729" t="s">
        <v>130</v>
      </c>
      <c r="P68" s="749" t="s">
        <v>442</v>
      </c>
      <c r="Q68" s="729" t="s">
        <v>2993</v>
      </c>
      <c r="R68" s="729" t="s">
        <v>4</v>
      </c>
      <c r="S68" s="729" t="s">
        <v>35</v>
      </c>
      <c r="T68" s="753" t="s">
        <v>2861</v>
      </c>
      <c r="U68" s="729" t="s">
        <v>36</v>
      </c>
      <c r="V68" s="756">
        <v>0</v>
      </c>
      <c r="W68" s="757"/>
    </row>
    <row r="69" spans="1:23" ht="19.5" customHeight="1" x14ac:dyDescent="0.3">
      <c r="A69" s="1192" t="s">
        <v>2998</v>
      </c>
      <c r="B69" s="1192"/>
      <c r="C69" s="1192"/>
      <c r="D69" s="1192"/>
      <c r="E69" s="1192"/>
      <c r="F69" s="1192"/>
      <c r="G69" s="1192"/>
      <c r="H69" s="1192"/>
      <c r="I69" s="1192"/>
      <c r="J69" s="1192"/>
      <c r="K69" s="1192"/>
      <c r="L69" s="1192"/>
      <c r="M69" s="1192"/>
      <c r="N69" s="1192"/>
      <c r="O69" s="1192"/>
      <c r="P69" s="1192"/>
      <c r="Q69" s="1192"/>
      <c r="R69" s="1192"/>
      <c r="S69" s="1192"/>
      <c r="T69" s="1192"/>
      <c r="U69" s="1192"/>
      <c r="V69" s="1192"/>
      <c r="W69" s="757"/>
    </row>
    <row r="70" spans="1:23" ht="50.25" customHeight="1" x14ac:dyDescent="0.3">
      <c r="A70" s="742" t="s">
        <v>72</v>
      </c>
      <c r="B70" s="782" t="s">
        <v>2999</v>
      </c>
      <c r="C70" s="744" t="s">
        <v>3000</v>
      </c>
      <c r="D70" s="729"/>
      <c r="E70" s="754"/>
      <c r="F70" s="744" t="s">
        <v>2969</v>
      </c>
      <c r="G70" s="729" t="s">
        <v>6</v>
      </c>
      <c r="H70" s="783">
        <v>12.65</v>
      </c>
      <c r="I70" s="729">
        <v>6.75</v>
      </c>
      <c r="J70" s="763" t="s">
        <v>3001</v>
      </c>
      <c r="K70" s="747">
        <f>H70*I70</f>
        <v>85.387500000000003</v>
      </c>
      <c r="L70" s="747">
        <f>H70*I70*J70</f>
        <v>350.08875</v>
      </c>
      <c r="M70" s="729">
        <v>60.4</v>
      </c>
      <c r="N70" s="729">
        <v>1</v>
      </c>
      <c r="O70" s="729" t="s">
        <v>130</v>
      </c>
      <c r="P70" s="749" t="s">
        <v>442</v>
      </c>
      <c r="Q70" s="729" t="s">
        <v>3002</v>
      </c>
      <c r="R70" s="729" t="s">
        <v>4</v>
      </c>
      <c r="S70" s="729" t="s">
        <v>35</v>
      </c>
      <c r="T70" s="753" t="s">
        <v>3003</v>
      </c>
      <c r="U70" s="729" t="s">
        <v>36</v>
      </c>
      <c r="V70" s="756">
        <v>0</v>
      </c>
      <c r="W70" s="757"/>
    </row>
    <row r="71" spans="1:23" ht="19.5" customHeight="1" x14ac:dyDescent="0.3">
      <c r="A71" s="1192" t="s">
        <v>1296</v>
      </c>
      <c r="B71" s="1192"/>
      <c r="C71" s="1192"/>
      <c r="D71" s="1192"/>
      <c r="E71" s="1192"/>
      <c r="F71" s="1192"/>
      <c r="G71" s="1192"/>
      <c r="H71" s="1192"/>
      <c r="I71" s="1192"/>
      <c r="J71" s="1192"/>
      <c r="K71" s="1192"/>
      <c r="L71" s="1192"/>
      <c r="M71" s="1192"/>
      <c r="N71" s="1192"/>
      <c r="O71" s="1192"/>
      <c r="P71" s="1192"/>
      <c r="Q71" s="1192"/>
      <c r="R71" s="1192"/>
      <c r="S71" s="1192"/>
      <c r="T71" s="1192"/>
      <c r="U71" s="1192"/>
      <c r="V71" s="1192"/>
      <c r="W71" s="1192"/>
    </row>
    <row r="72" spans="1:23" ht="50.25" customHeight="1" x14ac:dyDescent="0.3">
      <c r="A72" s="742" t="s">
        <v>73</v>
      </c>
      <c r="B72" s="769" t="s">
        <v>3004</v>
      </c>
      <c r="C72" s="744" t="s">
        <v>3005</v>
      </c>
      <c r="D72" s="729"/>
      <c r="E72" s="754"/>
      <c r="F72" s="744" t="s">
        <v>669</v>
      </c>
      <c r="G72" s="729" t="s">
        <v>6</v>
      </c>
      <c r="H72" s="755">
        <v>5</v>
      </c>
      <c r="I72" s="729">
        <v>3.65</v>
      </c>
      <c r="J72" s="746">
        <v>5</v>
      </c>
      <c r="K72" s="747">
        <f t="shared" ref="K72:K82" si="7">H72*I72</f>
        <v>18.25</v>
      </c>
      <c r="L72" s="747">
        <f>H72*I72*J72</f>
        <v>91.25</v>
      </c>
      <c r="M72" s="729">
        <v>10.3</v>
      </c>
      <c r="N72" s="729">
        <v>1</v>
      </c>
      <c r="O72" s="729">
        <v>1</v>
      </c>
      <c r="P72" s="749" t="s">
        <v>442</v>
      </c>
      <c r="Q72" s="729" t="s">
        <v>3006</v>
      </c>
      <c r="R72" s="729" t="s">
        <v>4</v>
      </c>
      <c r="S72" s="729" t="s">
        <v>35</v>
      </c>
      <c r="T72" s="753" t="s">
        <v>3007</v>
      </c>
      <c r="U72" s="729" t="s">
        <v>36</v>
      </c>
      <c r="V72" s="780">
        <v>0</v>
      </c>
      <c r="W72" s="757"/>
    </row>
    <row r="73" spans="1:23" ht="81" customHeight="1" x14ac:dyDescent="0.3">
      <c r="A73" s="742" t="s">
        <v>74</v>
      </c>
      <c r="B73" s="769" t="s">
        <v>3008</v>
      </c>
      <c r="C73" s="744">
        <v>310023</v>
      </c>
      <c r="D73" s="729"/>
      <c r="E73" s="754"/>
      <c r="F73" s="744">
        <v>1983</v>
      </c>
      <c r="G73" s="729" t="s">
        <v>6</v>
      </c>
      <c r="H73" s="755">
        <v>50</v>
      </c>
      <c r="I73" s="755">
        <v>34</v>
      </c>
      <c r="J73" s="742" t="s">
        <v>2859</v>
      </c>
      <c r="K73" s="747">
        <f>H73*I73</f>
        <v>1700</v>
      </c>
      <c r="L73" s="754" t="s">
        <v>2860</v>
      </c>
      <c r="M73" s="729" t="s">
        <v>130</v>
      </c>
      <c r="N73" s="783" t="s">
        <v>130</v>
      </c>
      <c r="O73" s="783" t="s">
        <v>130</v>
      </c>
      <c r="P73" s="749" t="s">
        <v>442</v>
      </c>
      <c r="Q73" s="729" t="s">
        <v>3009</v>
      </c>
      <c r="R73" s="729" t="s">
        <v>4</v>
      </c>
      <c r="S73" s="729" t="s">
        <v>35</v>
      </c>
      <c r="T73" s="753" t="s">
        <v>3010</v>
      </c>
      <c r="U73" s="729" t="s">
        <v>36</v>
      </c>
      <c r="V73" s="780">
        <v>0</v>
      </c>
      <c r="W73" s="757"/>
    </row>
    <row r="74" spans="1:23" ht="61.5" customHeight="1" x14ac:dyDescent="0.3">
      <c r="A74" s="742" t="s">
        <v>75</v>
      </c>
      <c r="B74" s="769" t="s">
        <v>3011</v>
      </c>
      <c r="C74" s="744" t="s">
        <v>3012</v>
      </c>
      <c r="D74" s="729"/>
      <c r="E74" s="754"/>
      <c r="F74" s="744" t="s">
        <v>2164</v>
      </c>
      <c r="G74" s="729" t="s">
        <v>6</v>
      </c>
      <c r="H74" s="755">
        <v>24.7</v>
      </c>
      <c r="I74" s="729">
        <v>9.6999999999999993</v>
      </c>
      <c r="J74" s="746">
        <v>8.1999999999999993</v>
      </c>
      <c r="K74" s="747">
        <f t="shared" si="7"/>
        <v>239.58999999999997</v>
      </c>
      <c r="L74" s="784">
        <f t="shared" ref="L74:L82" si="8">H74*I74*J74</f>
        <v>1964.6379999999997</v>
      </c>
      <c r="M74" s="729">
        <v>403.8</v>
      </c>
      <c r="N74" s="729">
        <v>2</v>
      </c>
      <c r="O74" s="729" t="s">
        <v>130</v>
      </c>
      <c r="P74" s="749" t="s">
        <v>442</v>
      </c>
      <c r="Q74" s="729" t="s">
        <v>3013</v>
      </c>
      <c r="R74" s="729" t="s">
        <v>4</v>
      </c>
      <c r="S74" s="729" t="s">
        <v>35</v>
      </c>
      <c r="T74" s="753" t="s">
        <v>2889</v>
      </c>
      <c r="U74" s="729" t="s">
        <v>36</v>
      </c>
      <c r="V74" s="780">
        <v>164740.24</v>
      </c>
      <c r="W74" s="757"/>
    </row>
    <row r="75" spans="1:23" ht="87" customHeight="1" x14ac:dyDescent="0.3">
      <c r="A75" s="742" t="s">
        <v>3014</v>
      </c>
      <c r="B75" s="753" t="s">
        <v>3015</v>
      </c>
      <c r="C75" s="744"/>
      <c r="D75" s="729"/>
      <c r="E75" s="754"/>
      <c r="F75" s="744">
        <v>1968</v>
      </c>
      <c r="G75" s="729" t="s">
        <v>6</v>
      </c>
      <c r="H75" s="755">
        <v>40</v>
      </c>
      <c r="I75" s="755">
        <v>50</v>
      </c>
      <c r="J75" s="742" t="s">
        <v>2859</v>
      </c>
      <c r="K75" s="747">
        <f>H75*I75</f>
        <v>2000</v>
      </c>
      <c r="L75" s="754" t="s">
        <v>2860</v>
      </c>
      <c r="M75" s="729" t="s">
        <v>130</v>
      </c>
      <c r="N75" s="729" t="s">
        <v>130</v>
      </c>
      <c r="O75" s="729" t="s">
        <v>130</v>
      </c>
      <c r="P75" s="749" t="s">
        <v>442</v>
      </c>
      <c r="Q75" s="729" t="s">
        <v>3013</v>
      </c>
      <c r="R75" s="729" t="s">
        <v>4</v>
      </c>
      <c r="S75" s="729" t="s">
        <v>35</v>
      </c>
      <c r="T75" s="753" t="s">
        <v>2861</v>
      </c>
      <c r="U75" s="729" t="s">
        <v>36</v>
      </c>
      <c r="V75" s="756">
        <v>0</v>
      </c>
      <c r="W75" s="757"/>
    </row>
    <row r="76" spans="1:23" ht="74.25" customHeight="1" x14ac:dyDescent="0.3">
      <c r="A76" s="742" t="s">
        <v>76</v>
      </c>
      <c r="B76" s="769" t="s">
        <v>3016</v>
      </c>
      <c r="C76" s="744" t="s">
        <v>3017</v>
      </c>
      <c r="D76" s="729"/>
      <c r="E76" s="754"/>
      <c r="F76" s="744" t="s">
        <v>875</v>
      </c>
      <c r="G76" s="729" t="s">
        <v>6</v>
      </c>
      <c r="H76" s="755">
        <v>37.020000000000003</v>
      </c>
      <c r="I76" s="729">
        <v>10.1</v>
      </c>
      <c r="J76" s="746">
        <v>6.6</v>
      </c>
      <c r="K76" s="747">
        <f>H76*I76</f>
        <v>373.90200000000004</v>
      </c>
      <c r="L76" s="784">
        <f t="shared" si="8"/>
        <v>2467.7532000000001</v>
      </c>
      <c r="M76" s="729">
        <v>412.4</v>
      </c>
      <c r="N76" s="729">
        <v>2</v>
      </c>
      <c r="O76" s="729">
        <v>1</v>
      </c>
      <c r="P76" s="749" t="s">
        <v>442</v>
      </c>
      <c r="Q76" s="729" t="s">
        <v>3018</v>
      </c>
      <c r="R76" s="729" t="s">
        <v>4</v>
      </c>
      <c r="S76" s="729" t="s">
        <v>35</v>
      </c>
      <c r="T76" s="753" t="s">
        <v>3019</v>
      </c>
      <c r="U76" s="729" t="s">
        <v>36</v>
      </c>
      <c r="V76" s="780">
        <v>0</v>
      </c>
      <c r="W76" s="757"/>
    </row>
    <row r="77" spans="1:23" ht="92.25" customHeight="1" x14ac:dyDescent="0.3">
      <c r="A77" s="742" t="s">
        <v>3020</v>
      </c>
      <c r="B77" s="753" t="s">
        <v>3021</v>
      </c>
      <c r="C77" s="744"/>
      <c r="D77" s="729"/>
      <c r="E77" s="754"/>
      <c r="F77" s="744">
        <v>1982</v>
      </c>
      <c r="G77" s="729" t="s">
        <v>6</v>
      </c>
      <c r="H77" s="755">
        <v>40</v>
      </c>
      <c r="I77" s="755">
        <v>50</v>
      </c>
      <c r="J77" s="742" t="s">
        <v>2859</v>
      </c>
      <c r="K77" s="747">
        <f>H77*I77</f>
        <v>2000</v>
      </c>
      <c r="L77" s="754" t="s">
        <v>2860</v>
      </c>
      <c r="M77" s="729" t="s">
        <v>130</v>
      </c>
      <c r="N77" s="729" t="s">
        <v>130</v>
      </c>
      <c r="O77" s="729" t="s">
        <v>130</v>
      </c>
      <c r="P77" s="749" t="s">
        <v>442</v>
      </c>
      <c r="Q77" s="729" t="s">
        <v>2993</v>
      </c>
      <c r="R77" s="729" t="s">
        <v>4</v>
      </c>
      <c r="S77" s="729" t="s">
        <v>35</v>
      </c>
      <c r="T77" s="753" t="s">
        <v>2861</v>
      </c>
      <c r="U77" s="729" t="s">
        <v>36</v>
      </c>
      <c r="V77" s="756">
        <v>0</v>
      </c>
      <c r="W77" s="757"/>
    </row>
    <row r="78" spans="1:23" ht="48" customHeight="1" x14ac:dyDescent="0.3">
      <c r="A78" s="742" t="s">
        <v>77</v>
      </c>
      <c r="B78" s="769" t="s">
        <v>3022</v>
      </c>
      <c r="C78" s="744" t="s">
        <v>3023</v>
      </c>
      <c r="D78" s="729"/>
      <c r="E78" s="754"/>
      <c r="F78" s="744" t="s">
        <v>2870</v>
      </c>
      <c r="G78" s="729" t="s">
        <v>6</v>
      </c>
      <c r="H78" s="783">
        <v>36.76</v>
      </c>
      <c r="I78" s="729">
        <v>10.06</v>
      </c>
      <c r="J78" s="746">
        <v>7.7</v>
      </c>
      <c r="K78" s="747">
        <f t="shared" si="7"/>
        <v>369.80559999999997</v>
      </c>
      <c r="L78" s="784">
        <f t="shared" si="8"/>
        <v>2847.5031199999999</v>
      </c>
      <c r="M78" s="729">
        <v>637.70000000000005</v>
      </c>
      <c r="N78" s="729">
        <v>1</v>
      </c>
      <c r="O78" s="729">
        <v>1</v>
      </c>
      <c r="P78" s="749" t="s">
        <v>442</v>
      </c>
      <c r="Q78" s="729" t="s">
        <v>3024</v>
      </c>
      <c r="R78" s="729" t="s">
        <v>4</v>
      </c>
      <c r="S78" s="729" t="s">
        <v>35</v>
      </c>
      <c r="T78" s="753" t="s">
        <v>3025</v>
      </c>
      <c r="U78" s="729" t="s">
        <v>36</v>
      </c>
      <c r="V78" s="780">
        <v>1312423.96</v>
      </c>
      <c r="W78" s="757"/>
    </row>
    <row r="79" spans="1:23" ht="92.25" customHeight="1" x14ac:dyDescent="0.3">
      <c r="A79" s="742" t="s">
        <v>3026</v>
      </c>
      <c r="B79" s="753" t="s">
        <v>2877</v>
      </c>
      <c r="C79" s="744"/>
      <c r="D79" s="729"/>
      <c r="E79" s="754"/>
      <c r="F79" s="744">
        <v>1982</v>
      </c>
      <c r="G79" s="729" t="s">
        <v>6</v>
      </c>
      <c r="H79" s="755">
        <v>50</v>
      </c>
      <c r="I79" s="755">
        <v>40</v>
      </c>
      <c r="J79" s="742" t="s">
        <v>2859</v>
      </c>
      <c r="K79" s="747">
        <f>H79*I79</f>
        <v>2000</v>
      </c>
      <c r="L79" s="754" t="s">
        <v>2860</v>
      </c>
      <c r="M79" s="729" t="s">
        <v>130</v>
      </c>
      <c r="N79" s="729" t="s">
        <v>130</v>
      </c>
      <c r="O79" s="729" t="s">
        <v>130</v>
      </c>
      <c r="P79" s="749" t="s">
        <v>442</v>
      </c>
      <c r="Q79" s="729" t="s">
        <v>3024</v>
      </c>
      <c r="R79" s="729" t="s">
        <v>4</v>
      </c>
      <c r="S79" s="729" t="s">
        <v>35</v>
      </c>
      <c r="T79" s="753" t="s">
        <v>2861</v>
      </c>
      <c r="U79" s="729" t="s">
        <v>36</v>
      </c>
      <c r="V79" s="756">
        <v>0</v>
      </c>
      <c r="W79" s="757"/>
    </row>
    <row r="80" spans="1:23" ht="42" customHeight="1" x14ac:dyDescent="0.3">
      <c r="A80" s="742" t="s">
        <v>78</v>
      </c>
      <c r="B80" s="769" t="s">
        <v>3027</v>
      </c>
      <c r="C80" s="744" t="s">
        <v>3028</v>
      </c>
      <c r="D80" s="729"/>
      <c r="E80" s="754"/>
      <c r="F80" s="744" t="s">
        <v>2104</v>
      </c>
      <c r="G80" s="729" t="s">
        <v>6</v>
      </c>
      <c r="H80" s="783">
        <v>12.59</v>
      </c>
      <c r="I80" s="729">
        <v>7.32</v>
      </c>
      <c r="J80" s="746">
        <v>5.35</v>
      </c>
      <c r="K80" s="747">
        <f t="shared" si="7"/>
        <v>92.158799999999999</v>
      </c>
      <c r="L80" s="784">
        <f t="shared" si="8"/>
        <v>493.04957999999999</v>
      </c>
      <c r="M80" s="729">
        <v>103.3</v>
      </c>
      <c r="N80" s="729">
        <v>1</v>
      </c>
      <c r="O80" s="729">
        <v>1</v>
      </c>
      <c r="P80" s="749" t="s">
        <v>442</v>
      </c>
      <c r="Q80" s="729" t="s">
        <v>3029</v>
      </c>
      <c r="R80" s="729" t="s">
        <v>4</v>
      </c>
      <c r="S80" s="729" t="s">
        <v>35</v>
      </c>
      <c r="T80" s="753" t="s">
        <v>3025</v>
      </c>
      <c r="U80" s="729" t="s">
        <v>36</v>
      </c>
      <c r="V80" s="780">
        <v>213713.4</v>
      </c>
      <c r="W80" s="757"/>
    </row>
    <row r="81" spans="1:23" ht="46.5" customHeight="1" x14ac:dyDescent="0.3">
      <c r="A81" s="742" t="s">
        <v>79</v>
      </c>
      <c r="B81" s="769" t="s">
        <v>3030</v>
      </c>
      <c r="C81" s="744" t="s">
        <v>3031</v>
      </c>
      <c r="D81" s="729"/>
      <c r="E81" s="754"/>
      <c r="F81" s="744" t="s">
        <v>2104</v>
      </c>
      <c r="G81" s="729" t="s">
        <v>6</v>
      </c>
      <c r="H81" s="783">
        <v>12.59</v>
      </c>
      <c r="I81" s="729">
        <v>7.32</v>
      </c>
      <c r="J81" s="746">
        <v>5.35</v>
      </c>
      <c r="K81" s="747">
        <f t="shared" si="7"/>
        <v>92.158799999999999</v>
      </c>
      <c r="L81" s="784">
        <f t="shared" si="8"/>
        <v>493.04957999999999</v>
      </c>
      <c r="M81" s="729">
        <v>103.3</v>
      </c>
      <c r="N81" s="729">
        <v>1</v>
      </c>
      <c r="O81" s="729">
        <v>1</v>
      </c>
      <c r="P81" s="749" t="s">
        <v>442</v>
      </c>
      <c r="Q81" s="729" t="s">
        <v>3032</v>
      </c>
      <c r="R81" s="729" t="s">
        <v>4</v>
      </c>
      <c r="S81" s="729" t="s">
        <v>35</v>
      </c>
      <c r="T81" s="753" t="s">
        <v>3025</v>
      </c>
      <c r="U81" s="729" t="s">
        <v>36</v>
      </c>
      <c r="V81" s="780">
        <v>166300.4</v>
      </c>
      <c r="W81" s="757"/>
    </row>
    <row r="82" spans="1:23" ht="45" customHeight="1" x14ac:dyDescent="0.3">
      <c r="A82" s="742" t="s">
        <v>80</v>
      </c>
      <c r="B82" s="769" t="s">
        <v>3033</v>
      </c>
      <c r="C82" s="744" t="s">
        <v>3034</v>
      </c>
      <c r="D82" s="729"/>
      <c r="E82" s="754"/>
      <c r="F82" s="744" t="s">
        <v>2104</v>
      </c>
      <c r="G82" s="729" t="s">
        <v>6</v>
      </c>
      <c r="H82" s="783">
        <v>12.54</v>
      </c>
      <c r="I82" s="729">
        <v>7.32</v>
      </c>
      <c r="J82" s="746">
        <v>5.35</v>
      </c>
      <c r="K82" s="747">
        <f t="shared" si="7"/>
        <v>91.7928</v>
      </c>
      <c r="L82" s="784">
        <f t="shared" si="8"/>
        <v>491.09147999999999</v>
      </c>
      <c r="M82" s="729">
        <v>160.19999999999999</v>
      </c>
      <c r="N82" s="729">
        <v>1</v>
      </c>
      <c r="O82" s="729">
        <v>1</v>
      </c>
      <c r="P82" s="749" t="s">
        <v>442</v>
      </c>
      <c r="Q82" s="729" t="s">
        <v>3035</v>
      </c>
      <c r="R82" s="729" t="s">
        <v>4</v>
      </c>
      <c r="S82" s="729" t="s">
        <v>35</v>
      </c>
      <c r="T82" s="753" t="s">
        <v>3025</v>
      </c>
      <c r="U82" s="729" t="s">
        <v>36</v>
      </c>
      <c r="V82" s="780">
        <v>165402.29999999999</v>
      </c>
      <c r="W82" s="757"/>
    </row>
    <row r="83" spans="1:23" ht="48" customHeight="1" x14ac:dyDescent="0.3">
      <c r="A83" s="742" t="s">
        <v>81</v>
      </c>
      <c r="B83" s="769" t="s">
        <v>3036</v>
      </c>
      <c r="C83" s="744" t="s">
        <v>3037</v>
      </c>
      <c r="D83" s="729"/>
      <c r="E83" s="754"/>
      <c r="F83" s="744" t="s">
        <v>2782</v>
      </c>
      <c r="G83" s="729" t="s">
        <v>6</v>
      </c>
      <c r="H83" s="783" t="s">
        <v>3038</v>
      </c>
      <c r="I83" s="755" t="s">
        <v>3039</v>
      </c>
      <c r="J83" s="750" t="s">
        <v>3040</v>
      </c>
      <c r="K83" s="747">
        <v>576</v>
      </c>
      <c r="L83" s="747">
        <v>1508.1279999999999</v>
      </c>
      <c r="M83" s="729">
        <v>461.2</v>
      </c>
      <c r="N83" s="729">
        <v>1</v>
      </c>
      <c r="O83" s="729" t="s">
        <v>130</v>
      </c>
      <c r="P83" s="749" t="s">
        <v>442</v>
      </c>
      <c r="Q83" s="729" t="s">
        <v>3041</v>
      </c>
      <c r="R83" s="729" t="s">
        <v>4</v>
      </c>
      <c r="S83" s="729" t="s">
        <v>35</v>
      </c>
      <c r="T83" s="753" t="s">
        <v>3042</v>
      </c>
      <c r="U83" s="729" t="s">
        <v>36</v>
      </c>
      <c r="V83" s="780">
        <v>639310.98</v>
      </c>
      <c r="W83" s="757"/>
    </row>
    <row r="84" spans="1:23" ht="62.25" customHeight="1" x14ac:dyDescent="0.3">
      <c r="A84" s="742" t="s">
        <v>1689</v>
      </c>
      <c r="B84" s="769" t="s">
        <v>3043</v>
      </c>
      <c r="C84" s="744" t="s">
        <v>3044</v>
      </c>
      <c r="D84" s="729"/>
      <c r="E84" s="754"/>
      <c r="F84" s="744" t="s">
        <v>2960</v>
      </c>
      <c r="G84" s="729" t="s">
        <v>6</v>
      </c>
      <c r="H84" s="783">
        <v>24.96</v>
      </c>
      <c r="I84" s="729">
        <v>9.7799999999999994</v>
      </c>
      <c r="J84" s="746">
        <v>8.61</v>
      </c>
      <c r="K84" s="747">
        <f t="shared" ref="K84:K89" si="9">H84*I84</f>
        <v>244.1088</v>
      </c>
      <c r="L84" s="784">
        <f>H84*I84*J84</f>
        <v>2101.7767679999997</v>
      </c>
      <c r="M84" s="729">
        <v>642.79999999999995</v>
      </c>
      <c r="N84" s="729">
        <v>1</v>
      </c>
      <c r="O84" s="729">
        <v>1</v>
      </c>
      <c r="P84" s="749" t="s">
        <v>442</v>
      </c>
      <c r="Q84" s="729" t="s">
        <v>3045</v>
      </c>
      <c r="R84" s="729" t="s">
        <v>4</v>
      </c>
      <c r="S84" s="729" t="s">
        <v>35</v>
      </c>
      <c r="T84" s="753" t="s">
        <v>3042</v>
      </c>
      <c r="U84" s="729" t="s">
        <v>36</v>
      </c>
      <c r="V84" s="780">
        <v>404062.2</v>
      </c>
      <c r="W84" s="757"/>
    </row>
    <row r="85" spans="1:23" ht="92.25" customHeight="1" x14ac:dyDescent="0.3">
      <c r="A85" s="742" t="s">
        <v>3046</v>
      </c>
      <c r="B85" s="753" t="s">
        <v>3047</v>
      </c>
      <c r="C85" s="744"/>
      <c r="D85" s="729"/>
      <c r="E85" s="754"/>
      <c r="F85" s="744">
        <v>1982</v>
      </c>
      <c r="G85" s="729" t="s">
        <v>6</v>
      </c>
      <c r="H85" s="755">
        <v>40</v>
      </c>
      <c r="I85" s="755">
        <v>50</v>
      </c>
      <c r="J85" s="742" t="s">
        <v>2859</v>
      </c>
      <c r="K85" s="747">
        <f t="shared" si="9"/>
        <v>2000</v>
      </c>
      <c r="L85" s="754" t="s">
        <v>2860</v>
      </c>
      <c r="M85" s="729" t="s">
        <v>130</v>
      </c>
      <c r="N85" s="729" t="s">
        <v>130</v>
      </c>
      <c r="O85" s="729" t="s">
        <v>130</v>
      </c>
      <c r="P85" s="749" t="s">
        <v>442</v>
      </c>
      <c r="Q85" s="729" t="s">
        <v>3045</v>
      </c>
      <c r="R85" s="729" t="s">
        <v>4</v>
      </c>
      <c r="S85" s="729" t="s">
        <v>35</v>
      </c>
      <c r="T85" s="753" t="s">
        <v>2861</v>
      </c>
      <c r="U85" s="729" t="s">
        <v>36</v>
      </c>
      <c r="V85" s="756">
        <v>0</v>
      </c>
      <c r="W85" s="757"/>
    </row>
    <row r="86" spans="1:23" ht="93" customHeight="1" x14ac:dyDescent="0.3">
      <c r="A86" s="742" t="s">
        <v>82</v>
      </c>
      <c r="B86" s="782" t="s">
        <v>3048</v>
      </c>
      <c r="C86" s="744">
        <v>341402</v>
      </c>
      <c r="D86" s="729"/>
      <c r="E86" s="754"/>
      <c r="F86" s="744">
        <v>1985</v>
      </c>
      <c r="G86" s="729" t="s">
        <v>6</v>
      </c>
      <c r="H86" s="755">
        <v>35.299999999999997</v>
      </c>
      <c r="I86" s="755">
        <v>48.4</v>
      </c>
      <c r="J86" s="742" t="s">
        <v>2859</v>
      </c>
      <c r="K86" s="747">
        <f t="shared" si="9"/>
        <v>1708.5199999999998</v>
      </c>
      <c r="L86" s="754" t="s">
        <v>2860</v>
      </c>
      <c r="M86" s="729" t="s">
        <v>130</v>
      </c>
      <c r="N86" s="783" t="s">
        <v>130</v>
      </c>
      <c r="O86" s="783" t="s">
        <v>130</v>
      </c>
      <c r="P86" s="749" t="s">
        <v>442</v>
      </c>
      <c r="Q86" s="729" t="s">
        <v>3049</v>
      </c>
      <c r="R86" s="729" t="s">
        <v>4</v>
      </c>
      <c r="S86" s="729" t="s">
        <v>35</v>
      </c>
      <c r="T86" s="753" t="s">
        <v>3010</v>
      </c>
      <c r="U86" s="729" t="s">
        <v>36</v>
      </c>
      <c r="V86" s="780">
        <v>0</v>
      </c>
      <c r="W86" s="757"/>
    </row>
    <row r="87" spans="1:23" ht="51" customHeight="1" x14ac:dyDescent="0.3">
      <c r="A87" s="742" t="s">
        <v>83</v>
      </c>
      <c r="B87" s="782" t="s">
        <v>3050</v>
      </c>
      <c r="C87" s="870">
        <v>1181</v>
      </c>
      <c r="D87" s="863"/>
      <c r="E87" s="754"/>
      <c r="F87" s="870">
        <v>1966</v>
      </c>
      <c r="G87" s="863" t="s">
        <v>6</v>
      </c>
      <c r="H87" s="755">
        <v>5</v>
      </c>
      <c r="I87" s="755">
        <v>3.92</v>
      </c>
      <c r="J87" s="746">
        <v>6.5</v>
      </c>
      <c r="K87" s="747">
        <f t="shared" si="9"/>
        <v>19.600000000000001</v>
      </c>
      <c r="L87" s="784">
        <f>H87*I87*J87</f>
        <v>127.4</v>
      </c>
      <c r="M87" s="863">
        <v>20.9</v>
      </c>
      <c r="N87" s="863">
        <v>2</v>
      </c>
      <c r="O87" s="783" t="s">
        <v>130</v>
      </c>
      <c r="P87" s="749" t="s">
        <v>442</v>
      </c>
      <c r="Q87" s="863" t="s">
        <v>3051</v>
      </c>
      <c r="R87" s="863" t="s">
        <v>6</v>
      </c>
      <c r="S87" s="863" t="s">
        <v>130</v>
      </c>
      <c r="T87" s="753" t="s">
        <v>3052</v>
      </c>
      <c r="U87" s="863" t="s">
        <v>36</v>
      </c>
      <c r="V87" s="780">
        <v>0</v>
      </c>
      <c r="W87" s="863" t="s">
        <v>3053</v>
      </c>
    </row>
    <row r="88" spans="1:23" ht="120.75" customHeight="1" x14ac:dyDescent="0.3">
      <c r="A88" s="742" t="s">
        <v>84</v>
      </c>
      <c r="B88" s="769" t="s">
        <v>3054</v>
      </c>
      <c r="C88" s="744">
        <v>98420102107</v>
      </c>
      <c r="D88" s="729"/>
      <c r="E88" s="754"/>
      <c r="F88" s="744">
        <v>1986</v>
      </c>
      <c r="G88" s="729" t="s">
        <v>6</v>
      </c>
      <c r="H88" s="755">
        <v>24</v>
      </c>
      <c r="I88" s="755">
        <v>9</v>
      </c>
      <c r="J88" s="729">
        <v>5.85</v>
      </c>
      <c r="K88" s="747">
        <f t="shared" si="9"/>
        <v>216</v>
      </c>
      <c r="L88" s="784">
        <f>H88*I88*J88</f>
        <v>1263.5999999999999</v>
      </c>
      <c r="M88" s="755">
        <v>210</v>
      </c>
      <c r="N88" s="783">
        <v>1</v>
      </c>
      <c r="O88" s="783" t="s">
        <v>130</v>
      </c>
      <c r="P88" s="749" t="s">
        <v>442</v>
      </c>
      <c r="Q88" s="729" t="s">
        <v>3055</v>
      </c>
      <c r="R88" s="729" t="s">
        <v>4</v>
      </c>
      <c r="S88" s="729" t="s">
        <v>35</v>
      </c>
      <c r="T88" s="753" t="s">
        <v>3056</v>
      </c>
      <c r="U88" s="729" t="s">
        <v>36</v>
      </c>
      <c r="V88" s="752">
        <v>0</v>
      </c>
      <c r="W88" s="757"/>
    </row>
    <row r="89" spans="1:23" ht="92.25" customHeight="1" x14ac:dyDescent="0.3">
      <c r="A89" s="742" t="s">
        <v>3057</v>
      </c>
      <c r="B89" s="753" t="s">
        <v>3058</v>
      </c>
      <c r="C89" s="744"/>
      <c r="D89" s="729"/>
      <c r="E89" s="754"/>
      <c r="F89" s="744">
        <v>1982</v>
      </c>
      <c r="G89" s="729" t="s">
        <v>6</v>
      </c>
      <c r="H89" s="755">
        <v>30</v>
      </c>
      <c r="I89" s="755">
        <v>40</v>
      </c>
      <c r="J89" s="742" t="s">
        <v>2859</v>
      </c>
      <c r="K89" s="747">
        <f t="shared" si="9"/>
        <v>1200</v>
      </c>
      <c r="L89" s="754" t="s">
        <v>2860</v>
      </c>
      <c r="M89" s="729" t="s">
        <v>130</v>
      </c>
      <c r="N89" s="729" t="s">
        <v>130</v>
      </c>
      <c r="O89" s="729" t="s">
        <v>130</v>
      </c>
      <c r="P89" s="749" t="s">
        <v>442</v>
      </c>
      <c r="Q89" s="729" t="s">
        <v>3055</v>
      </c>
      <c r="R89" s="729" t="s">
        <v>4</v>
      </c>
      <c r="S89" s="729" t="s">
        <v>35</v>
      </c>
      <c r="T89" s="753" t="s">
        <v>3059</v>
      </c>
      <c r="U89" s="729" t="s">
        <v>36</v>
      </c>
      <c r="V89" s="756">
        <v>0</v>
      </c>
      <c r="W89" s="757"/>
    </row>
    <row r="90" spans="1:23" ht="27" customHeight="1" x14ac:dyDescent="0.3">
      <c r="A90" s="1187" t="s">
        <v>3060</v>
      </c>
      <c r="B90" s="1187"/>
      <c r="C90" s="1187"/>
      <c r="D90" s="1187"/>
      <c r="E90" s="1187"/>
      <c r="F90" s="1187"/>
      <c r="G90" s="1187"/>
      <c r="H90" s="1187"/>
      <c r="I90" s="1187"/>
      <c r="J90" s="1187"/>
      <c r="K90" s="1187"/>
      <c r="L90" s="1187"/>
      <c r="M90" s="1187"/>
      <c r="N90" s="1187"/>
      <c r="O90" s="1187"/>
      <c r="P90" s="1187"/>
      <c r="Q90" s="1187"/>
      <c r="R90" s="1187"/>
      <c r="S90" s="1187"/>
      <c r="T90" s="1187"/>
      <c r="U90" s="1187"/>
      <c r="V90" s="1187"/>
      <c r="W90" s="1187"/>
    </row>
    <row r="91" spans="1:23" ht="102.75" customHeight="1" x14ac:dyDescent="0.3">
      <c r="A91" s="729">
        <v>45</v>
      </c>
      <c r="B91" s="769" t="s">
        <v>3061</v>
      </c>
      <c r="C91" s="744" t="s">
        <v>3062</v>
      </c>
      <c r="D91" s="729"/>
      <c r="E91" s="754"/>
      <c r="F91" s="744">
        <v>2015</v>
      </c>
      <c r="G91" s="729" t="s">
        <v>6</v>
      </c>
      <c r="H91" s="783">
        <v>36</v>
      </c>
      <c r="I91" s="729">
        <v>24</v>
      </c>
      <c r="J91" s="746">
        <v>6</v>
      </c>
      <c r="K91" s="747">
        <f>H91*I91+2.9</f>
        <v>866.9</v>
      </c>
      <c r="L91" s="784">
        <f>H91*I91*J91</f>
        <v>5184</v>
      </c>
      <c r="M91" s="729">
        <v>866.9</v>
      </c>
      <c r="N91" s="729">
        <v>1</v>
      </c>
      <c r="O91" s="729" t="s">
        <v>130</v>
      </c>
      <c r="P91" s="749" t="s">
        <v>442</v>
      </c>
      <c r="Q91" s="748" t="s">
        <v>3063</v>
      </c>
      <c r="R91" s="729" t="s">
        <v>4</v>
      </c>
      <c r="S91" s="729" t="s">
        <v>35</v>
      </c>
      <c r="T91" s="753" t="s">
        <v>3064</v>
      </c>
      <c r="U91" s="729" t="s">
        <v>36</v>
      </c>
      <c r="V91" s="752">
        <v>0</v>
      </c>
      <c r="W91" s="757"/>
    </row>
    <row r="92" spans="1:23" ht="66" customHeight="1" x14ac:dyDescent="0.3">
      <c r="A92" s="729">
        <v>46</v>
      </c>
      <c r="B92" s="743" t="s">
        <v>3065</v>
      </c>
      <c r="C92" s="744" t="s">
        <v>3066</v>
      </c>
      <c r="D92" s="729"/>
      <c r="E92" s="754"/>
      <c r="F92" s="745" t="s">
        <v>1950</v>
      </c>
      <c r="G92" s="729" t="s">
        <v>6</v>
      </c>
      <c r="H92" s="746">
        <v>70.44</v>
      </c>
      <c r="I92" s="746">
        <v>48.97</v>
      </c>
      <c r="J92" s="746" t="s">
        <v>3067</v>
      </c>
      <c r="K92" s="747">
        <v>2667.04</v>
      </c>
      <c r="L92" s="745">
        <v>21583</v>
      </c>
      <c r="M92" s="745">
        <v>7229.97</v>
      </c>
      <c r="N92" s="745">
        <v>3</v>
      </c>
      <c r="O92" s="729" t="s">
        <v>130</v>
      </c>
      <c r="P92" s="749" t="s">
        <v>442</v>
      </c>
      <c r="Q92" s="748" t="s">
        <v>3063</v>
      </c>
      <c r="R92" s="729" t="s">
        <v>4</v>
      </c>
      <c r="S92" s="729" t="s">
        <v>35</v>
      </c>
      <c r="T92" s="753" t="s">
        <v>3068</v>
      </c>
      <c r="U92" s="729" t="s">
        <v>36</v>
      </c>
      <c r="V92" s="752">
        <v>8472374.0600000005</v>
      </c>
      <c r="W92" s="757"/>
    </row>
    <row r="93" spans="1:23" x14ac:dyDescent="0.3">
      <c r="A93" s="1187" t="s">
        <v>3069</v>
      </c>
      <c r="B93" s="1187"/>
      <c r="C93" s="1187"/>
      <c r="D93" s="1187"/>
      <c r="E93" s="1187"/>
      <c r="F93" s="1187"/>
      <c r="G93" s="1187"/>
      <c r="H93" s="1187"/>
      <c r="I93" s="1187"/>
      <c r="J93" s="1187"/>
      <c r="K93" s="1187"/>
      <c r="L93" s="1187"/>
      <c r="M93" s="1187"/>
      <c r="N93" s="1187"/>
      <c r="O93" s="1187"/>
      <c r="P93" s="1187"/>
      <c r="Q93" s="1187"/>
      <c r="R93" s="1187"/>
      <c r="S93" s="1187"/>
      <c r="T93" s="1187"/>
      <c r="U93" s="1187"/>
      <c r="V93" s="1187"/>
      <c r="W93" s="1187"/>
    </row>
    <row r="94" spans="1:23" ht="54.9" x14ac:dyDescent="0.3">
      <c r="A94" s="729">
        <v>47</v>
      </c>
      <c r="B94" s="743" t="s">
        <v>3070</v>
      </c>
      <c r="C94" s="744" t="s">
        <v>3071</v>
      </c>
      <c r="D94" s="729"/>
      <c r="E94" s="754"/>
      <c r="F94" s="744" t="s">
        <v>2116</v>
      </c>
      <c r="G94" s="729" t="s">
        <v>6</v>
      </c>
      <c r="H94" s="746">
        <v>72.430000000000007</v>
      </c>
      <c r="I94" s="746">
        <v>22.25</v>
      </c>
      <c r="J94" s="746">
        <v>11.02</v>
      </c>
      <c r="K94" s="747">
        <f>H94*I94</f>
        <v>1611.5675000000001</v>
      </c>
      <c r="L94" s="745">
        <v>17760</v>
      </c>
      <c r="M94" s="745">
        <v>1539.5</v>
      </c>
      <c r="N94" s="745">
        <v>1</v>
      </c>
      <c r="O94" s="748" t="s">
        <v>130</v>
      </c>
      <c r="P94" s="749" t="s">
        <v>442</v>
      </c>
      <c r="Q94" s="748" t="s">
        <v>3072</v>
      </c>
      <c r="R94" s="729" t="s">
        <v>4</v>
      </c>
      <c r="S94" s="729" t="s">
        <v>35</v>
      </c>
      <c r="T94" s="751" t="s">
        <v>3073</v>
      </c>
      <c r="U94" s="753" t="s">
        <v>36</v>
      </c>
      <c r="V94" s="752">
        <v>0</v>
      </c>
      <c r="W94" s="753"/>
    </row>
    <row r="95" spans="1:23" x14ac:dyDescent="0.3">
      <c r="A95" s="1188" t="s">
        <v>3074</v>
      </c>
      <c r="B95" s="1188"/>
      <c r="C95" s="1188"/>
      <c r="D95" s="1188"/>
      <c r="E95" s="1188"/>
      <c r="F95" s="1188"/>
      <c r="G95" s="1188"/>
      <c r="H95" s="1188"/>
      <c r="I95" s="1188"/>
      <c r="J95" s="1188"/>
      <c r="K95" s="1188"/>
      <c r="L95" s="1188"/>
      <c r="M95" s="1188"/>
      <c r="N95" s="1188"/>
      <c r="O95" s="1188"/>
      <c r="P95" s="1188"/>
      <c r="Q95" s="1188"/>
      <c r="R95" s="1188"/>
      <c r="S95" s="1188"/>
      <c r="T95" s="1188"/>
      <c r="U95" s="1188"/>
      <c r="V95" s="1188"/>
      <c r="W95" s="1188"/>
    </row>
    <row r="96" spans="1:23" ht="80.25" customHeight="1" x14ac:dyDescent="0.3">
      <c r="A96" s="729">
        <v>48</v>
      </c>
      <c r="B96" s="751" t="s">
        <v>3075</v>
      </c>
      <c r="C96" s="744" t="s">
        <v>3076</v>
      </c>
      <c r="D96" s="729"/>
      <c r="E96" s="754"/>
      <c r="F96" s="745">
        <v>1960</v>
      </c>
      <c r="G96" s="729" t="s">
        <v>6</v>
      </c>
      <c r="H96" s="785">
        <v>46</v>
      </c>
      <c r="I96" s="770">
        <v>10.9</v>
      </c>
      <c r="J96" s="770">
        <v>4.0999999999999996</v>
      </c>
      <c r="K96" s="747">
        <f>H96*I96</f>
        <v>501.40000000000003</v>
      </c>
      <c r="L96" s="745">
        <v>2055.7399999999998</v>
      </c>
      <c r="M96" s="765">
        <v>381.5</v>
      </c>
      <c r="N96" s="745">
        <v>1</v>
      </c>
      <c r="O96" s="748" t="s">
        <v>130</v>
      </c>
      <c r="P96" s="749" t="s">
        <v>442</v>
      </c>
      <c r="Q96" s="748" t="s">
        <v>3077</v>
      </c>
      <c r="R96" s="745" t="s">
        <v>4</v>
      </c>
      <c r="S96" s="729" t="s">
        <v>35</v>
      </c>
      <c r="T96" s="753" t="s">
        <v>3078</v>
      </c>
      <c r="U96" s="753" t="s">
        <v>36</v>
      </c>
      <c r="V96" s="752">
        <v>171821.44</v>
      </c>
      <c r="W96" s="753"/>
    </row>
    <row r="97" spans="1:23" ht="75.75" customHeight="1" x14ac:dyDescent="0.3">
      <c r="A97" s="729">
        <v>49</v>
      </c>
      <c r="B97" s="751" t="s">
        <v>3079</v>
      </c>
      <c r="C97" s="786">
        <v>795957</v>
      </c>
      <c r="D97" s="729"/>
      <c r="E97" s="754"/>
      <c r="F97" s="745">
        <v>2019</v>
      </c>
      <c r="G97" s="729" t="s">
        <v>6</v>
      </c>
      <c r="H97" s="729">
        <v>11.67</v>
      </c>
      <c r="I97" s="729">
        <v>9.9600000000000009</v>
      </c>
      <c r="J97" s="729">
        <v>5</v>
      </c>
      <c r="K97" s="747">
        <f>H97*I97</f>
        <v>116.23320000000001</v>
      </c>
      <c r="L97" s="784">
        <f>H97*I97*J97</f>
        <v>581.16600000000005</v>
      </c>
      <c r="M97" s="783">
        <f>99.1</f>
        <v>99.1</v>
      </c>
      <c r="N97" s="745">
        <v>1</v>
      </c>
      <c r="O97" s="748" t="s">
        <v>130</v>
      </c>
      <c r="P97" s="749" t="s">
        <v>442</v>
      </c>
      <c r="Q97" s="748" t="s">
        <v>3077</v>
      </c>
      <c r="R97" s="729" t="s">
        <v>4</v>
      </c>
      <c r="S97" s="729" t="s">
        <v>35</v>
      </c>
      <c r="T97" s="751" t="s">
        <v>3080</v>
      </c>
      <c r="U97" s="753" t="s">
        <v>36</v>
      </c>
      <c r="V97" s="752">
        <v>0</v>
      </c>
      <c r="W97" s="753"/>
    </row>
    <row r="98" spans="1:23" ht="83.25" customHeight="1" x14ac:dyDescent="0.3">
      <c r="A98" s="729">
        <v>50</v>
      </c>
      <c r="B98" s="757" t="s">
        <v>3081</v>
      </c>
      <c r="C98" s="787">
        <v>11505</v>
      </c>
      <c r="D98" s="787" t="s">
        <v>130</v>
      </c>
      <c r="E98" s="787">
        <v>11505</v>
      </c>
      <c r="F98" s="744">
        <v>1969</v>
      </c>
      <c r="G98" s="729" t="s">
        <v>6</v>
      </c>
      <c r="H98" s="755">
        <v>104</v>
      </c>
      <c r="I98" s="729">
        <v>0.3</v>
      </c>
      <c r="J98" s="788" t="s">
        <v>3082</v>
      </c>
      <c r="K98" s="755">
        <f>H98*I98</f>
        <v>31.2</v>
      </c>
      <c r="L98" s="754" t="s">
        <v>3083</v>
      </c>
      <c r="M98" s="729" t="s">
        <v>130</v>
      </c>
      <c r="N98" s="729" t="s">
        <v>130</v>
      </c>
      <c r="O98" s="729" t="s">
        <v>130</v>
      </c>
      <c r="P98" s="729" t="s">
        <v>130</v>
      </c>
      <c r="Q98" s="748" t="s">
        <v>3084</v>
      </c>
      <c r="R98" s="729" t="s">
        <v>4</v>
      </c>
      <c r="S98" s="729" t="s">
        <v>35</v>
      </c>
      <c r="T98" s="757" t="s">
        <v>3085</v>
      </c>
      <c r="U98" s="753" t="s">
        <v>36</v>
      </c>
      <c r="V98" s="752">
        <v>0</v>
      </c>
      <c r="W98" s="753"/>
    </row>
    <row r="99" spans="1:23" ht="83.25" customHeight="1" x14ac:dyDescent="0.3">
      <c r="A99" s="729">
        <v>51</v>
      </c>
      <c r="B99" s="757" t="s">
        <v>3086</v>
      </c>
      <c r="C99" s="787">
        <v>380090</v>
      </c>
      <c r="D99" s="787" t="s">
        <v>130</v>
      </c>
      <c r="E99" s="787">
        <v>380090</v>
      </c>
      <c r="F99" s="744">
        <v>1983</v>
      </c>
      <c r="G99" s="729" t="s">
        <v>6</v>
      </c>
      <c r="H99" s="755">
        <v>396.7</v>
      </c>
      <c r="I99" s="729">
        <v>0.3</v>
      </c>
      <c r="J99" s="788" t="s">
        <v>3087</v>
      </c>
      <c r="K99" s="755">
        <v>396.7</v>
      </c>
      <c r="L99" s="754" t="s">
        <v>130</v>
      </c>
      <c r="M99" s="729" t="s">
        <v>130</v>
      </c>
      <c r="N99" s="729" t="s">
        <v>130</v>
      </c>
      <c r="O99" s="729" t="s">
        <v>130</v>
      </c>
      <c r="P99" s="729" t="s">
        <v>130</v>
      </c>
      <c r="Q99" s="748" t="s">
        <v>3088</v>
      </c>
      <c r="R99" s="729" t="s">
        <v>4</v>
      </c>
      <c r="S99" s="729" t="s">
        <v>35</v>
      </c>
      <c r="T99" s="757" t="s">
        <v>3085</v>
      </c>
      <c r="U99" s="753" t="s">
        <v>36</v>
      </c>
      <c r="V99" s="752">
        <v>0</v>
      </c>
      <c r="W99" s="753"/>
    </row>
    <row r="100" spans="1:23" ht="83.25" customHeight="1" x14ac:dyDescent="0.3">
      <c r="A100" s="729">
        <v>52</v>
      </c>
      <c r="B100" s="757" t="s">
        <v>3089</v>
      </c>
      <c r="C100" s="787">
        <v>920760</v>
      </c>
      <c r="D100" s="787" t="s">
        <v>130</v>
      </c>
      <c r="E100" s="787">
        <v>920760</v>
      </c>
      <c r="F100" s="744">
        <v>2013</v>
      </c>
      <c r="G100" s="729" t="s">
        <v>6</v>
      </c>
      <c r="H100" s="755">
        <v>183</v>
      </c>
      <c r="I100" s="729">
        <v>0.3</v>
      </c>
      <c r="J100" s="788">
        <v>3</v>
      </c>
      <c r="K100" s="729">
        <f>H100*I100</f>
        <v>54.9</v>
      </c>
      <c r="L100" s="729">
        <f>I100*J100*H100</f>
        <v>164.7</v>
      </c>
      <c r="M100" s="729" t="s">
        <v>130</v>
      </c>
      <c r="N100" s="729" t="s">
        <v>130</v>
      </c>
      <c r="O100" s="729" t="s">
        <v>130</v>
      </c>
      <c r="P100" s="729" t="s">
        <v>130</v>
      </c>
      <c r="Q100" s="729" t="s">
        <v>3090</v>
      </c>
      <c r="R100" s="729" t="s">
        <v>4</v>
      </c>
      <c r="S100" s="729" t="s">
        <v>35</v>
      </c>
      <c r="T100" s="757" t="s">
        <v>3091</v>
      </c>
      <c r="U100" s="753" t="s">
        <v>36</v>
      </c>
      <c r="V100" s="752">
        <v>0</v>
      </c>
      <c r="W100" s="753"/>
    </row>
    <row r="101" spans="1:23" ht="60" customHeight="1" x14ac:dyDescent="0.3">
      <c r="A101" s="729">
        <v>53</v>
      </c>
      <c r="B101" s="789" t="s">
        <v>3092</v>
      </c>
      <c r="C101" s="790">
        <v>1366</v>
      </c>
      <c r="D101" s="787"/>
      <c r="E101" s="787"/>
      <c r="F101" s="788">
        <v>1989</v>
      </c>
      <c r="G101" s="729" t="s">
        <v>6</v>
      </c>
      <c r="H101" s="755">
        <v>313</v>
      </c>
      <c r="I101" s="729">
        <v>0.3</v>
      </c>
      <c r="J101" s="788" t="s">
        <v>3093</v>
      </c>
      <c r="K101" s="755">
        <f>H101*I101</f>
        <v>93.899999999999991</v>
      </c>
      <c r="L101" s="754" t="s">
        <v>3094</v>
      </c>
      <c r="M101" s="729" t="s">
        <v>130</v>
      </c>
      <c r="N101" s="729" t="s">
        <v>130</v>
      </c>
      <c r="O101" s="729" t="s">
        <v>130</v>
      </c>
      <c r="P101" s="729" t="s">
        <v>130</v>
      </c>
      <c r="Q101" s="729" t="s">
        <v>3095</v>
      </c>
      <c r="R101" s="729" t="s">
        <v>4</v>
      </c>
      <c r="S101" s="729" t="s">
        <v>35</v>
      </c>
      <c r="T101" s="757" t="s">
        <v>3096</v>
      </c>
      <c r="U101" s="753" t="s">
        <v>36</v>
      </c>
      <c r="V101" s="752">
        <v>0</v>
      </c>
      <c r="W101" s="753"/>
    </row>
    <row r="102" spans="1:23" ht="61.5" customHeight="1" x14ac:dyDescent="0.3">
      <c r="A102" s="729">
        <v>54</v>
      </c>
      <c r="B102" s="789" t="s">
        <v>3097</v>
      </c>
      <c r="C102" s="790">
        <v>49103</v>
      </c>
      <c r="D102" s="787"/>
      <c r="E102" s="787"/>
      <c r="F102" s="788">
        <v>1965</v>
      </c>
      <c r="G102" s="729" t="s">
        <v>6</v>
      </c>
      <c r="H102" s="755">
        <v>74</v>
      </c>
      <c r="I102" s="729">
        <v>0.3</v>
      </c>
      <c r="J102" s="788" t="s">
        <v>3098</v>
      </c>
      <c r="K102" s="729">
        <v>22.2</v>
      </c>
      <c r="L102" s="754" t="s">
        <v>3099</v>
      </c>
      <c r="M102" s="729" t="s">
        <v>130</v>
      </c>
      <c r="N102" s="729" t="s">
        <v>130</v>
      </c>
      <c r="O102" s="729" t="s">
        <v>130</v>
      </c>
      <c r="P102" s="729" t="s">
        <v>130</v>
      </c>
      <c r="Q102" s="748" t="s">
        <v>3100</v>
      </c>
      <c r="R102" s="729" t="s">
        <v>4</v>
      </c>
      <c r="S102" s="729" t="s">
        <v>35</v>
      </c>
      <c r="T102" s="757" t="s">
        <v>3101</v>
      </c>
      <c r="U102" s="753" t="s">
        <v>36</v>
      </c>
      <c r="V102" s="752">
        <v>0</v>
      </c>
      <c r="W102" s="753"/>
    </row>
    <row r="103" spans="1:23" ht="85.5" customHeight="1" x14ac:dyDescent="0.3">
      <c r="A103" s="729">
        <v>55</v>
      </c>
      <c r="B103" s="789" t="s">
        <v>3102</v>
      </c>
      <c r="C103" s="790">
        <v>320001</v>
      </c>
      <c r="D103" s="787"/>
      <c r="E103" s="787"/>
      <c r="F103" s="788">
        <v>1959</v>
      </c>
      <c r="G103" s="729" t="s">
        <v>6</v>
      </c>
      <c r="H103" s="755">
        <v>428</v>
      </c>
      <c r="I103" s="755">
        <v>1</v>
      </c>
      <c r="J103" s="788" t="s">
        <v>3103</v>
      </c>
      <c r="K103" s="755">
        <f>H103*I103</f>
        <v>428</v>
      </c>
      <c r="L103" s="754" t="s">
        <v>3104</v>
      </c>
      <c r="M103" s="729" t="s">
        <v>130</v>
      </c>
      <c r="N103" s="729" t="s">
        <v>130</v>
      </c>
      <c r="O103" s="729" t="s">
        <v>130</v>
      </c>
      <c r="P103" s="729" t="s">
        <v>130</v>
      </c>
      <c r="Q103" s="748" t="s">
        <v>3105</v>
      </c>
      <c r="R103" s="729" t="s">
        <v>4</v>
      </c>
      <c r="S103" s="729" t="s">
        <v>35</v>
      </c>
      <c r="T103" s="757" t="s">
        <v>3106</v>
      </c>
      <c r="U103" s="753" t="s">
        <v>36</v>
      </c>
      <c r="V103" s="752">
        <v>0</v>
      </c>
      <c r="W103" s="753"/>
    </row>
    <row r="104" spans="1:23" ht="60.75" customHeight="1" x14ac:dyDescent="0.3">
      <c r="A104" s="729">
        <v>56</v>
      </c>
      <c r="B104" s="789" t="s">
        <v>3107</v>
      </c>
      <c r="C104" s="790">
        <v>320002</v>
      </c>
      <c r="D104" s="787"/>
      <c r="E104" s="787"/>
      <c r="F104" s="788">
        <v>1978</v>
      </c>
      <c r="G104" s="729" t="s">
        <v>6</v>
      </c>
      <c r="H104" s="755">
        <v>958</v>
      </c>
      <c r="I104" s="729">
        <v>0.3</v>
      </c>
      <c r="J104" s="788" t="s">
        <v>3108</v>
      </c>
      <c r="K104" s="729">
        <v>287.39999999999998</v>
      </c>
      <c r="L104" s="754" t="s">
        <v>3109</v>
      </c>
      <c r="M104" s="729" t="s">
        <v>130</v>
      </c>
      <c r="N104" s="729" t="s">
        <v>130</v>
      </c>
      <c r="O104" s="729" t="s">
        <v>130</v>
      </c>
      <c r="P104" s="729" t="s">
        <v>130</v>
      </c>
      <c r="Q104" s="748" t="s">
        <v>3110</v>
      </c>
      <c r="R104" s="729" t="s">
        <v>4</v>
      </c>
      <c r="S104" s="729" t="s">
        <v>35</v>
      </c>
      <c r="T104" s="757" t="s">
        <v>3111</v>
      </c>
      <c r="U104" s="753" t="s">
        <v>36</v>
      </c>
      <c r="V104" s="752">
        <v>0</v>
      </c>
      <c r="W104" s="753"/>
    </row>
    <row r="105" spans="1:23" ht="60.75" customHeight="1" x14ac:dyDescent="0.3">
      <c r="A105" s="729">
        <v>57</v>
      </c>
      <c r="B105" s="789" t="s">
        <v>3112</v>
      </c>
      <c r="C105" s="790">
        <v>320003</v>
      </c>
      <c r="D105" s="787"/>
      <c r="E105" s="787"/>
      <c r="F105" s="788">
        <v>1976</v>
      </c>
      <c r="G105" s="729" t="s">
        <v>6</v>
      </c>
      <c r="H105" s="729">
        <v>597.5</v>
      </c>
      <c r="I105" s="729">
        <v>0.3</v>
      </c>
      <c r="J105" s="788" t="s">
        <v>3113</v>
      </c>
      <c r="K105" s="729">
        <v>179.25</v>
      </c>
      <c r="L105" s="754" t="s">
        <v>3114</v>
      </c>
      <c r="M105" s="729" t="s">
        <v>130</v>
      </c>
      <c r="N105" s="729" t="s">
        <v>130</v>
      </c>
      <c r="O105" s="729" t="s">
        <v>130</v>
      </c>
      <c r="P105" s="729" t="s">
        <v>130</v>
      </c>
      <c r="Q105" s="729" t="s">
        <v>3115</v>
      </c>
      <c r="R105" s="729" t="s">
        <v>4</v>
      </c>
      <c r="S105" s="729" t="s">
        <v>35</v>
      </c>
      <c r="T105" s="757" t="s">
        <v>3116</v>
      </c>
      <c r="U105" s="753" t="s">
        <v>36</v>
      </c>
      <c r="V105" s="752">
        <v>0</v>
      </c>
      <c r="W105" s="753"/>
    </row>
    <row r="106" spans="1:23" ht="57.75" customHeight="1" x14ac:dyDescent="0.3">
      <c r="A106" s="729">
        <v>58</v>
      </c>
      <c r="B106" s="789" t="s">
        <v>3117</v>
      </c>
      <c r="C106" s="790">
        <v>320016</v>
      </c>
      <c r="D106" s="787"/>
      <c r="E106" s="787"/>
      <c r="F106" s="788">
        <v>1985</v>
      </c>
      <c r="G106" s="729" t="s">
        <v>6</v>
      </c>
      <c r="H106" s="755">
        <v>658</v>
      </c>
      <c r="I106" s="755">
        <v>1.5</v>
      </c>
      <c r="J106" s="788" t="s">
        <v>3118</v>
      </c>
      <c r="K106" s="747">
        <f t="shared" ref="K106:K131" si="10">H106*I106</f>
        <v>987</v>
      </c>
      <c r="L106" s="754" t="s">
        <v>3119</v>
      </c>
      <c r="M106" s="729" t="s">
        <v>130</v>
      </c>
      <c r="N106" s="729" t="s">
        <v>130</v>
      </c>
      <c r="O106" s="729" t="s">
        <v>130</v>
      </c>
      <c r="P106" s="729" t="s">
        <v>130</v>
      </c>
      <c r="Q106" s="729" t="s">
        <v>3090</v>
      </c>
      <c r="R106" s="729" t="s">
        <v>4</v>
      </c>
      <c r="S106" s="729" t="s">
        <v>35</v>
      </c>
      <c r="T106" s="757" t="s">
        <v>3120</v>
      </c>
      <c r="U106" s="753" t="s">
        <v>36</v>
      </c>
      <c r="V106" s="752">
        <v>0</v>
      </c>
      <c r="W106" s="753"/>
    </row>
    <row r="107" spans="1:23" ht="57.75" customHeight="1" x14ac:dyDescent="0.3">
      <c r="A107" s="729">
        <v>59</v>
      </c>
      <c r="B107" s="789" t="s">
        <v>3121</v>
      </c>
      <c r="C107" s="790">
        <v>320017</v>
      </c>
      <c r="D107" s="787"/>
      <c r="E107" s="787"/>
      <c r="F107" s="788">
        <v>1976</v>
      </c>
      <c r="G107" s="729" t="s">
        <v>6</v>
      </c>
      <c r="H107" s="755">
        <v>364</v>
      </c>
      <c r="I107" s="755">
        <v>1.5</v>
      </c>
      <c r="J107" s="791" t="s">
        <v>3122</v>
      </c>
      <c r="K107" s="747">
        <f t="shared" si="10"/>
        <v>546</v>
      </c>
      <c r="L107" s="754" t="s">
        <v>3123</v>
      </c>
      <c r="M107" s="729" t="s">
        <v>130</v>
      </c>
      <c r="N107" s="729" t="s">
        <v>130</v>
      </c>
      <c r="O107" s="729" t="s">
        <v>130</v>
      </c>
      <c r="P107" s="729" t="s">
        <v>130</v>
      </c>
      <c r="Q107" s="729" t="s">
        <v>3095</v>
      </c>
      <c r="R107" s="729" t="s">
        <v>4</v>
      </c>
      <c r="S107" s="729" t="s">
        <v>35</v>
      </c>
      <c r="T107" s="757" t="s">
        <v>3124</v>
      </c>
      <c r="U107" s="753" t="s">
        <v>36</v>
      </c>
      <c r="V107" s="752">
        <v>0</v>
      </c>
      <c r="W107" s="753"/>
    </row>
    <row r="108" spans="1:23" ht="57.75" customHeight="1" x14ac:dyDescent="0.3">
      <c r="A108" s="729">
        <v>60</v>
      </c>
      <c r="B108" s="789" t="s">
        <v>3125</v>
      </c>
      <c r="C108" s="790">
        <v>320018</v>
      </c>
      <c r="D108" s="787"/>
      <c r="E108" s="787"/>
      <c r="F108" s="788">
        <v>1988</v>
      </c>
      <c r="G108" s="729" t="s">
        <v>6</v>
      </c>
      <c r="H108" s="755">
        <v>464</v>
      </c>
      <c r="I108" s="755">
        <v>1.5</v>
      </c>
      <c r="J108" s="791" t="s">
        <v>3126</v>
      </c>
      <c r="K108" s="747">
        <f t="shared" si="10"/>
        <v>696</v>
      </c>
      <c r="L108" s="754" t="s">
        <v>3127</v>
      </c>
      <c r="M108" s="729" t="s">
        <v>130</v>
      </c>
      <c r="N108" s="729" t="s">
        <v>130</v>
      </c>
      <c r="O108" s="729" t="s">
        <v>130</v>
      </c>
      <c r="P108" s="729" t="s">
        <v>130</v>
      </c>
      <c r="Q108" s="729" t="s">
        <v>3128</v>
      </c>
      <c r="R108" s="729" t="s">
        <v>4</v>
      </c>
      <c r="S108" s="729" t="s">
        <v>35</v>
      </c>
      <c r="T108" s="757" t="s">
        <v>3129</v>
      </c>
      <c r="U108" s="753" t="s">
        <v>36</v>
      </c>
      <c r="V108" s="780">
        <v>0</v>
      </c>
      <c r="W108" s="753"/>
    </row>
    <row r="109" spans="1:23" ht="50.25" customHeight="1" x14ac:dyDescent="0.3">
      <c r="A109" s="729">
        <v>61</v>
      </c>
      <c r="B109" s="789" t="s">
        <v>3130</v>
      </c>
      <c r="C109" s="790">
        <v>320020</v>
      </c>
      <c r="D109" s="787"/>
      <c r="E109" s="787"/>
      <c r="F109" s="788">
        <v>1991</v>
      </c>
      <c r="G109" s="729" t="s">
        <v>6</v>
      </c>
      <c r="H109" s="755">
        <v>1321.77</v>
      </c>
      <c r="I109" s="755">
        <v>0.3</v>
      </c>
      <c r="J109" s="791" t="s">
        <v>3131</v>
      </c>
      <c r="K109" s="747">
        <f t="shared" si="10"/>
        <v>396.53100000000001</v>
      </c>
      <c r="L109" s="754" t="s">
        <v>3132</v>
      </c>
      <c r="M109" s="729" t="s">
        <v>130</v>
      </c>
      <c r="N109" s="729" t="s">
        <v>130</v>
      </c>
      <c r="O109" s="729" t="s">
        <v>130</v>
      </c>
      <c r="P109" s="729" t="s">
        <v>130</v>
      </c>
      <c r="Q109" s="729" t="s">
        <v>3133</v>
      </c>
      <c r="R109" s="729" t="s">
        <v>4</v>
      </c>
      <c r="S109" s="729" t="s">
        <v>35</v>
      </c>
      <c r="T109" s="757" t="s">
        <v>3134</v>
      </c>
      <c r="U109" s="753" t="s">
        <v>36</v>
      </c>
      <c r="V109" s="752">
        <v>0</v>
      </c>
      <c r="W109" s="753"/>
    </row>
    <row r="110" spans="1:23" ht="50.25" customHeight="1" x14ac:dyDescent="0.3">
      <c r="A110" s="729">
        <v>62</v>
      </c>
      <c r="B110" s="789" t="s">
        <v>3135</v>
      </c>
      <c r="C110" s="790">
        <v>320021</v>
      </c>
      <c r="D110" s="787"/>
      <c r="E110" s="787"/>
      <c r="F110" s="788">
        <v>1992</v>
      </c>
      <c r="G110" s="729" t="s">
        <v>6</v>
      </c>
      <c r="H110" s="755">
        <v>364</v>
      </c>
      <c r="I110" s="755">
        <v>0.3</v>
      </c>
      <c r="J110" s="791" t="s">
        <v>3136</v>
      </c>
      <c r="K110" s="747">
        <f t="shared" si="10"/>
        <v>109.2</v>
      </c>
      <c r="L110" s="754" t="s">
        <v>3137</v>
      </c>
      <c r="M110" s="729" t="s">
        <v>130</v>
      </c>
      <c r="N110" s="729" t="s">
        <v>130</v>
      </c>
      <c r="O110" s="729" t="s">
        <v>130</v>
      </c>
      <c r="P110" s="729" t="s">
        <v>130</v>
      </c>
      <c r="Q110" s="729" t="s">
        <v>3138</v>
      </c>
      <c r="R110" s="729" t="s">
        <v>4</v>
      </c>
      <c r="S110" s="729" t="s">
        <v>35</v>
      </c>
      <c r="T110" s="757" t="s">
        <v>3139</v>
      </c>
      <c r="U110" s="753" t="s">
        <v>36</v>
      </c>
      <c r="V110" s="752">
        <v>0</v>
      </c>
      <c r="W110" s="753"/>
    </row>
    <row r="111" spans="1:23" ht="48" customHeight="1" x14ac:dyDescent="0.3">
      <c r="A111" s="729">
        <v>63</v>
      </c>
      <c r="B111" s="789" t="s">
        <v>3140</v>
      </c>
      <c r="C111" s="790">
        <v>320022</v>
      </c>
      <c r="D111" s="787"/>
      <c r="E111" s="787"/>
      <c r="F111" s="788">
        <v>1991</v>
      </c>
      <c r="G111" s="729" t="s">
        <v>6</v>
      </c>
      <c r="H111" s="755">
        <v>134</v>
      </c>
      <c r="I111" s="755">
        <v>1.5</v>
      </c>
      <c r="J111" s="791" t="s">
        <v>3141</v>
      </c>
      <c r="K111" s="755">
        <f t="shared" si="10"/>
        <v>201</v>
      </c>
      <c r="L111" s="754" t="s">
        <v>3142</v>
      </c>
      <c r="M111" s="729" t="s">
        <v>130</v>
      </c>
      <c r="N111" s="729" t="s">
        <v>130</v>
      </c>
      <c r="O111" s="729" t="s">
        <v>130</v>
      </c>
      <c r="P111" s="729" t="s">
        <v>130</v>
      </c>
      <c r="Q111" s="729" t="s">
        <v>3143</v>
      </c>
      <c r="R111" s="729" t="s">
        <v>4</v>
      </c>
      <c r="S111" s="729" t="s">
        <v>35</v>
      </c>
      <c r="T111" s="757" t="s">
        <v>3144</v>
      </c>
      <c r="U111" s="753" t="s">
        <v>36</v>
      </c>
      <c r="V111" s="752">
        <v>0</v>
      </c>
      <c r="W111" s="753"/>
    </row>
    <row r="112" spans="1:23" ht="40.5" customHeight="1" x14ac:dyDescent="0.3">
      <c r="A112" s="729">
        <v>64</v>
      </c>
      <c r="B112" s="789" t="s">
        <v>3145</v>
      </c>
      <c r="C112" s="790">
        <v>320023</v>
      </c>
      <c r="D112" s="787"/>
      <c r="E112" s="787"/>
      <c r="F112" s="788">
        <v>1993</v>
      </c>
      <c r="G112" s="729" t="s">
        <v>6</v>
      </c>
      <c r="H112" s="755">
        <v>319.5</v>
      </c>
      <c r="I112" s="755">
        <v>0.3</v>
      </c>
      <c r="J112" s="791" t="s">
        <v>3146</v>
      </c>
      <c r="K112" s="755">
        <f t="shared" si="10"/>
        <v>95.85</v>
      </c>
      <c r="L112" s="754" t="s">
        <v>3147</v>
      </c>
      <c r="M112" s="729" t="s">
        <v>130</v>
      </c>
      <c r="N112" s="729" t="s">
        <v>130</v>
      </c>
      <c r="O112" s="729" t="s">
        <v>130</v>
      </c>
      <c r="P112" s="729" t="s">
        <v>130</v>
      </c>
      <c r="Q112" s="729" t="s">
        <v>3148</v>
      </c>
      <c r="R112" s="729" t="s">
        <v>4</v>
      </c>
      <c r="S112" s="729" t="s">
        <v>35</v>
      </c>
      <c r="T112" s="757" t="s">
        <v>3149</v>
      </c>
      <c r="U112" s="753" t="s">
        <v>36</v>
      </c>
      <c r="V112" s="752">
        <v>0</v>
      </c>
      <c r="W112" s="753"/>
    </row>
    <row r="113" spans="1:23" ht="50.25" customHeight="1" x14ac:dyDescent="0.3">
      <c r="A113" s="729">
        <v>65</v>
      </c>
      <c r="B113" s="789" t="s">
        <v>3150</v>
      </c>
      <c r="C113" s="790">
        <v>320024</v>
      </c>
      <c r="D113" s="787"/>
      <c r="E113" s="787"/>
      <c r="F113" s="788">
        <v>1995</v>
      </c>
      <c r="G113" s="729" t="s">
        <v>6</v>
      </c>
      <c r="H113" s="755">
        <v>114</v>
      </c>
      <c r="I113" s="755">
        <v>0.3</v>
      </c>
      <c r="J113" s="791" t="s">
        <v>3151</v>
      </c>
      <c r="K113" s="755">
        <f t="shared" si="10"/>
        <v>34.199999999999996</v>
      </c>
      <c r="L113" s="754" t="s">
        <v>3152</v>
      </c>
      <c r="M113" s="729" t="s">
        <v>130</v>
      </c>
      <c r="N113" s="729" t="s">
        <v>130</v>
      </c>
      <c r="O113" s="729" t="s">
        <v>130</v>
      </c>
      <c r="P113" s="729" t="s">
        <v>130</v>
      </c>
      <c r="Q113" s="729" t="s">
        <v>3153</v>
      </c>
      <c r="R113" s="729" t="s">
        <v>4</v>
      </c>
      <c r="S113" s="729" t="s">
        <v>35</v>
      </c>
      <c r="T113" s="757" t="s">
        <v>3154</v>
      </c>
      <c r="U113" s="753" t="s">
        <v>36</v>
      </c>
      <c r="V113" s="752">
        <v>0</v>
      </c>
      <c r="W113" s="753"/>
    </row>
    <row r="114" spans="1:23" ht="64.5" customHeight="1" x14ac:dyDescent="0.3">
      <c r="A114" s="729">
        <v>66</v>
      </c>
      <c r="B114" s="789" t="s">
        <v>3155</v>
      </c>
      <c r="C114" s="790">
        <v>320025</v>
      </c>
      <c r="D114" s="787"/>
      <c r="E114" s="787"/>
      <c r="F114" s="788">
        <v>1996</v>
      </c>
      <c r="G114" s="729" t="s">
        <v>6</v>
      </c>
      <c r="H114" s="755">
        <v>2130.6999999999998</v>
      </c>
      <c r="I114" s="755">
        <v>0.3</v>
      </c>
      <c r="J114" s="791">
        <v>5</v>
      </c>
      <c r="K114" s="755">
        <f t="shared" si="10"/>
        <v>639.20999999999992</v>
      </c>
      <c r="L114" s="755">
        <f>I114*J114*H114</f>
        <v>3196.0499999999997</v>
      </c>
      <c r="M114" s="729" t="s">
        <v>130</v>
      </c>
      <c r="N114" s="729" t="s">
        <v>130</v>
      </c>
      <c r="O114" s="729" t="s">
        <v>130</v>
      </c>
      <c r="P114" s="729" t="s">
        <v>130</v>
      </c>
      <c r="Q114" s="729" t="s">
        <v>3156</v>
      </c>
      <c r="R114" s="729" t="s">
        <v>4</v>
      </c>
      <c r="S114" s="729" t="s">
        <v>35</v>
      </c>
      <c r="T114" s="757" t="s">
        <v>3157</v>
      </c>
      <c r="U114" s="753" t="s">
        <v>36</v>
      </c>
      <c r="V114" s="752">
        <v>0</v>
      </c>
      <c r="W114" s="753"/>
    </row>
    <row r="115" spans="1:23" ht="52.5" customHeight="1" x14ac:dyDescent="0.3">
      <c r="A115" s="729">
        <v>67</v>
      </c>
      <c r="B115" s="789" t="s">
        <v>3158</v>
      </c>
      <c r="C115" s="790">
        <v>320026</v>
      </c>
      <c r="D115" s="787"/>
      <c r="E115" s="787"/>
      <c r="F115" s="788">
        <v>1978</v>
      </c>
      <c r="G115" s="729" t="s">
        <v>6</v>
      </c>
      <c r="H115" s="755">
        <v>579.29999999999995</v>
      </c>
      <c r="I115" s="755">
        <v>0.3</v>
      </c>
      <c r="J115" s="791" t="s">
        <v>3159</v>
      </c>
      <c r="K115" s="747">
        <f t="shared" si="10"/>
        <v>173.79</v>
      </c>
      <c r="L115" s="754" t="s">
        <v>3160</v>
      </c>
      <c r="M115" s="729" t="s">
        <v>130</v>
      </c>
      <c r="N115" s="729" t="s">
        <v>130</v>
      </c>
      <c r="O115" s="729" t="s">
        <v>130</v>
      </c>
      <c r="P115" s="729" t="s">
        <v>130</v>
      </c>
      <c r="Q115" s="729" t="s">
        <v>3161</v>
      </c>
      <c r="R115" s="729" t="s">
        <v>4</v>
      </c>
      <c r="S115" s="729" t="s">
        <v>35</v>
      </c>
      <c r="T115" s="757" t="s">
        <v>3162</v>
      </c>
      <c r="U115" s="753" t="s">
        <v>36</v>
      </c>
      <c r="V115" s="752">
        <v>0</v>
      </c>
      <c r="W115" s="753"/>
    </row>
    <row r="116" spans="1:23" ht="53.25" customHeight="1" x14ac:dyDescent="0.3">
      <c r="A116" s="729">
        <v>68</v>
      </c>
      <c r="B116" s="789" t="s">
        <v>3163</v>
      </c>
      <c r="C116" s="790">
        <v>320027</v>
      </c>
      <c r="D116" s="787"/>
      <c r="E116" s="787"/>
      <c r="F116" s="788">
        <v>1979</v>
      </c>
      <c r="G116" s="729" t="s">
        <v>6</v>
      </c>
      <c r="H116" s="755">
        <v>340.5</v>
      </c>
      <c r="I116" s="755">
        <v>1.5</v>
      </c>
      <c r="J116" s="791" t="s">
        <v>3164</v>
      </c>
      <c r="K116" s="747">
        <f t="shared" si="10"/>
        <v>510.75</v>
      </c>
      <c r="L116" s="754" t="s">
        <v>3165</v>
      </c>
      <c r="M116" s="729" t="s">
        <v>130</v>
      </c>
      <c r="N116" s="729" t="s">
        <v>130</v>
      </c>
      <c r="O116" s="729" t="s">
        <v>130</v>
      </c>
      <c r="P116" s="729" t="s">
        <v>130</v>
      </c>
      <c r="Q116" s="729" t="s">
        <v>3166</v>
      </c>
      <c r="R116" s="729" t="s">
        <v>4</v>
      </c>
      <c r="S116" s="729" t="s">
        <v>35</v>
      </c>
      <c r="T116" s="757" t="s">
        <v>3167</v>
      </c>
      <c r="U116" s="753" t="s">
        <v>36</v>
      </c>
      <c r="V116" s="752">
        <v>0</v>
      </c>
      <c r="W116" s="753"/>
    </row>
    <row r="117" spans="1:23" ht="61.5" customHeight="1" x14ac:dyDescent="0.3">
      <c r="A117" s="729">
        <v>69</v>
      </c>
      <c r="B117" s="789" t="s">
        <v>3168</v>
      </c>
      <c r="C117" s="790">
        <v>320028</v>
      </c>
      <c r="D117" s="787"/>
      <c r="E117" s="787"/>
      <c r="F117" s="788">
        <v>1988</v>
      </c>
      <c r="G117" s="729" t="s">
        <v>6</v>
      </c>
      <c r="H117" s="755">
        <v>50</v>
      </c>
      <c r="I117" s="755">
        <v>0.3</v>
      </c>
      <c r="J117" s="791" t="s">
        <v>3169</v>
      </c>
      <c r="K117" s="747">
        <f t="shared" si="10"/>
        <v>15</v>
      </c>
      <c r="L117" s="754" t="s">
        <v>3170</v>
      </c>
      <c r="M117" s="729" t="s">
        <v>130</v>
      </c>
      <c r="N117" s="729" t="s">
        <v>130</v>
      </c>
      <c r="O117" s="729" t="s">
        <v>130</v>
      </c>
      <c r="P117" s="729" t="s">
        <v>130</v>
      </c>
      <c r="Q117" s="729" t="s">
        <v>3171</v>
      </c>
      <c r="R117" s="729" t="s">
        <v>4</v>
      </c>
      <c r="S117" s="729" t="s">
        <v>35</v>
      </c>
      <c r="T117" s="757" t="s">
        <v>3172</v>
      </c>
      <c r="U117" s="753" t="s">
        <v>36</v>
      </c>
      <c r="V117" s="752">
        <v>0</v>
      </c>
      <c r="W117" s="753"/>
    </row>
    <row r="118" spans="1:23" ht="60" customHeight="1" x14ac:dyDescent="0.3">
      <c r="A118" s="729">
        <v>70</v>
      </c>
      <c r="B118" s="789" t="s">
        <v>3173</v>
      </c>
      <c r="C118" s="790">
        <v>330078</v>
      </c>
      <c r="D118" s="787"/>
      <c r="E118" s="787"/>
      <c r="F118" s="788">
        <v>1955</v>
      </c>
      <c r="G118" s="729" t="s">
        <v>6</v>
      </c>
      <c r="H118" s="755">
        <v>355</v>
      </c>
      <c r="I118" s="755">
        <v>1.7</v>
      </c>
      <c r="J118" s="791" t="s">
        <v>3174</v>
      </c>
      <c r="K118" s="747">
        <f t="shared" si="10"/>
        <v>603.5</v>
      </c>
      <c r="L118" s="754" t="s">
        <v>3175</v>
      </c>
      <c r="M118" s="729" t="s">
        <v>130</v>
      </c>
      <c r="N118" s="729" t="s">
        <v>130</v>
      </c>
      <c r="O118" s="729" t="s">
        <v>130</v>
      </c>
      <c r="P118" s="729" t="s">
        <v>130</v>
      </c>
      <c r="Q118" s="729" t="s">
        <v>3176</v>
      </c>
      <c r="R118" s="729" t="s">
        <v>4</v>
      </c>
      <c r="S118" s="729" t="s">
        <v>35</v>
      </c>
      <c r="T118" s="757" t="s">
        <v>3177</v>
      </c>
      <c r="U118" s="753" t="s">
        <v>36</v>
      </c>
      <c r="V118" s="752">
        <v>0</v>
      </c>
      <c r="W118" s="753"/>
    </row>
    <row r="119" spans="1:23" ht="63" customHeight="1" x14ac:dyDescent="0.3">
      <c r="A119" s="729">
        <v>71</v>
      </c>
      <c r="B119" s="789" t="s">
        <v>3178</v>
      </c>
      <c r="C119" s="790">
        <v>380084</v>
      </c>
      <c r="D119" s="787"/>
      <c r="E119" s="787"/>
      <c r="F119" s="788">
        <v>1983</v>
      </c>
      <c r="G119" s="729" t="s">
        <v>6</v>
      </c>
      <c r="H119" s="755">
        <v>247</v>
      </c>
      <c r="I119" s="755">
        <v>1.7</v>
      </c>
      <c r="J119" s="791" t="s">
        <v>3179</v>
      </c>
      <c r="K119" s="747">
        <f t="shared" si="10"/>
        <v>419.9</v>
      </c>
      <c r="L119" s="754" t="s">
        <v>3180</v>
      </c>
      <c r="M119" s="729" t="s">
        <v>130</v>
      </c>
      <c r="N119" s="729" t="s">
        <v>130</v>
      </c>
      <c r="O119" s="729" t="s">
        <v>130</v>
      </c>
      <c r="P119" s="729" t="s">
        <v>130</v>
      </c>
      <c r="Q119" s="729" t="s">
        <v>3181</v>
      </c>
      <c r="R119" s="729" t="s">
        <v>4</v>
      </c>
      <c r="S119" s="729" t="s">
        <v>35</v>
      </c>
      <c r="T119" s="757" t="s">
        <v>3182</v>
      </c>
      <c r="U119" s="753" t="s">
        <v>36</v>
      </c>
      <c r="V119" s="752">
        <v>0</v>
      </c>
      <c r="W119" s="753"/>
    </row>
    <row r="120" spans="1:23" ht="73.5" customHeight="1" x14ac:dyDescent="0.3">
      <c r="A120" s="729">
        <v>72</v>
      </c>
      <c r="B120" s="789" t="s">
        <v>3183</v>
      </c>
      <c r="C120" s="790">
        <v>380090</v>
      </c>
      <c r="D120" s="787"/>
      <c r="E120" s="787"/>
      <c r="F120" s="788">
        <v>1983</v>
      </c>
      <c r="G120" s="729" t="s">
        <v>6</v>
      </c>
      <c r="H120" s="755">
        <v>397</v>
      </c>
      <c r="I120" s="755">
        <v>0.3</v>
      </c>
      <c r="J120" s="788" t="s">
        <v>3087</v>
      </c>
      <c r="K120" s="747">
        <f t="shared" si="10"/>
        <v>119.1</v>
      </c>
      <c r="L120" s="754" t="s">
        <v>130</v>
      </c>
      <c r="M120" s="729" t="s">
        <v>130</v>
      </c>
      <c r="N120" s="729" t="s">
        <v>130</v>
      </c>
      <c r="O120" s="729" t="s">
        <v>130</v>
      </c>
      <c r="P120" s="729" t="s">
        <v>130</v>
      </c>
      <c r="Q120" s="729" t="s">
        <v>3184</v>
      </c>
      <c r="R120" s="729" t="s">
        <v>4</v>
      </c>
      <c r="S120" s="729" t="s">
        <v>35</v>
      </c>
      <c r="T120" s="757" t="s">
        <v>3185</v>
      </c>
      <c r="U120" s="753" t="s">
        <v>36</v>
      </c>
      <c r="V120" s="752">
        <v>0</v>
      </c>
      <c r="W120" s="753"/>
    </row>
    <row r="121" spans="1:23" ht="54.75" customHeight="1" x14ac:dyDescent="0.3">
      <c r="A121" s="729">
        <v>73</v>
      </c>
      <c r="B121" s="789" t="s">
        <v>3186</v>
      </c>
      <c r="C121" s="790">
        <v>441597</v>
      </c>
      <c r="D121" s="787"/>
      <c r="E121" s="787"/>
      <c r="F121" s="788">
        <v>1971</v>
      </c>
      <c r="G121" s="729" t="s">
        <v>6</v>
      </c>
      <c r="H121" s="755">
        <v>170.7</v>
      </c>
      <c r="I121" s="755">
        <v>1.7</v>
      </c>
      <c r="J121" s="791" t="s">
        <v>3187</v>
      </c>
      <c r="K121" s="729">
        <f t="shared" si="10"/>
        <v>290.19</v>
      </c>
      <c r="L121" s="754" t="s">
        <v>3188</v>
      </c>
      <c r="M121" s="729" t="s">
        <v>130</v>
      </c>
      <c r="N121" s="729" t="s">
        <v>130</v>
      </c>
      <c r="O121" s="729" t="s">
        <v>130</v>
      </c>
      <c r="P121" s="729" t="s">
        <v>130</v>
      </c>
      <c r="Q121" s="729" t="s">
        <v>1791</v>
      </c>
      <c r="R121" s="729" t="s">
        <v>4</v>
      </c>
      <c r="S121" s="729" t="s">
        <v>35</v>
      </c>
      <c r="T121" s="757" t="s">
        <v>3189</v>
      </c>
      <c r="U121" s="753" t="s">
        <v>36</v>
      </c>
      <c r="V121" s="752">
        <v>0</v>
      </c>
      <c r="W121" s="753"/>
    </row>
    <row r="122" spans="1:23" ht="50.25" customHeight="1" x14ac:dyDescent="0.3">
      <c r="A122" s="729">
        <v>74</v>
      </c>
      <c r="B122" s="789" t="s">
        <v>3190</v>
      </c>
      <c r="C122" s="790">
        <v>492196</v>
      </c>
      <c r="D122" s="787"/>
      <c r="E122" s="787"/>
      <c r="F122" s="788">
        <v>1974</v>
      </c>
      <c r="G122" s="729" t="s">
        <v>6</v>
      </c>
      <c r="H122" s="755">
        <v>132.5</v>
      </c>
      <c r="I122" s="755">
        <v>0.3</v>
      </c>
      <c r="J122" s="788">
        <v>5</v>
      </c>
      <c r="K122" s="747">
        <f t="shared" si="10"/>
        <v>39.75</v>
      </c>
      <c r="L122" s="754">
        <v>199</v>
      </c>
      <c r="M122" s="729" t="s">
        <v>130</v>
      </c>
      <c r="N122" s="729" t="s">
        <v>130</v>
      </c>
      <c r="O122" s="729" t="s">
        <v>130</v>
      </c>
      <c r="P122" s="729" t="s">
        <v>130</v>
      </c>
      <c r="Q122" s="729" t="s">
        <v>3090</v>
      </c>
      <c r="R122" s="729" t="s">
        <v>4</v>
      </c>
      <c r="S122" s="729" t="s">
        <v>35</v>
      </c>
      <c r="T122" s="757" t="s">
        <v>3191</v>
      </c>
      <c r="U122" s="753" t="s">
        <v>36</v>
      </c>
      <c r="V122" s="752">
        <v>0</v>
      </c>
      <c r="W122" s="753"/>
    </row>
    <row r="123" spans="1:23" ht="50.25" customHeight="1" x14ac:dyDescent="0.3">
      <c r="A123" s="729">
        <v>75</v>
      </c>
      <c r="B123" s="789" t="s">
        <v>3192</v>
      </c>
      <c r="C123" s="790">
        <v>40104</v>
      </c>
      <c r="D123" s="787"/>
      <c r="E123" s="787"/>
      <c r="F123" s="788">
        <v>1964</v>
      </c>
      <c r="G123" s="729" t="s">
        <v>6</v>
      </c>
      <c r="H123" s="755">
        <v>110</v>
      </c>
      <c r="I123" s="755">
        <v>0.3</v>
      </c>
      <c r="J123" s="791" t="s">
        <v>3193</v>
      </c>
      <c r="K123" s="729">
        <f t="shared" si="10"/>
        <v>33</v>
      </c>
      <c r="L123" s="754" t="s">
        <v>3194</v>
      </c>
      <c r="M123" s="729" t="s">
        <v>130</v>
      </c>
      <c r="N123" s="729" t="s">
        <v>130</v>
      </c>
      <c r="O123" s="729" t="s">
        <v>130</v>
      </c>
      <c r="P123" s="729" t="s">
        <v>130</v>
      </c>
      <c r="Q123" s="729" t="s">
        <v>3161</v>
      </c>
      <c r="R123" s="729" t="s">
        <v>4</v>
      </c>
      <c r="S123" s="729" t="s">
        <v>35</v>
      </c>
      <c r="T123" s="757" t="s">
        <v>3189</v>
      </c>
      <c r="U123" s="753" t="s">
        <v>36</v>
      </c>
      <c r="V123" s="752">
        <v>0</v>
      </c>
      <c r="W123" s="753"/>
    </row>
    <row r="124" spans="1:23" ht="69.75" customHeight="1" x14ac:dyDescent="0.3">
      <c r="A124" s="729">
        <v>76</v>
      </c>
      <c r="B124" s="789" t="s">
        <v>3195</v>
      </c>
      <c r="C124" s="792">
        <v>913155</v>
      </c>
      <c r="D124" s="787"/>
      <c r="E124" s="787"/>
      <c r="F124" s="788">
        <v>1985</v>
      </c>
      <c r="G124" s="729" t="s">
        <v>6</v>
      </c>
      <c r="H124" s="755">
        <v>200</v>
      </c>
      <c r="I124" s="755">
        <v>0.3</v>
      </c>
      <c r="J124" s="791">
        <v>4</v>
      </c>
      <c r="K124" s="747">
        <f t="shared" si="10"/>
        <v>60</v>
      </c>
      <c r="L124" s="747">
        <f t="shared" ref="L124:L132" si="11">I124*J124*H124</f>
        <v>240</v>
      </c>
      <c r="M124" s="729" t="s">
        <v>130</v>
      </c>
      <c r="N124" s="729" t="s">
        <v>130</v>
      </c>
      <c r="O124" s="729" t="s">
        <v>130</v>
      </c>
      <c r="P124" s="729" t="s">
        <v>130</v>
      </c>
      <c r="Q124" s="755" t="s">
        <v>3090</v>
      </c>
      <c r="R124" s="729" t="s">
        <v>4</v>
      </c>
      <c r="S124" s="729" t="s">
        <v>35</v>
      </c>
      <c r="T124" s="757" t="s">
        <v>3196</v>
      </c>
      <c r="U124" s="753" t="s">
        <v>36</v>
      </c>
      <c r="V124" s="752">
        <v>0</v>
      </c>
      <c r="W124" s="753"/>
    </row>
    <row r="125" spans="1:23" ht="69.75" customHeight="1" x14ac:dyDescent="0.3">
      <c r="A125" s="729">
        <v>77</v>
      </c>
      <c r="B125" s="789" t="s">
        <v>3197</v>
      </c>
      <c r="C125" s="790">
        <v>920642</v>
      </c>
      <c r="D125" s="787"/>
      <c r="E125" s="787"/>
      <c r="F125" s="788">
        <v>2012</v>
      </c>
      <c r="G125" s="729" t="s">
        <v>6</v>
      </c>
      <c r="H125" s="755">
        <v>23</v>
      </c>
      <c r="I125" s="755">
        <v>0.3</v>
      </c>
      <c r="J125" s="791">
        <v>4</v>
      </c>
      <c r="K125" s="747">
        <f t="shared" si="10"/>
        <v>6.8999999999999995</v>
      </c>
      <c r="L125" s="747">
        <f t="shared" si="11"/>
        <v>27.599999999999998</v>
      </c>
      <c r="M125" s="729" t="s">
        <v>130</v>
      </c>
      <c r="N125" s="729" t="s">
        <v>130</v>
      </c>
      <c r="O125" s="729" t="s">
        <v>130</v>
      </c>
      <c r="P125" s="729" t="s">
        <v>130</v>
      </c>
      <c r="Q125" s="755" t="s">
        <v>3198</v>
      </c>
      <c r="R125" s="729" t="s">
        <v>4</v>
      </c>
      <c r="S125" s="729" t="s">
        <v>35</v>
      </c>
      <c r="T125" s="757" t="s">
        <v>3199</v>
      </c>
      <c r="U125" s="753" t="s">
        <v>36</v>
      </c>
      <c r="V125" s="752">
        <v>0</v>
      </c>
      <c r="W125" s="753"/>
    </row>
    <row r="126" spans="1:23" ht="69.75" customHeight="1" x14ac:dyDescent="0.3">
      <c r="A126" s="729">
        <v>78</v>
      </c>
      <c r="B126" s="789" t="s">
        <v>3200</v>
      </c>
      <c r="C126" s="792">
        <v>917545</v>
      </c>
      <c r="D126" s="787"/>
      <c r="E126" s="787"/>
      <c r="F126" s="788">
        <v>1981</v>
      </c>
      <c r="G126" s="729" t="s">
        <v>6</v>
      </c>
      <c r="H126" s="755">
        <v>465</v>
      </c>
      <c r="I126" s="755">
        <v>0.3</v>
      </c>
      <c r="J126" s="791">
        <v>4.5999999999999996</v>
      </c>
      <c r="K126" s="747">
        <f t="shared" si="10"/>
        <v>139.5</v>
      </c>
      <c r="L126" s="747">
        <f t="shared" si="11"/>
        <v>641.69999999999993</v>
      </c>
      <c r="M126" s="729" t="s">
        <v>130</v>
      </c>
      <c r="N126" s="729" t="s">
        <v>130</v>
      </c>
      <c r="O126" s="729" t="s">
        <v>130</v>
      </c>
      <c r="P126" s="729" t="s">
        <v>130</v>
      </c>
      <c r="Q126" s="755" t="s">
        <v>3201</v>
      </c>
      <c r="R126" s="729" t="s">
        <v>4</v>
      </c>
      <c r="S126" s="729" t="s">
        <v>35</v>
      </c>
      <c r="T126" s="757" t="s">
        <v>3202</v>
      </c>
      <c r="U126" s="753" t="s">
        <v>36</v>
      </c>
      <c r="V126" s="752">
        <v>0</v>
      </c>
      <c r="W126" s="753"/>
    </row>
    <row r="127" spans="1:23" ht="118.5" customHeight="1" x14ac:dyDescent="0.3">
      <c r="A127" s="729">
        <v>79</v>
      </c>
      <c r="B127" s="789" t="s">
        <v>3203</v>
      </c>
      <c r="C127" s="792">
        <v>917544</v>
      </c>
      <c r="D127" s="787"/>
      <c r="E127" s="787"/>
      <c r="F127" s="788">
        <v>2008</v>
      </c>
      <c r="G127" s="729" t="s">
        <v>6</v>
      </c>
      <c r="H127" s="755">
        <v>223.5</v>
      </c>
      <c r="I127" s="755">
        <v>0.3</v>
      </c>
      <c r="J127" s="791">
        <v>4</v>
      </c>
      <c r="K127" s="755">
        <f t="shared" si="10"/>
        <v>67.05</v>
      </c>
      <c r="L127" s="755">
        <f t="shared" si="11"/>
        <v>268.2</v>
      </c>
      <c r="M127" s="729" t="s">
        <v>130</v>
      </c>
      <c r="N127" s="729" t="s">
        <v>130</v>
      </c>
      <c r="O127" s="729" t="s">
        <v>130</v>
      </c>
      <c r="P127" s="729" t="s">
        <v>130</v>
      </c>
      <c r="Q127" s="755" t="s">
        <v>3204</v>
      </c>
      <c r="R127" s="729" t="s">
        <v>4</v>
      </c>
      <c r="S127" s="729" t="s">
        <v>35</v>
      </c>
      <c r="T127" s="757" t="s">
        <v>3205</v>
      </c>
      <c r="U127" s="753" t="s">
        <v>36</v>
      </c>
      <c r="V127" s="752">
        <v>0</v>
      </c>
      <c r="W127" s="753"/>
    </row>
    <row r="128" spans="1:23" ht="69.75" customHeight="1" x14ac:dyDescent="0.3">
      <c r="A128" s="729">
        <v>80</v>
      </c>
      <c r="B128" s="789" t="s">
        <v>3206</v>
      </c>
      <c r="C128" s="790">
        <v>923282</v>
      </c>
      <c r="D128" s="787"/>
      <c r="E128" s="787"/>
      <c r="F128" s="788">
        <v>1987</v>
      </c>
      <c r="G128" s="729" t="s">
        <v>6</v>
      </c>
      <c r="H128" s="755">
        <v>200</v>
      </c>
      <c r="I128" s="755">
        <v>0.3</v>
      </c>
      <c r="J128" s="791">
        <v>5</v>
      </c>
      <c r="K128" s="755">
        <f t="shared" si="10"/>
        <v>60</v>
      </c>
      <c r="L128" s="755">
        <f t="shared" si="11"/>
        <v>300</v>
      </c>
      <c r="M128" s="729" t="s">
        <v>130</v>
      </c>
      <c r="N128" s="729" t="s">
        <v>130</v>
      </c>
      <c r="O128" s="729" t="s">
        <v>130</v>
      </c>
      <c r="P128" s="729" t="s">
        <v>130</v>
      </c>
      <c r="Q128" s="755" t="s">
        <v>3207</v>
      </c>
      <c r="R128" s="729" t="s">
        <v>4</v>
      </c>
      <c r="S128" s="729" t="s">
        <v>35</v>
      </c>
      <c r="T128" s="757" t="s">
        <v>3208</v>
      </c>
      <c r="U128" s="753" t="s">
        <v>36</v>
      </c>
      <c r="V128" s="752">
        <v>0</v>
      </c>
      <c r="W128" s="753"/>
    </row>
    <row r="129" spans="1:23" ht="55.5" customHeight="1" x14ac:dyDescent="0.3">
      <c r="A129" s="729">
        <v>81</v>
      </c>
      <c r="B129" s="789" t="s">
        <v>3209</v>
      </c>
      <c r="C129" s="790">
        <v>98420104123</v>
      </c>
      <c r="D129" s="787"/>
      <c r="E129" s="787"/>
      <c r="F129" s="788" t="s">
        <v>130</v>
      </c>
      <c r="G129" s="729" t="s">
        <v>6</v>
      </c>
      <c r="H129" s="791">
        <v>900</v>
      </c>
      <c r="I129" s="788">
        <v>0.5</v>
      </c>
      <c r="J129" s="791">
        <v>4.5</v>
      </c>
      <c r="K129" s="755">
        <f t="shared" si="10"/>
        <v>450</v>
      </c>
      <c r="L129" s="755">
        <f t="shared" si="11"/>
        <v>2025</v>
      </c>
      <c r="M129" s="788" t="s">
        <v>130</v>
      </c>
      <c r="N129" s="788" t="s">
        <v>130</v>
      </c>
      <c r="O129" s="788" t="s">
        <v>130</v>
      </c>
      <c r="P129" s="788" t="s">
        <v>130</v>
      </c>
      <c r="Q129" s="755" t="s">
        <v>3210</v>
      </c>
      <c r="R129" s="729" t="s">
        <v>4</v>
      </c>
      <c r="S129" s="729" t="s">
        <v>35</v>
      </c>
      <c r="T129" s="757" t="s">
        <v>3211</v>
      </c>
      <c r="U129" s="753" t="s">
        <v>36</v>
      </c>
      <c r="V129" s="780">
        <v>0</v>
      </c>
      <c r="W129" s="753"/>
    </row>
    <row r="130" spans="1:23" ht="55.5" customHeight="1" x14ac:dyDescent="0.3">
      <c r="A130" s="729">
        <v>82</v>
      </c>
      <c r="B130" s="789" t="s">
        <v>3212</v>
      </c>
      <c r="C130" s="790">
        <v>98420104122</v>
      </c>
      <c r="D130" s="787"/>
      <c r="E130" s="787"/>
      <c r="F130" s="788" t="s">
        <v>130</v>
      </c>
      <c r="G130" s="729" t="s">
        <v>6</v>
      </c>
      <c r="H130" s="791">
        <v>1560</v>
      </c>
      <c r="I130" s="788">
        <v>0.5</v>
      </c>
      <c r="J130" s="791">
        <v>4.5</v>
      </c>
      <c r="K130" s="755">
        <f t="shared" si="10"/>
        <v>780</v>
      </c>
      <c r="L130" s="755">
        <f t="shared" si="11"/>
        <v>3510</v>
      </c>
      <c r="M130" s="788" t="s">
        <v>130</v>
      </c>
      <c r="N130" s="788" t="s">
        <v>130</v>
      </c>
      <c r="O130" s="788" t="s">
        <v>130</v>
      </c>
      <c r="P130" s="788" t="s">
        <v>130</v>
      </c>
      <c r="Q130" s="755" t="s">
        <v>3210</v>
      </c>
      <c r="R130" s="729" t="s">
        <v>4</v>
      </c>
      <c r="S130" s="729" t="s">
        <v>35</v>
      </c>
      <c r="T130" s="757" t="s">
        <v>3211</v>
      </c>
      <c r="U130" s="753" t="s">
        <v>36</v>
      </c>
      <c r="V130" s="780">
        <v>0</v>
      </c>
      <c r="W130" s="753"/>
    </row>
    <row r="131" spans="1:23" ht="55.5" customHeight="1" x14ac:dyDescent="0.3">
      <c r="A131" s="729">
        <v>83</v>
      </c>
      <c r="B131" s="789" t="s">
        <v>3213</v>
      </c>
      <c r="C131" s="790">
        <v>98420108295</v>
      </c>
      <c r="D131" s="787"/>
      <c r="E131" s="787"/>
      <c r="F131" s="788" t="s">
        <v>130</v>
      </c>
      <c r="G131" s="729" t="s">
        <v>6</v>
      </c>
      <c r="H131" s="791">
        <v>175</v>
      </c>
      <c r="I131" s="755">
        <v>0.5</v>
      </c>
      <c r="J131" s="791">
        <v>4</v>
      </c>
      <c r="K131" s="755">
        <f t="shared" si="10"/>
        <v>87.5</v>
      </c>
      <c r="L131" s="755">
        <f t="shared" si="11"/>
        <v>350</v>
      </c>
      <c r="M131" s="788" t="s">
        <v>130</v>
      </c>
      <c r="N131" s="788" t="s">
        <v>130</v>
      </c>
      <c r="O131" s="788" t="s">
        <v>130</v>
      </c>
      <c r="P131" s="788" t="s">
        <v>130</v>
      </c>
      <c r="Q131" s="755" t="s">
        <v>3210</v>
      </c>
      <c r="R131" s="729" t="s">
        <v>4</v>
      </c>
      <c r="S131" s="729" t="s">
        <v>35</v>
      </c>
      <c r="T131" s="757" t="s">
        <v>3211</v>
      </c>
      <c r="U131" s="753" t="s">
        <v>36</v>
      </c>
      <c r="V131" s="780">
        <v>0</v>
      </c>
      <c r="W131" s="753"/>
    </row>
    <row r="132" spans="1:23" ht="250.5" customHeight="1" x14ac:dyDescent="0.3">
      <c r="A132" s="729">
        <v>84</v>
      </c>
      <c r="B132" s="789" t="s">
        <v>3214</v>
      </c>
      <c r="C132" s="793">
        <v>890100013107</v>
      </c>
      <c r="D132" s="787"/>
      <c r="E132" s="787"/>
      <c r="F132" s="745">
        <v>2022</v>
      </c>
      <c r="G132" s="729" t="s">
        <v>6</v>
      </c>
      <c r="H132" s="791">
        <v>221.84</v>
      </c>
      <c r="I132" s="755">
        <v>0.3</v>
      </c>
      <c r="J132" s="791">
        <v>5.5</v>
      </c>
      <c r="K132" s="755">
        <f>H132*I132</f>
        <v>66.551999999999992</v>
      </c>
      <c r="L132" s="755">
        <f t="shared" si="11"/>
        <v>366.036</v>
      </c>
      <c r="M132" s="788" t="s">
        <v>130</v>
      </c>
      <c r="N132" s="788" t="s">
        <v>130</v>
      </c>
      <c r="O132" s="788" t="s">
        <v>130</v>
      </c>
      <c r="P132" s="788" t="s">
        <v>130</v>
      </c>
      <c r="Q132" s="729" t="s">
        <v>3215</v>
      </c>
      <c r="R132" s="729" t="s">
        <v>4</v>
      </c>
      <c r="S132" s="729" t="s">
        <v>35</v>
      </c>
      <c r="T132" s="757" t="s">
        <v>3216</v>
      </c>
      <c r="U132" s="753" t="s">
        <v>36</v>
      </c>
      <c r="V132" s="780">
        <v>0</v>
      </c>
      <c r="W132" s="753"/>
    </row>
    <row r="133" spans="1:23" ht="27" customHeight="1" x14ac:dyDescent="0.3">
      <c r="A133" s="1187" t="s">
        <v>3217</v>
      </c>
      <c r="B133" s="1187"/>
      <c r="C133" s="1187"/>
      <c r="D133" s="1187"/>
      <c r="E133" s="1187"/>
      <c r="F133" s="1187"/>
      <c r="G133" s="1187"/>
      <c r="H133" s="1187"/>
      <c r="I133" s="1187"/>
      <c r="J133" s="1187"/>
      <c r="K133" s="1187"/>
      <c r="L133" s="1187"/>
      <c r="M133" s="1187"/>
      <c r="N133" s="1187"/>
      <c r="O133" s="1187"/>
      <c r="P133" s="1187"/>
      <c r="Q133" s="1187"/>
      <c r="R133" s="1187"/>
      <c r="S133" s="1187"/>
      <c r="T133" s="1187"/>
      <c r="U133" s="1187"/>
      <c r="V133" s="1187"/>
      <c r="W133" s="1187"/>
    </row>
    <row r="134" spans="1:23" ht="41.15" x14ac:dyDescent="0.3">
      <c r="A134" s="729">
        <v>85</v>
      </c>
      <c r="B134" s="751" t="s">
        <v>3218</v>
      </c>
      <c r="C134" s="754" t="s">
        <v>3219</v>
      </c>
      <c r="D134" s="729"/>
      <c r="E134" s="754"/>
      <c r="F134" s="745" t="s">
        <v>3220</v>
      </c>
      <c r="G134" s="729" t="s">
        <v>6</v>
      </c>
      <c r="H134" s="770">
        <v>28.74</v>
      </c>
      <c r="I134" s="770">
        <v>10.11</v>
      </c>
      <c r="J134" s="770">
        <v>9.1</v>
      </c>
      <c r="K134" s="747">
        <f>H134*I134</f>
        <v>290.56139999999999</v>
      </c>
      <c r="L134" s="765">
        <v>2644</v>
      </c>
      <c r="M134" s="765">
        <v>290.60000000000002</v>
      </c>
      <c r="N134" s="745">
        <v>2</v>
      </c>
      <c r="O134" s="764"/>
      <c r="P134" s="750" t="s">
        <v>5</v>
      </c>
      <c r="Q134" s="748" t="s">
        <v>3221</v>
      </c>
      <c r="R134" s="745" t="s">
        <v>4</v>
      </c>
      <c r="S134" s="729" t="s">
        <v>35</v>
      </c>
      <c r="T134" s="753" t="s">
        <v>3222</v>
      </c>
      <c r="U134" s="729" t="s">
        <v>36</v>
      </c>
      <c r="V134" s="752">
        <v>0</v>
      </c>
      <c r="W134" s="757"/>
    </row>
    <row r="135" spans="1:23" ht="19.5" customHeight="1" x14ac:dyDescent="0.3">
      <c r="A135" s="729"/>
      <c r="B135" s="778" t="s">
        <v>3223</v>
      </c>
      <c r="C135" s="744"/>
      <c r="D135" s="729"/>
      <c r="E135" s="754"/>
      <c r="F135" s="745"/>
      <c r="G135" s="729" t="s">
        <v>6</v>
      </c>
      <c r="H135" s="770">
        <v>28.74</v>
      </c>
      <c r="I135" s="770">
        <v>10.11</v>
      </c>
      <c r="J135" s="770">
        <v>2.89</v>
      </c>
      <c r="K135" s="747">
        <f t="shared" ref="K135:K184" si="12">H135*I135</f>
        <v>290.56139999999999</v>
      </c>
      <c r="L135" s="765"/>
      <c r="M135" s="765">
        <v>298.39999999999998</v>
      </c>
      <c r="N135" s="745"/>
      <c r="O135" s="764"/>
      <c r="P135" s="750"/>
      <c r="Q135" s="748"/>
      <c r="R135" s="745" t="s">
        <v>4</v>
      </c>
      <c r="S135" s="750"/>
      <c r="T135" s="751"/>
      <c r="U135" s="729"/>
      <c r="V135" s="752"/>
      <c r="W135" s="757"/>
    </row>
    <row r="136" spans="1:23" ht="92.25" customHeight="1" x14ac:dyDescent="0.3">
      <c r="A136" s="742" t="s">
        <v>3224</v>
      </c>
      <c r="B136" s="753" t="s">
        <v>3225</v>
      </c>
      <c r="C136" s="744"/>
      <c r="D136" s="729"/>
      <c r="E136" s="754"/>
      <c r="F136" s="744">
        <v>1951</v>
      </c>
      <c r="G136" s="729" t="s">
        <v>6</v>
      </c>
      <c r="H136" s="755">
        <v>30</v>
      </c>
      <c r="I136" s="755">
        <v>30</v>
      </c>
      <c r="J136" s="742" t="s">
        <v>2859</v>
      </c>
      <c r="K136" s="747">
        <f>H136*I136</f>
        <v>900</v>
      </c>
      <c r="L136" s="754" t="s">
        <v>2878</v>
      </c>
      <c r="M136" s="729" t="s">
        <v>130</v>
      </c>
      <c r="N136" s="729" t="s">
        <v>130</v>
      </c>
      <c r="O136" s="729" t="s">
        <v>130</v>
      </c>
      <c r="P136" s="749" t="s">
        <v>442</v>
      </c>
      <c r="Q136" s="748" t="s">
        <v>3221</v>
      </c>
      <c r="R136" s="729" t="s">
        <v>4</v>
      </c>
      <c r="S136" s="729" t="s">
        <v>35</v>
      </c>
      <c r="T136" s="753" t="s">
        <v>3226</v>
      </c>
      <c r="U136" s="729" t="s">
        <v>36</v>
      </c>
      <c r="V136" s="756">
        <v>0</v>
      </c>
      <c r="W136" s="757"/>
    </row>
    <row r="137" spans="1:23" ht="115.5" customHeight="1" x14ac:dyDescent="0.3">
      <c r="A137" s="729">
        <v>86</v>
      </c>
      <c r="B137" s="778" t="s">
        <v>3227</v>
      </c>
      <c r="C137" s="744">
        <v>922812</v>
      </c>
      <c r="D137" s="744">
        <v>922812</v>
      </c>
      <c r="E137" s="744">
        <v>922812</v>
      </c>
      <c r="F137" s="744" t="s">
        <v>130</v>
      </c>
      <c r="G137" s="729" t="s">
        <v>6</v>
      </c>
      <c r="H137" s="746">
        <v>1.2</v>
      </c>
      <c r="I137" s="747">
        <v>10</v>
      </c>
      <c r="J137" s="747">
        <v>12</v>
      </c>
      <c r="K137" s="755">
        <f t="shared" si="12"/>
        <v>12</v>
      </c>
      <c r="L137" s="755">
        <f t="shared" ref="L137:L138" si="13">I137*J137*H137</f>
        <v>144</v>
      </c>
      <c r="M137" s="745"/>
      <c r="N137" s="745"/>
      <c r="O137" s="764"/>
      <c r="P137" s="750" t="s">
        <v>442</v>
      </c>
      <c r="Q137" s="748" t="s">
        <v>3221</v>
      </c>
      <c r="R137" s="745" t="s">
        <v>4</v>
      </c>
      <c r="S137" s="729" t="s">
        <v>35</v>
      </c>
      <c r="T137" s="753" t="s">
        <v>3228</v>
      </c>
      <c r="U137" s="729" t="s">
        <v>36</v>
      </c>
      <c r="V137" s="752">
        <v>0</v>
      </c>
      <c r="W137" s="757"/>
    </row>
    <row r="138" spans="1:23" ht="115.5" customHeight="1" x14ac:dyDescent="0.3">
      <c r="A138" s="729">
        <v>87</v>
      </c>
      <c r="B138" s="778" t="s">
        <v>3229</v>
      </c>
      <c r="C138" s="744">
        <v>920829</v>
      </c>
      <c r="D138" s="729"/>
      <c r="E138" s="754"/>
      <c r="F138" s="744" t="s">
        <v>130</v>
      </c>
      <c r="G138" s="729" t="s">
        <v>6</v>
      </c>
      <c r="H138" s="746">
        <v>1.2</v>
      </c>
      <c r="I138" s="747">
        <v>10</v>
      </c>
      <c r="J138" s="747">
        <v>12</v>
      </c>
      <c r="K138" s="755">
        <f t="shared" si="12"/>
        <v>12</v>
      </c>
      <c r="L138" s="755">
        <f t="shared" si="13"/>
        <v>144</v>
      </c>
      <c r="M138" s="745"/>
      <c r="N138" s="745"/>
      <c r="O138" s="764"/>
      <c r="P138" s="750" t="s">
        <v>442</v>
      </c>
      <c r="Q138" s="748" t="s">
        <v>3221</v>
      </c>
      <c r="R138" s="745" t="s">
        <v>4</v>
      </c>
      <c r="S138" s="729" t="s">
        <v>35</v>
      </c>
      <c r="T138" s="753" t="s">
        <v>3228</v>
      </c>
      <c r="U138" s="729" t="s">
        <v>36</v>
      </c>
      <c r="V138" s="752">
        <v>0</v>
      </c>
      <c r="W138" s="757"/>
    </row>
    <row r="139" spans="1:23" ht="41.15" x14ac:dyDescent="0.3">
      <c r="A139" s="729">
        <v>88</v>
      </c>
      <c r="B139" s="743" t="s">
        <v>3230</v>
      </c>
      <c r="C139" s="744" t="s">
        <v>3231</v>
      </c>
      <c r="D139" s="729"/>
      <c r="E139" s="754"/>
      <c r="F139" s="745" t="s">
        <v>693</v>
      </c>
      <c r="G139" s="729" t="s">
        <v>6</v>
      </c>
      <c r="H139" s="770">
        <v>52.32</v>
      </c>
      <c r="I139" s="770">
        <v>16.45</v>
      </c>
      <c r="J139" s="770">
        <v>8.5</v>
      </c>
      <c r="K139" s="747">
        <f t="shared" si="12"/>
        <v>860.66399999999999</v>
      </c>
      <c r="L139" s="765">
        <v>7316</v>
      </c>
      <c r="M139" s="765">
        <v>839.34</v>
      </c>
      <c r="N139" s="745">
        <v>2</v>
      </c>
      <c r="O139" s="764">
        <v>1</v>
      </c>
      <c r="P139" s="750" t="s">
        <v>442</v>
      </c>
      <c r="Q139" s="748" t="s">
        <v>3232</v>
      </c>
      <c r="R139" s="745" t="s">
        <v>4</v>
      </c>
      <c r="S139" s="729" t="s">
        <v>35</v>
      </c>
      <c r="T139" s="753" t="s">
        <v>3233</v>
      </c>
      <c r="U139" s="729" t="s">
        <v>36</v>
      </c>
      <c r="V139" s="752">
        <v>665709.72</v>
      </c>
      <c r="W139" s="757"/>
    </row>
    <row r="140" spans="1:23" ht="19.5" customHeight="1" x14ac:dyDescent="0.3">
      <c r="A140" s="729"/>
      <c r="B140" s="778" t="s">
        <v>2372</v>
      </c>
      <c r="C140" s="744"/>
      <c r="D140" s="729"/>
      <c r="E140" s="754"/>
      <c r="F140" s="745"/>
      <c r="G140" s="729"/>
      <c r="H140" s="770">
        <v>52.32</v>
      </c>
      <c r="I140" s="770">
        <v>16.45</v>
      </c>
      <c r="J140" s="770">
        <v>2.5</v>
      </c>
      <c r="K140" s="747">
        <f t="shared" si="12"/>
        <v>860.66399999999999</v>
      </c>
      <c r="L140" s="765">
        <v>1721.32</v>
      </c>
      <c r="M140" s="765">
        <v>495.74</v>
      </c>
      <c r="N140" s="745"/>
      <c r="O140" s="764"/>
      <c r="P140" s="750"/>
      <c r="Q140" s="748"/>
      <c r="R140" s="745" t="s">
        <v>4</v>
      </c>
      <c r="S140" s="753"/>
      <c r="T140" s="751"/>
      <c r="U140" s="729"/>
      <c r="V140" s="752"/>
      <c r="W140" s="757"/>
    </row>
    <row r="141" spans="1:23" ht="92.25" customHeight="1" x14ac:dyDescent="0.3">
      <c r="A141" s="742" t="s">
        <v>3234</v>
      </c>
      <c r="B141" s="753" t="s">
        <v>3235</v>
      </c>
      <c r="C141" s="744"/>
      <c r="D141" s="729"/>
      <c r="E141" s="754"/>
      <c r="F141" s="744">
        <v>1982</v>
      </c>
      <c r="G141" s="729" t="s">
        <v>6</v>
      </c>
      <c r="H141" s="755">
        <v>12</v>
      </c>
      <c r="I141" s="755">
        <v>40</v>
      </c>
      <c r="J141" s="742" t="s">
        <v>3236</v>
      </c>
      <c r="K141" s="747">
        <f>H141*I141</f>
        <v>480</v>
      </c>
      <c r="L141" s="754" t="s">
        <v>3237</v>
      </c>
      <c r="M141" s="729" t="s">
        <v>130</v>
      </c>
      <c r="N141" s="729" t="s">
        <v>130</v>
      </c>
      <c r="O141" s="729" t="s">
        <v>130</v>
      </c>
      <c r="P141" s="749" t="s">
        <v>442</v>
      </c>
      <c r="Q141" s="729" t="s">
        <v>3232</v>
      </c>
      <c r="R141" s="729" t="s">
        <v>4</v>
      </c>
      <c r="S141" s="729" t="s">
        <v>35</v>
      </c>
      <c r="T141" s="753" t="s">
        <v>3238</v>
      </c>
      <c r="U141" s="729" t="s">
        <v>36</v>
      </c>
      <c r="V141" s="756">
        <v>0</v>
      </c>
      <c r="W141" s="757"/>
    </row>
    <row r="142" spans="1:23" ht="41.15" x14ac:dyDescent="0.3">
      <c r="A142" s="729">
        <v>89</v>
      </c>
      <c r="B142" s="743" t="s">
        <v>3239</v>
      </c>
      <c r="C142" s="744" t="s">
        <v>3240</v>
      </c>
      <c r="D142" s="729"/>
      <c r="E142" s="754"/>
      <c r="F142" s="745" t="s">
        <v>669</v>
      </c>
      <c r="G142" s="729" t="s">
        <v>6</v>
      </c>
      <c r="H142" s="746">
        <v>18.66</v>
      </c>
      <c r="I142" s="746">
        <v>12.59</v>
      </c>
      <c r="J142" s="746">
        <v>10.1</v>
      </c>
      <c r="K142" s="747">
        <f t="shared" si="12"/>
        <v>234.92939999999999</v>
      </c>
      <c r="L142" s="745">
        <v>2373</v>
      </c>
      <c r="M142" s="745">
        <v>310.60000000000002</v>
      </c>
      <c r="N142" s="745">
        <v>2</v>
      </c>
      <c r="O142" s="764">
        <v>1</v>
      </c>
      <c r="P142" s="750" t="s">
        <v>442</v>
      </c>
      <c r="Q142" s="748" t="s">
        <v>3241</v>
      </c>
      <c r="R142" s="745" t="s">
        <v>4</v>
      </c>
      <c r="S142" s="729" t="s">
        <v>35</v>
      </c>
      <c r="T142" s="753" t="s">
        <v>3242</v>
      </c>
      <c r="U142" s="729" t="s">
        <v>36</v>
      </c>
      <c r="V142" s="752">
        <v>246723.84</v>
      </c>
      <c r="W142" s="757"/>
    </row>
    <row r="143" spans="1:23" x14ac:dyDescent="0.3">
      <c r="A143" s="729"/>
      <c r="B143" s="778" t="s">
        <v>2372</v>
      </c>
      <c r="C143" s="744"/>
      <c r="D143" s="729"/>
      <c r="E143" s="754"/>
      <c r="F143" s="745"/>
      <c r="G143" s="729"/>
      <c r="H143" s="746">
        <v>18.66</v>
      </c>
      <c r="I143" s="746">
        <v>12.59</v>
      </c>
      <c r="J143" s="745">
        <v>2</v>
      </c>
      <c r="K143" s="747">
        <f t="shared" si="12"/>
        <v>234.92939999999999</v>
      </c>
      <c r="L143" s="746">
        <v>470</v>
      </c>
      <c r="M143" s="745">
        <v>112.75</v>
      </c>
      <c r="N143" s="745"/>
      <c r="O143" s="764"/>
      <c r="P143" s="750"/>
      <c r="Q143" s="748"/>
      <c r="R143" s="745" t="s">
        <v>4</v>
      </c>
      <c r="S143" s="753"/>
      <c r="T143" s="751"/>
      <c r="U143" s="729"/>
      <c r="V143" s="752"/>
      <c r="W143" s="757"/>
    </row>
    <row r="144" spans="1:23" ht="87" customHeight="1" x14ac:dyDescent="0.3">
      <c r="A144" s="742" t="s">
        <v>3243</v>
      </c>
      <c r="B144" s="753" t="s">
        <v>3244</v>
      </c>
      <c r="C144" s="744"/>
      <c r="D144" s="729"/>
      <c r="E144" s="754"/>
      <c r="F144" s="744">
        <v>1966</v>
      </c>
      <c r="G144" s="729" t="s">
        <v>6</v>
      </c>
      <c r="H144" s="755">
        <v>10</v>
      </c>
      <c r="I144" s="755">
        <v>15</v>
      </c>
      <c r="J144" s="742" t="s">
        <v>3236</v>
      </c>
      <c r="K144" s="747">
        <f>H144*I144</f>
        <v>150</v>
      </c>
      <c r="L144" s="754" t="s">
        <v>3245</v>
      </c>
      <c r="M144" s="729" t="s">
        <v>130</v>
      </c>
      <c r="N144" s="729" t="s">
        <v>130</v>
      </c>
      <c r="O144" s="729" t="s">
        <v>130</v>
      </c>
      <c r="P144" s="749" t="s">
        <v>442</v>
      </c>
      <c r="Q144" s="748" t="s">
        <v>3241</v>
      </c>
      <c r="R144" s="729" t="s">
        <v>4</v>
      </c>
      <c r="S144" s="729" t="s">
        <v>35</v>
      </c>
      <c r="T144" s="753" t="s">
        <v>3246</v>
      </c>
      <c r="U144" s="729" t="s">
        <v>36</v>
      </c>
      <c r="V144" s="756">
        <v>0</v>
      </c>
      <c r="W144" s="757"/>
    </row>
    <row r="145" spans="1:23" ht="77.25" customHeight="1" x14ac:dyDescent="0.3">
      <c r="A145" s="729">
        <v>90</v>
      </c>
      <c r="B145" s="778" t="s">
        <v>3247</v>
      </c>
      <c r="C145" s="744">
        <v>127</v>
      </c>
      <c r="D145" s="729"/>
      <c r="E145" s="754"/>
      <c r="F145" s="745">
        <v>1949</v>
      </c>
      <c r="G145" s="729" t="s">
        <v>6</v>
      </c>
      <c r="H145" s="746">
        <v>3.86</v>
      </c>
      <c r="I145" s="746">
        <v>4.67</v>
      </c>
      <c r="J145" s="745">
        <v>2.68</v>
      </c>
      <c r="K145" s="747">
        <f>H145*I145</f>
        <v>18.026199999999999</v>
      </c>
      <c r="L145" s="747">
        <f>I145*J145*H145</f>
        <v>48.310216000000004</v>
      </c>
      <c r="M145" s="745">
        <v>8.6</v>
      </c>
      <c r="N145" s="745">
        <v>1</v>
      </c>
      <c r="O145" s="764" t="s">
        <v>130</v>
      </c>
      <c r="P145" s="750" t="s">
        <v>442</v>
      </c>
      <c r="Q145" s="764" t="s">
        <v>3248</v>
      </c>
      <c r="R145" s="745" t="s">
        <v>4</v>
      </c>
      <c r="S145" s="744" t="s">
        <v>130</v>
      </c>
      <c r="T145" s="753" t="s">
        <v>2889</v>
      </c>
      <c r="U145" s="729" t="s">
        <v>36</v>
      </c>
      <c r="V145" s="752">
        <v>0</v>
      </c>
      <c r="W145" s="757"/>
    </row>
    <row r="146" spans="1:23" ht="63" customHeight="1" x14ac:dyDescent="0.3">
      <c r="A146" s="729">
        <v>91</v>
      </c>
      <c r="B146" s="743" t="s">
        <v>3249</v>
      </c>
      <c r="C146" s="744" t="s">
        <v>1948</v>
      </c>
      <c r="D146" s="729"/>
      <c r="E146" s="754"/>
      <c r="F146" s="745" t="s">
        <v>3220</v>
      </c>
      <c r="G146" s="729" t="s">
        <v>6</v>
      </c>
      <c r="H146" s="770">
        <v>7.12</v>
      </c>
      <c r="I146" s="770">
        <v>5.08</v>
      </c>
      <c r="J146" s="770">
        <v>3.96</v>
      </c>
      <c r="K146" s="747">
        <f t="shared" si="12"/>
        <v>36.169600000000003</v>
      </c>
      <c r="L146" s="765">
        <v>143</v>
      </c>
      <c r="M146" s="765">
        <v>21.9</v>
      </c>
      <c r="N146" s="765">
        <v>1</v>
      </c>
      <c r="O146" s="764"/>
      <c r="P146" s="750" t="s">
        <v>442</v>
      </c>
      <c r="Q146" s="764" t="s">
        <v>3250</v>
      </c>
      <c r="R146" s="765" t="s">
        <v>4</v>
      </c>
      <c r="S146" s="729" t="s">
        <v>35</v>
      </c>
      <c r="T146" s="753" t="s">
        <v>2889</v>
      </c>
      <c r="U146" s="729" t="s">
        <v>36</v>
      </c>
      <c r="V146" s="752">
        <v>0</v>
      </c>
      <c r="W146" s="757"/>
    </row>
    <row r="147" spans="1:23" ht="56.25" customHeight="1" x14ac:dyDescent="0.3">
      <c r="A147" s="729">
        <v>92</v>
      </c>
      <c r="B147" s="743" t="s">
        <v>3251</v>
      </c>
      <c r="C147" s="744" t="s">
        <v>3252</v>
      </c>
      <c r="D147" s="729"/>
      <c r="E147" s="754"/>
      <c r="F147" s="745" t="s">
        <v>3253</v>
      </c>
      <c r="G147" s="729" t="s">
        <v>6</v>
      </c>
      <c r="H147" s="770">
        <v>3.82</v>
      </c>
      <c r="I147" s="770">
        <v>4.58</v>
      </c>
      <c r="J147" s="770">
        <v>6.4</v>
      </c>
      <c r="K147" s="747">
        <f t="shared" si="12"/>
        <v>17.4956</v>
      </c>
      <c r="L147" s="765">
        <v>112</v>
      </c>
      <c r="M147" s="765">
        <v>8.6999999999999993</v>
      </c>
      <c r="N147" s="765">
        <v>1</v>
      </c>
      <c r="O147" s="764"/>
      <c r="P147" s="750" t="s">
        <v>442</v>
      </c>
      <c r="Q147" s="764" t="s">
        <v>3254</v>
      </c>
      <c r="R147" s="765" t="s">
        <v>4</v>
      </c>
      <c r="S147" s="729" t="s">
        <v>35</v>
      </c>
      <c r="T147" s="753" t="s">
        <v>2889</v>
      </c>
      <c r="U147" s="729" t="s">
        <v>36</v>
      </c>
      <c r="V147" s="752">
        <v>0</v>
      </c>
      <c r="W147" s="757"/>
    </row>
    <row r="148" spans="1:23" ht="56.25" customHeight="1" x14ac:dyDescent="0.3">
      <c r="A148" s="729">
        <v>93</v>
      </c>
      <c r="B148" s="743" t="s">
        <v>3255</v>
      </c>
      <c r="C148" s="744" t="s">
        <v>3256</v>
      </c>
      <c r="D148" s="729"/>
      <c r="E148" s="754"/>
      <c r="F148" s="745" t="s">
        <v>3257</v>
      </c>
      <c r="G148" s="729" t="s">
        <v>6</v>
      </c>
      <c r="H148" s="770">
        <v>33.5</v>
      </c>
      <c r="I148" s="770">
        <v>10.02</v>
      </c>
      <c r="J148" s="770">
        <v>8.0500000000000007</v>
      </c>
      <c r="K148" s="747">
        <f t="shared" si="12"/>
        <v>335.66999999999996</v>
      </c>
      <c r="L148" s="765">
        <v>2702.4</v>
      </c>
      <c r="M148" s="765">
        <v>221.56</v>
      </c>
      <c r="N148" s="765">
        <v>1</v>
      </c>
      <c r="O148" s="764">
        <v>1</v>
      </c>
      <c r="P148" s="750" t="s">
        <v>442</v>
      </c>
      <c r="Q148" s="764" t="s">
        <v>3258</v>
      </c>
      <c r="R148" s="765" t="s">
        <v>4</v>
      </c>
      <c r="S148" s="729" t="s">
        <v>35</v>
      </c>
      <c r="T148" s="751" t="s">
        <v>3259</v>
      </c>
      <c r="U148" s="729" t="s">
        <v>36</v>
      </c>
      <c r="V148" s="752">
        <v>484182.3</v>
      </c>
      <c r="W148" s="757"/>
    </row>
    <row r="149" spans="1:23" ht="27.75" customHeight="1" x14ac:dyDescent="0.3">
      <c r="A149" s="729"/>
      <c r="B149" s="778" t="s">
        <v>3260</v>
      </c>
      <c r="C149" s="744"/>
      <c r="D149" s="729"/>
      <c r="E149" s="754"/>
      <c r="F149" s="745"/>
      <c r="G149" s="729"/>
      <c r="H149" s="770">
        <v>33.5</v>
      </c>
      <c r="I149" s="770">
        <v>10.02</v>
      </c>
      <c r="J149" s="770">
        <v>2</v>
      </c>
      <c r="K149" s="747">
        <f t="shared" si="12"/>
        <v>335.66999999999996</v>
      </c>
      <c r="L149" s="765">
        <v>671.34</v>
      </c>
      <c r="M149" s="765">
        <v>161.12</v>
      </c>
      <c r="N149" s="729"/>
      <c r="O149" s="729"/>
      <c r="P149" s="729"/>
      <c r="Q149" s="434"/>
      <c r="R149" s="765" t="s">
        <v>4</v>
      </c>
      <c r="S149" s="729"/>
      <c r="T149" s="751"/>
      <c r="U149" s="729"/>
      <c r="V149" s="752"/>
      <c r="W149" s="757"/>
    </row>
    <row r="150" spans="1:23" ht="92.25" customHeight="1" x14ac:dyDescent="0.3">
      <c r="A150" s="742" t="s">
        <v>3261</v>
      </c>
      <c r="B150" s="753" t="s">
        <v>2877</v>
      </c>
      <c r="C150" s="744"/>
      <c r="D150" s="729"/>
      <c r="E150" s="754"/>
      <c r="F150" s="744">
        <v>1980</v>
      </c>
      <c r="G150" s="729" t="s">
        <v>6</v>
      </c>
      <c r="H150" s="755">
        <v>40</v>
      </c>
      <c r="I150" s="755">
        <v>40</v>
      </c>
      <c r="J150" s="742" t="s">
        <v>3236</v>
      </c>
      <c r="K150" s="747">
        <f>H150*I150</f>
        <v>1600</v>
      </c>
      <c r="L150" s="754" t="s">
        <v>3237</v>
      </c>
      <c r="M150" s="729" t="s">
        <v>130</v>
      </c>
      <c r="N150" s="729" t="s">
        <v>130</v>
      </c>
      <c r="O150" s="729" t="s">
        <v>130</v>
      </c>
      <c r="P150" s="749" t="s">
        <v>442</v>
      </c>
      <c r="Q150" s="729" t="s">
        <v>3262</v>
      </c>
      <c r="R150" s="729" t="s">
        <v>4</v>
      </c>
      <c r="S150" s="729" t="s">
        <v>35</v>
      </c>
      <c r="T150" s="753" t="s">
        <v>3263</v>
      </c>
      <c r="U150" s="729" t="s">
        <v>36</v>
      </c>
      <c r="V150" s="756">
        <v>0</v>
      </c>
      <c r="W150" s="757"/>
    </row>
    <row r="151" spans="1:23" ht="99" customHeight="1" x14ac:dyDescent="0.3">
      <c r="A151" s="729">
        <v>94</v>
      </c>
      <c r="B151" s="769" t="s">
        <v>3264</v>
      </c>
      <c r="C151" s="744">
        <v>391099</v>
      </c>
      <c r="D151" s="729"/>
      <c r="E151" s="754"/>
      <c r="F151" s="744">
        <v>1979</v>
      </c>
      <c r="G151" s="729" t="s">
        <v>6</v>
      </c>
      <c r="H151" s="755" t="s">
        <v>130</v>
      </c>
      <c r="I151" s="755" t="s">
        <v>130</v>
      </c>
      <c r="J151" s="742" t="s">
        <v>2859</v>
      </c>
      <c r="K151" s="747">
        <v>2975.7</v>
      </c>
      <c r="L151" s="754" t="s">
        <v>2860</v>
      </c>
      <c r="M151" s="729" t="s">
        <v>130</v>
      </c>
      <c r="N151" s="729" t="s">
        <v>130</v>
      </c>
      <c r="O151" s="729" t="s">
        <v>130</v>
      </c>
      <c r="P151" s="749" t="s">
        <v>442</v>
      </c>
      <c r="Q151" s="729" t="s">
        <v>3265</v>
      </c>
      <c r="R151" s="729" t="s">
        <v>4</v>
      </c>
      <c r="S151" s="729" t="s">
        <v>35</v>
      </c>
      <c r="T151" s="753" t="s">
        <v>3266</v>
      </c>
      <c r="U151" s="729" t="s">
        <v>36</v>
      </c>
      <c r="V151" s="780">
        <v>0</v>
      </c>
      <c r="W151" s="757"/>
    </row>
    <row r="152" spans="1:23" ht="41.15" x14ac:dyDescent="0.3">
      <c r="A152" s="729">
        <v>95</v>
      </c>
      <c r="B152" s="743" t="s">
        <v>3267</v>
      </c>
      <c r="C152" s="744" t="s">
        <v>3268</v>
      </c>
      <c r="D152" s="729"/>
      <c r="E152" s="754"/>
      <c r="F152" s="744" t="s">
        <v>3269</v>
      </c>
      <c r="G152" s="729" t="s">
        <v>6</v>
      </c>
      <c r="H152" s="746">
        <v>88.06</v>
      </c>
      <c r="I152" s="746">
        <v>13.11</v>
      </c>
      <c r="J152" s="746">
        <v>12.89</v>
      </c>
      <c r="K152" s="747">
        <f t="shared" si="12"/>
        <v>1154.4666</v>
      </c>
      <c r="L152" s="744">
        <v>14882</v>
      </c>
      <c r="M152" s="744">
        <v>1896.3</v>
      </c>
      <c r="N152" s="744">
        <v>2</v>
      </c>
      <c r="O152" s="729">
        <v>1</v>
      </c>
      <c r="P152" s="750" t="s">
        <v>442</v>
      </c>
      <c r="Q152" s="729" t="s">
        <v>3262</v>
      </c>
      <c r="R152" s="765" t="s">
        <v>4</v>
      </c>
      <c r="S152" s="729" t="s">
        <v>35</v>
      </c>
      <c r="T152" s="751" t="s">
        <v>3270</v>
      </c>
      <c r="U152" s="729" t="s">
        <v>36</v>
      </c>
      <c r="V152" s="752">
        <v>316836.15999999997</v>
      </c>
      <c r="W152" s="757"/>
    </row>
    <row r="153" spans="1:23" x14ac:dyDescent="0.3">
      <c r="A153" s="729"/>
      <c r="B153" s="778" t="s">
        <v>3260</v>
      </c>
      <c r="C153" s="744"/>
      <c r="D153" s="729"/>
      <c r="E153" s="754"/>
      <c r="F153" s="745"/>
      <c r="G153" s="729"/>
      <c r="H153" s="770">
        <v>88.06</v>
      </c>
      <c r="I153" s="770">
        <v>13.11</v>
      </c>
      <c r="J153" s="770">
        <v>3.43</v>
      </c>
      <c r="K153" s="747">
        <f t="shared" si="12"/>
        <v>1154.4666</v>
      </c>
      <c r="L153" s="765">
        <v>3960</v>
      </c>
      <c r="M153" s="765">
        <v>1154.5</v>
      </c>
      <c r="N153" s="729"/>
      <c r="O153" s="729"/>
      <c r="P153" s="729"/>
      <c r="Q153" s="729"/>
      <c r="R153" s="765" t="s">
        <v>4</v>
      </c>
      <c r="S153" s="729"/>
      <c r="T153" s="751"/>
      <c r="U153" s="729"/>
      <c r="V153" s="752"/>
      <c r="W153" s="757"/>
    </row>
    <row r="154" spans="1:23" ht="92.25" customHeight="1" x14ac:dyDescent="0.3">
      <c r="A154" s="742" t="s">
        <v>3271</v>
      </c>
      <c r="B154" s="753" t="s">
        <v>2877</v>
      </c>
      <c r="C154" s="744"/>
      <c r="D154" s="729"/>
      <c r="E154" s="754"/>
      <c r="F154" s="744">
        <v>1980</v>
      </c>
      <c r="G154" s="729" t="s">
        <v>6</v>
      </c>
      <c r="H154" s="755">
        <v>40</v>
      </c>
      <c r="I154" s="755">
        <v>40</v>
      </c>
      <c r="J154" s="742" t="s">
        <v>3236</v>
      </c>
      <c r="K154" s="747">
        <f>H154*I154</f>
        <v>1600</v>
      </c>
      <c r="L154" s="754" t="s">
        <v>3237</v>
      </c>
      <c r="M154" s="729" t="s">
        <v>130</v>
      </c>
      <c r="N154" s="729" t="s">
        <v>130</v>
      </c>
      <c r="O154" s="729" t="s">
        <v>130</v>
      </c>
      <c r="P154" s="749" t="s">
        <v>442</v>
      </c>
      <c r="Q154" s="729" t="s">
        <v>3262</v>
      </c>
      <c r="R154" s="729" t="s">
        <v>4</v>
      </c>
      <c r="S154" s="729" t="s">
        <v>35</v>
      </c>
      <c r="T154" s="753" t="s">
        <v>3263</v>
      </c>
      <c r="U154" s="729" t="s">
        <v>36</v>
      </c>
      <c r="V154" s="756">
        <v>0</v>
      </c>
      <c r="W154" s="757"/>
    </row>
    <row r="155" spans="1:23" ht="41.15" x14ac:dyDescent="0.3">
      <c r="A155" s="729">
        <v>96</v>
      </c>
      <c r="B155" s="743" t="s">
        <v>3272</v>
      </c>
      <c r="C155" s="744" t="s">
        <v>3273</v>
      </c>
      <c r="D155" s="729"/>
      <c r="E155" s="754"/>
      <c r="F155" s="745" t="s">
        <v>1992</v>
      </c>
      <c r="G155" s="729" t="s">
        <v>6</v>
      </c>
      <c r="H155" s="770">
        <v>21.93</v>
      </c>
      <c r="I155" s="770">
        <v>10.08</v>
      </c>
      <c r="J155" s="770">
        <v>5.16</v>
      </c>
      <c r="K155" s="747">
        <f t="shared" si="12"/>
        <v>221.05439999999999</v>
      </c>
      <c r="L155" s="765">
        <v>1140.5999999999999</v>
      </c>
      <c r="M155" s="765" t="s">
        <v>3274</v>
      </c>
      <c r="N155" s="765">
        <v>1</v>
      </c>
      <c r="O155" s="764">
        <v>1</v>
      </c>
      <c r="P155" s="750" t="s">
        <v>5</v>
      </c>
      <c r="Q155" s="764" t="s">
        <v>3275</v>
      </c>
      <c r="R155" s="765" t="s">
        <v>4</v>
      </c>
      <c r="S155" s="729" t="s">
        <v>35</v>
      </c>
      <c r="T155" s="753" t="s">
        <v>3276</v>
      </c>
      <c r="U155" s="729" t="s">
        <v>36</v>
      </c>
      <c r="V155" s="752">
        <v>243116.46</v>
      </c>
      <c r="W155" s="757"/>
    </row>
    <row r="156" spans="1:23" x14ac:dyDescent="0.3">
      <c r="A156" s="729"/>
      <c r="B156" s="778" t="s">
        <v>3260</v>
      </c>
      <c r="C156" s="744"/>
      <c r="D156" s="729"/>
      <c r="E156" s="754"/>
      <c r="F156" s="745"/>
      <c r="G156" s="729"/>
      <c r="H156" s="770">
        <v>21.93</v>
      </c>
      <c r="I156" s="770">
        <v>10.08</v>
      </c>
      <c r="J156" s="770">
        <v>2.5</v>
      </c>
      <c r="K156" s="747">
        <f t="shared" si="12"/>
        <v>221.05439999999999</v>
      </c>
      <c r="L156" s="765">
        <v>552.6</v>
      </c>
      <c r="M156" s="765">
        <v>106.07</v>
      </c>
      <c r="N156" s="729"/>
      <c r="O156" s="729"/>
      <c r="P156" s="729"/>
      <c r="Q156" s="729"/>
      <c r="R156" s="765" t="s">
        <v>4</v>
      </c>
      <c r="S156" s="729"/>
      <c r="T156" s="751"/>
      <c r="U156" s="729"/>
      <c r="V156" s="752"/>
      <c r="W156" s="757"/>
    </row>
    <row r="157" spans="1:23" ht="41.15" x14ac:dyDescent="0.3">
      <c r="A157" s="729">
        <v>97</v>
      </c>
      <c r="B157" s="743" t="s">
        <v>3277</v>
      </c>
      <c r="C157" s="744" t="s">
        <v>3278</v>
      </c>
      <c r="D157" s="729"/>
      <c r="E157" s="754"/>
      <c r="F157" s="745" t="s">
        <v>2116</v>
      </c>
      <c r="G157" s="729" t="s">
        <v>6</v>
      </c>
      <c r="H157" s="770">
        <v>33</v>
      </c>
      <c r="I157" s="770">
        <v>12</v>
      </c>
      <c r="J157" s="770">
        <v>15.7</v>
      </c>
      <c r="K157" s="747">
        <f t="shared" si="12"/>
        <v>396</v>
      </c>
      <c r="L157" s="765">
        <v>6217.2</v>
      </c>
      <c r="M157" s="765">
        <v>1291.4000000000001</v>
      </c>
      <c r="N157" s="765">
        <v>3</v>
      </c>
      <c r="O157" s="764">
        <v>1</v>
      </c>
      <c r="P157" s="750" t="s">
        <v>442</v>
      </c>
      <c r="Q157" s="764" t="s">
        <v>3279</v>
      </c>
      <c r="R157" s="765" t="s">
        <v>4</v>
      </c>
      <c r="S157" s="729" t="s">
        <v>35</v>
      </c>
      <c r="T157" s="753" t="s">
        <v>3280</v>
      </c>
      <c r="U157" s="729" t="s">
        <v>36</v>
      </c>
      <c r="V157" s="752">
        <v>934313.04</v>
      </c>
      <c r="W157" s="757"/>
    </row>
    <row r="158" spans="1:23" x14ac:dyDescent="0.3">
      <c r="A158" s="729"/>
      <c r="B158" s="778" t="s">
        <v>3260</v>
      </c>
      <c r="C158" s="744"/>
      <c r="D158" s="729"/>
      <c r="E158" s="754"/>
      <c r="F158" s="745"/>
      <c r="G158" s="729"/>
      <c r="H158" s="770">
        <v>33</v>
      </c>
      <c r="I158" s="770">
        <v>12</v>
      </c>
      <c r="J158" s="770">
        <v>1.8</v>
      </c>
      <c r="K158" s="747">
        <f t="shared" si="12"/>
        <v>396</v>
      </c>
      <c r="L158" s="765">
        <v>1426</v>
      </c>
      <c r="M158" s="765">
        <v>386.15</v>
      </c>
      <c r="N158" s="765"/>
      <c r="O158" s="764"/>
      <c r="P158" s="750"/>
      <c r="Q158" s="764"/>
      <c r="R158" s="765" t="s">
        <v>4</v>
      </c>
      <c r="S158" s="753"/>
      <c r="T158" s="751"/>
      <c r="U158" s="729"/>
      <c r="V158" s="752"/>
      <c r="W158" s="757"/>
    </row>
    <row r="159" spans="1:23" ht="92.25" customHeight="1" x14ac:dyDescent="0.3">
      <c r="A159" s="742" t="s">
        <v>3281</v>
      </c>
      <c r="B159" s="753" t="s">
        <v>3282</v>
      </c>
      <c r="C159" s="744"/>
      <c r="D159" s="729"/>
      <c r="E159" s="754"/>
      <c r="F159" s="744">
        <v>1981</v>
      </c>
      <c r="G159" s="729" t="s">
        <v>6</v>
      </c>
      <c r="H159" s="755">
        <v>40</v>
      </c>
      <c r="I159" s="755">
        <v>30</v>
      </c>
      <c r="J159" s="742" t="s">
        <v>3236</v>
      </c>
      <c r="K159" s="747">
        <f>H159*I159</f>
        <v>1200</v>
      </c>
      <c r="L159" s="754" t="s">
        <v>2860</v>
      </c>
      <c r="M159" s="729" t="s">
        <v>130</v>
      </c>
      <c r="N159" s="729" t="s">
        <v>130</v>
      </c>
      <c r="O159" s="729" t="s">
        <v>130</v>
      </c>
      <c r="P159" s="749" t="s">
        <v>442</v>
      </c>
      <c r="Q159" s="764" t="s">
        <v>3279</v>
      </c>
      <c r="R159" s="729" t="s">
        <v>4</v>
      </c>
      <c r="S159" s="729" t="s">
        <v>35</v>
      </c>
      <c r="T159" s="753" t="s">
        <v>3263</v>
      </c>
      <c r="U159" s="729" t="s">
        <v>36</v>
      </c>
      <c r="V159" s="756">
        <v>0</v>
      </c>
      <c r="W159" s="757"/>
    </row>
    <row r="160" spans="1:23" ht="41.15" x14ac:dyDescent="0.3">
      <c r="A160" s="729">
        <v>98</v>
      </c>
      <c r="B160" s="743" t="s">
        <v>3283</v>
      </c>
      <c r="C160" s="744" t="s">
        <v>3284</v>
      </c>
      <c r="D160" s="729"/>
      <c r="E160" s="754"/>
      <c r="F160" s="745" t="s">
        <v>3285</v>
      </c>
      <c r="G160" s="729" t="s">
        <v>6</v>
      </c>
      <c r="H160" s="770">
        <v>88.04</v>
      </c>
      <c r="I160" s="770">
        <v>13.08</v>
      </c>
      <c r="J160" s="770">
        <v>12.87</v>
      </c>
      <c r="K160" s="747">
        <f t="shared" si="12"/>
        <v>1151.5632000000001</v>
      </c>
      <c r="L160" s="765">
        <v>14821</v>
      </c>
      <c r="M160" s="765">
        <v>945.73</v>
      </c>
      <c r="N160" s="765">
        <v>2</v>
      </c>
      <c r="O160" s="764">
        <v>1</v>
      </c>
      <c r="P160" s="750" t="s">
        <v>442</v>
      </c>
      <c r="Q160" s="764" t="s">
        <v>3286</v>
      </c>
      <c r="R160" s="765" t="s">
        <v>4</v>
      </c>
      <c r="S160" s="729" t="s">
        <v>35</v>
      </c>
      <c r="T160" s="751" t="s">
        <v>3287</v>
      </c>
      <c r="U160" s="729" t="s">
        <v>36</v>
      </c>
      <c r="V160" s="752">
        <v>467763.23</v>
      </c>
      <c r="W160" s="757"/>
    </row>
    <row r="161" spans="1:23" x14ac:dyDescent="0.3">
      <c r="A161" s="729"/>
      <c r="B161" s="778" t="s">
        <v>3260</v>
      </c>
      <c r="C161" s="744"/>
      <c r="D161" s="729"/>
      <c r="E161" s="754"/>
      <c r="F161" s="745"/>
      <c r="G161" s="729"/>
      <c r="H161" s="770">
        <v>88.04</v>
      </c>
      <c r="I161" s="770">
        <v>13.08</v>
      </c>
      <c r="J161" s="770">
        <v>3.48</v>
      </c>
      <c r="K161" s="747">
        <f t="shared" si="12"/>
        <v>1151.5632000000001</v>
      </c>
      <c r="L161" s="765">
        <v>4008</v>
      </c>
      <c r="M161" s="765">
        <v>1151.5999999999999</v>
      </c>
      <c r="N161" s="765"/>
      <c r="O161" s="764"/>
      <c r="P161" s="750"/>
      <c r="Q161" s="764"/>
      <c r="R161" s="765" t="s">
        <v>4</v>
      </c>
      <c r="S161" s="750"/>
      <c r="T161" s="751"/>
      <c r="U161" s="729"/>
      <c r="V161" s="752"/>
      <c r="W161" s="757"/>
    </row>
    <row r="162" spans="1:23" ht="92.25" customHeight="1" x14ac:dyDescent="0.3">
      <c r="A162" s="742" t="s">
        <v>3288</v>
      </c>
      <c r="B162" s="753" t="s">
        <v>3289</v>
      </c>
      <c r="C162" s="744"/>
      <c r="D162" s="729"/>
      <c r="E162" s="754"/>
      <c r="F162" s="744">
        <v>1985</v>
      </c>
      <c r="G162" s="729" t="s">
        <v>6</v>
      </c>
      <c r="H162" s="755">
        <v>40</v>
      </c>
      <c r="I162" s="755">
        <v>30</v>
      </c>
      <c r="J162" s="742" t="s">
        <v>3236</v>
      </c>
      <c r="K162" s="747">
        <f>H162*I162</f>
        <v>1200</v>
      </c>
      <c r="L162" s="754" t="s">
        <v>2860</v>
      </c>
      <c r="M162" s="729" t="s">
        <v>130</v>
      </c>
      <c r="N162" s="729" t="s">
        <v>130</v>
      </c>
      <c r="O162" s="729" t="s">
        <v>130</v>
      </c>
      <c r="P162" s="749" t="s">
        <v>442</v>
      </c>
      <c r="Q162" s="764" t="s">
        <v>3279</v>
      </c>
      <c r="R162" s="729" t="s">
        <v>4</v>
      </c>
      <c r="S162" s="729" t="s">
        <v>35</v>
      </c>
      <c r="T162" s="753" t="s">
        <v>3290</v>
      </c>
      <c r="U162" s="729" t="s">
        <v>36</v>
      </c>
      <c r="V162" s="756">
        <v>0</v>
      </c>
      <c r="W162" s="757"/>
    </row>
    <row r="163" spans="1:23" ht="41.15" x14ac:dyDescent="0.3">
      <c r="A163" s="729">
        <v>99</v>
      </c>
      <c r="B163" s="743" t="s">
        <v>3291</v>
      </c>
      <c r="C163" s="744" t="s">
        <v>3292</v>
      </c>
      <c r="D163" s="729"/>
      <c r="E163" s="754"/>
      <c r="F163" s="745" t="s">
        <v>2870</v>
      </c>
      <c r="G163" s="729" t="s">
        <v>6</v>
      </c>
      <c r="H163" s="770">
        <v>25.42</v>
      </c>
      <c r="I163" s="770">
        <v>10.47</v>
      </c>
      <c r="J163" s="770">
        <v>10.84</v>
      </c>
      <c r="K163" s="747">
        <f t="shared" si="12"/>
        <v>266.14740000000006</v>
      </c>
      <c r="L163" s="765">
        <v>2885</v>
      </c>
      <c r="M163" s="765">
        <v>212.5</v>
      </c>
      <c r="N163" s="765">
        <v>2</v>
      </c>
      <c r="O163" s="764"/>
      <c r="P163" s="750" t="s">
        <v>442</v>
      </c>
      <c r="Q163" s="764" t="s">
        <v>3293</v>
      </c>
      <c r="R163" s="765" t="s">
        <v>4</v>
      </c>
      <c r="S163" s="729" t="s">
        <v>35</v>
      </c>
      <c r="T163" s="751" t="s">
        <v>3287</v>
      </c>
      <c r="U163" s="729" t="s">
        <v>36</v>
      </c>
      <c r="V163" s="752">
        <v>694187.64</v>
      </c>
      <c r="W163" s="757"/>
    </row>
    <row r="164" spans="1:23" ht="92.25" customHeight="1" x14ac:dyDescent="0.3">
      <c r="A164" s="742" t="s">
        <v>3294</v>
      </c>
      <c r="B164" s="753" t="s">
        <v>3295</v>
      </c>
      <c r="C164" s="744"/>
      <c r="D164" s="729"/>
      <c r="E164" s="754"/>
      <c r="F164" s="744">
        <v>1986</v>
      </c>
      <c r="G164" s="729" t="s">
        <v>6</v>
      </c>
      <c r="H164" s="755">
        <v>30</v>
      </c>
      <c r="I164" s="755">
        <v>20</v>
      </c>
      <c r="J164" s="742" t="s">
        <v>3236</v>
      </c>
      <c r="K164" s="747">
        <f>H164*I164</f>
        <v>600</v>
      </c>
      <c r="L164" s="754" t="s">
        <v>3296</v>
      </c>
      <c r="M164" s="729" t="s">
        <v>130</v>
      </c>
      <c r="N164" s="729" t="s">
        <v>130</v>
      </c>
      <c r="O164" s="729" t="s">
        <v>130</v>
      </c>
      <c r="P164" s="749" t="s">
        <v>442</v>
      </c>
      <c r="Q164" s="764" t="s">
        <v>3293</v>
      </c>
      <c r="R164" s="729" t="s">
        <v>4</v>
      </c>
      <c r="S164" s="729" t="s">
        <v>35</v>
      </c>
      <c r="T164" s="753" t="s">
        <v>3297</v>
      </c>
      <c r="U164" s="729" t="s">
        <v>36</v>
      </c>
      <c r="V164" s="756">
        <v>0</v>
      </c>
      <c r="W164" s="757"/>
    </row>
    <row r="165" spans="1:23" ht="41.15" x14ac:dyDescent="0.3">
      <c r="A165" s="729">
        <v>100</v>
      </c>
      <c r="B165" s="743" t="s">
        <v>3298</v>
      </c>
      <c r="C165" s="744" t="s">
        <v>3299</v>
      </c>
      <c r="D165" s="729"/>
      <c r="E165" s="754"/>
      <c r="F165" s="745" t="s">
        <v>1525</v>
      </c>
      <c r="G165" s="729" t="s">
        <v>6</v>
      </c>
      <c r="H165" s="770">
        <v>22.02</v>
      </c>
      <c r="I165" s="777">
        <v>16.059999999999999</v>
      </c>
      <c r="J165" s="770">
        <v>5.84</v>
      </c>
      <c r="K165" s="747">
        <f t="shared" si="12"/>
        <v>353.64119999999997</v>
      </c>
      <c r="L165" s="765">
        <v>2065</v>
      </c>
      <c r="M165" s="765">
        <v>169.74</v>
      </c>
      <c r="N165" s="765">
        <v>1</v>
      </c>
      <c r="O165" s="764">
        <v>1</v>
      </c>
      <c r="P165" s="750" t="s">
        <v>442</v>
      </c>
      <c r="Q165" s="764" t="s">
        <v>3300</v>
      </c>
      <c r="R165" s="765" t="s">
        <v>4</v>
      </c>
      <c r="S165" s="729" t="s">
        <v>35</v>
      </c>
      <c r="T165" s="753" t="s">
        <v>3301</v>
      </c>
      <c r="U165" s="729" t="s">
        <v>36</v>
      </c>
      <c r="V165" s="752">
        <v>674230.74</v>
      </c>
      <c r="W165" s="757"/>
    </row>
    <row r="166" spans="1:23" x14ac:dyDescent="0.3">
      <c r="A166" s="729"/>
      <c r="B166" s="778" t="s">
        <v>2372</v>
      </c>
      <c r="C166" s="744"/>
      <c r="D166" s="729"/>
      <c r="E166" s="754"/>
      <c r="F166" s="745"/>
      <c r="G166" s="729"/>
      <c r="H166" s="770">
        <v>22.02</v>
      </c>
      <c r="I166" s="777">
        <v>16.059999999999999</v>
      </c>
      <c r="J166" s="770">
        <v>2</v>
      </c>
      <c r="K166" s="747">
        <f t="shared" si="12"/>
        <v>353.64119999999997</v>
      </c>
      <c r="L166" s="765">
        <v>495.2</v>
      </c>
      <c r="M166" s="765">
        <v>169.7</v>
      </c>
      <c r="N166" s="765"/>
      <c r="O166" s="764"/>
      <c r="P166" s="750"/>
      <c r="Q166" s="764"/>
      <c r="R166" s="765" t="s">
        <v>4</v>
      </c>
      <c r="S166" s="753"/>
      <c r="T166" s="751"/>
      <c r="U166" s="729"/>
      <c r="V166" s="752"/>
      <c r="W166" s="757"/>
    </row>
    <row r="167" spans="1:23" ht="41.15" x14ac:dyDescent="0.3">
      <c r="A167" s="729">
        <v>101</v>
      </c>
      <c r="B167" s="743" t="s">
        <v>3302</v>
      </c>
      <c r="C167" s="744" t="s">
        <v>3303</v>
      </c>
      <c r="D167" s="729"/>
      <c r="E167" s="754"/>
      <c r="F167" s="745" t="s">
        <v>2782</v>
      </c>
      <c r="G167" s="729" t="s">
        <v>6</v>
      </c>
      <c r="H167" s="770">
        <v>48.62</v>
      </c>
      <c r="I167" s="770">
        <v>16.489999999999998</v>
      </c>
      <c r="J167" s="770">
        <v>16.079999999999998</v>
      </c>
      <c r="K167" s="747">
        <f t="shared" si="12"/>
        <v>801.74379999999985</v>
      </c>
      <c r="L167" s="765">
        <v>12892</v>
      </c>
      <c r="M167" s="765">
        <v>1841.1</v>
      </c>
      <c r="N167" s="765">
        <v>3</v>
      </c>
      <c r="O167" s="764">
        <v>1</v>
      </c>
      <c r="P167" s="750" t="s">
        <v>442</v>
      </c>
      <c r="Q167" s="764" t="s">
        <v>3304</v>
      </c>
      <c r="R167" s="765" t="s">
        <v>4</v>
      </c>
      <c r="S167" s="729" t="s">
        <v>35</v>
      </c>
      <c r="T167" s="753" t="s">
        <v>3305</v>
      </c>
      <c r="U167" s="729" t="s">
        <v>36</v>
      </c>
      <c r="V167" s="752">
        <v>8072784.7999999998</v>
      </c>
      <c r="W167" s="757"/>
    </row>
    <row r="168" spans="1:23" x14ac:dyDescent="0.3">
      <c r="A168" s="729"/>
      <c r="B168" s="778" t="s">
        <v>3260</v>
      </c>
      <c r="C168" s="744"/>
      <c r="D168" s="729"/>
      <c r="E168" s="754"/>
      <c r="F168" s="745"/>
      <c r="G168" s="729"/>
      <c r="H168" s="770">
        <v>48.62</v>
      </c>
      <c r="I168" s="770">
        <v>16.489999999999998</v>
      </c>
      <c r="J168" s="770">
        <v>2.5</v>
      </c>
      <c r="K168" s="747">
        <f t="shared" si="12"/>
        <v>801.74379999999985</v>
      </c>
      <c r="L168" s="765">
        <v>2004</v>
      </c>
      <c r="M168" s="765">
        <v>385.2</v>
      </c>
      <c r="N168" s="765"/>
      <c r="O168" s="764"/>
      <c r="P168" s="750"/>
      <c r="Q168" s="764"/>
      <c r="R168" s="765" t="s">
        <v>4</v>
      </c>
      <c r="S168" s="750"/>
      <c r="T168" s="751"/>
      <c r="U168" s="729"/>
      <c r="V168" s="752"/>
      <c r="W168" s="757"/>
    </row>
    <row r="169" spans="1:23" ht="92.25" customHeight="1" x14ac:dyDescent="0.3">
      <c r="A169" s="742" t="s">
        <v>3306</v>
      </c>
      <c r="B169" s="753" t="s">
        <v>3307</v>
      </c>
      <c r="C169" s="744"/>
      <c r="D169" s="729"/>
      <c r="E169" s="754"/>
      <c r="F169" s="744">
        <v>1988</v>
      </c>
      <c r="G169" s="729" t="s">
        <v>6</v>
      </c>
      <c r="H169" s="755">
        <v>50</v>
      </c>
      <c r="I169" s="755">
        <v>10</v>
      </c>
      <c r="J169" s="742" t="s">
        <v>3236</v>
      </c>
      <c r="K169" s="747">
        <f>H169*I169</f>
        <v>500</v>
      </c>
      <c r="L169" s="754" t="s">
        <v>3237</v>
      </c>
      <c r="M169" s="729" t="s">
        <v>130</v>
      </c>
      <c r="N169" s="729" t="s">
        <v>130</v>
      </c>
      <c r="O169" s="729" t="s">
        <v>130</v>
      </c>
      <c r="P169" s="749" t="s">
        <v>442</v>
      </c>
      <c r="Q169" s="764" t="s">
        <v>3304</v>
      </c>
      <c r="R169" s="729" t="s">
        <v>4</v>
      </c>
      <c r="S169" s="729" t="s">
        <v>35</v>
      </c>
      <c r="T169" s="753" t="s">
        <v>3263</v>
      </c>
      <c r="U169" s="729" t="s">
        <v>36</v>
      </c>
      <c r="V169" s="756">
        <v>0</v>
      </c>
      <c r="W169" s="757"/>
    </row>
    <row r="170" spans="1:23" ht="41.15" x14ac:dyDescent="0.3">
      <c r="A170" s="729">
        <v>102</v>
      </c>
      <c r="B170" s="743" t="s">
        <v>3308</v>
      </c>
      <c r="C170" s="744" t="s">
        <v>3309</v>
      </c>
      <c r="D170" s="729"/>
      <c r="E170" s="754"/>
      <c r="F170" s="745" t="s">
        <v>2892</v>
      </c>
      <c r="G170" s="729" t="s">
        <v>6</v>
      </c>
      <c r="H170" s="770">
        <v>25.04</v>
      </c>
      <c r="I170" s="770">
        <v>9.89</v>
      </c>
      <c r="J170" s="770">
        <v>5.64</v>
      </c>
      <c r="K170" s="747">
        <f t="shared" si="12"/>
        <v>247.6456</v>
      </c>
      <c r="L170" s="765">
        <v>1396.5</v>
      </c>
      <c r="M170" s="765">
        <v>118.85</v>
      </c>
      <c r="N170" s="765">
        <v>1</v>
      </c>
      <c r="O170" s="764"/>
      <c r="P170" s="750" t="s">
        <v>5</v>
      </c>
      <c r="Q170" s="764" t="s">
        <v>3310</v>
      </c>
      <c r="R170" s="765" t="s">
        <v>4</v>
      </c>
      <c r="S170" s="729" t="s">
        <v>35</v>
      </c>
      <c r="T170" s="753" t="s">
        <v>3301</v>
      </c>
      <c r="U170" s="729" t="s">
        <v>36</v>
      </c>
      <c r="V170" s="752">
        <v>427533.24</v>
      </c>
      <c r="W170" s="757"/>
    </row>
    <row r="171" spans="1:23" ht="41.15" x14ac:dyDescent="0.3">
      <c r="A171" s="729">
        <v>103</v>
      </c>
      <c r="B171" s="743" t="s">
        <v>3311</v>
      </c>
      <c r="C171" s="744" t="s">
        <v>3312</v>
      </c>
      <c r="D171" s="729"/>
      <c r="E171" s="754"/>
      <c r="F171" s="745" t="s">
        <v>886</v>
      </c>
      <c r="G171" s="729" t="s">
        <v>6</v>
      </c>
      <c r="H171" s="770">
        <v>43.43</v>
      </c>
      <c r="I171" s="770">
        <v>10.08</v>
      </c>
      <c r="J171" s="770">
        <v>5.78</v>
      </c>
      <c r="K171" s="747">
        <f>H171*I171</f>
        <v>437.77440000000001</v>
      </c>
      <c r="L171" s="765">
        <v>2530</v>
      </c>
      <c r="M171" s="765">
        <v>367.4</v>
      </c>
      <c r="N171" s="765">
        <v>1</v>
      </c>
      <c r="O171" s="764">
        <v>1</v>
      </c>
      <c r="P171" s="750" t="s">
        <v>5</v>
      </c>
      <c r="Q171" s="764" t="s">
        <v>3262</v>
      </c>
      <c r="R171" s="765" t="s">
        <v>4</v>
      </c>
      <c r="S171" s="729" t="s">
        <v>35</v>
      </c>
      <c r="T171" s="753" t="s">
        <v>3313</v>
      </c>
      <c r="U171" s="729" t="s">
        <v>36</v>
      </c>
      <c r="V171" s="752">
        <v>0</v>
      </c>
      <c r="W171" s="757"/>
    </row>
    <row r="172" spans="1:23" x14ac:dyDescent="0.3">
      <c r="A172" s="729"/>
      <c r="B172" s="778" t="s">
        <v>3260</v>
      </c>
      <c r="C172" s="744"/>
      <c r="D172" s="729"/>
      <c r="E172" s="754"/>
      <c r="F172" s="745"/>
      <c r="G172" s="729"/>
      <c r="H172" s="770">
        <v>43.43</v>
      </c>
      <c r="I172" s="770">
        <v>10.08</v>
      </c>
      <c r="J172" s="770">
        <v>1.8</v>
      </c>
      <c r="K172" s="747">
        <f t="shared" si="12"/>
        <v>437.77440000000001</v>
      </c>
      <c r="L172" s="745">
        <v>788</v>
      </c>
      <c r="M172" s="765">
        <v>210.13</v>
      </c>
      <c r="N172" s="729"/>
      <c r="O172" s="729"/>
      <c r="P172" s="729"/>
      <c r="Q172" s="729"/>
      <c r="R172" s="765" t="s">
        <v>4</v>
      </c>
      <c r="S172" s="729"/>
      <c r="T172" s="751"/>
      <c r="U172" s="729"/>
      <c r="V172" s="752"/>
      <c r="W172" s="757"/>
    </row>
    <row r="173" spans="1:23" ht="92.25" customHeight="1" x14ac:dyDescent="0.3">
      <c r="A173" s="742" t="s">
        <v>3314</v>
      </c>
      <c r="B173" s="753" t="s">
        <v>3315</v>
      </c>
      <c r="C173" s="744"/>
      <c r="D173" s="729"/>
      <c r="E173" s="754"/>
      <c r="F173" s="744">
        <v>1971</v>
      </c>
      <c r="G173" s="729" t="s">
        <v>6</v>
      </c>
      <c r="H173" s="755">
        <v>40</v>
      </c>
      <c r="I173" s="755">
        <v>30</v>
      </c>
      <c r="J173" s="742" t="s">
        <v>3236</v>
      </c>
      <c r="K173" s="747">
        <f>H173*I173</f>
        <v>1200</v>
      </c>
      <c r="L173" s="754" t="s">
        <v>2860</v>
      </c>
      <c r="M173" s="729" t="s">
        <v>130</v>
      </c>
      <c r="N173" s="729" t="s">
        <v>130</v>
      </c>
      <c r="O173" s="729" t="s">
        <v>130</v>
      </c>
      <c r="P173" s="749" t="s">
        <v>442</v>
      </c>
      <c r="Q173" s="764" t="s">
        <v>3262</v>
      </c>
      <c r="R173" s="729" t="s">
        <v>4</v>
      </c>
      <c r="S173" s="729" t="s">
        <v>35</v>
      </c>
      <c r="T173" s="753" t="s">
        <v>3316</v>
      </c>
      <c r="U173" s="729" t="s">
        <v>36</v>
      </c>
      <c r="V173" s="756">
        <v>0</v>
      </c>
      <c r="W173" s="757"/>
    </row>
    <row r="174" spans="1:23" ht="41.15" x14ac:dyDescent="0.3">
      <c r="A174" s="729">
        <v>104</v>
      </c>
      <c r="B174" s="743" t="s">
        <v>3317</v>
      </c>
      <c r="C174" s="744" t="s">
        <v>3318</v>
      </c>
      <c r="D174" s="729"/>
      <c r="E174" s="754"/>
      <c r="F174" s="745" t="s">
        <v>2366</v>
      </c>
      <c r="G174" s="729" t="s">
        <v>6</v>
      </c>
      <c r="H174" s="770">
        <v>31.07</v>
      </c>
      <c r="I174" s="770">
        <v>10.09</v>
      </c>
      <c r="J174" s="770">
        <v>6.27</v>
      </c>
      <c r="K174" s="747">
        <f t="shared" si="12"/>
        <v>313.49630000000002</v>
      </c>
      <c r="L174" s="765">
        <v>1965</v>
      </c>
      <c r="M174" s="765">
        <v>206.91</v>
      </c>
      <c r="N174" s="765">
        <v>1</v>
      </c>
      <c r="O174" s="764">
        <v>1</v>
      </c>
      <c r="P174" s="750" t="s">
        <v>442</v>
      </c>
      <c r="Q174" s="764" t="s">
        <v>3319</v>
      </c>
      <c r="R174" s="765" t="s">
        <v>4</v>
      </c>
      <c r="S174" s="729" t="s">
        <v>35</v>
      </c>
      <c r="T174" s="753" t="s">
        <v>3313</v>
      </c>
      <c r="U174" s="729" t="s">
        <v>36</v>
      </c>
      <c r="V174" s="752">
        <v>219895.34</v>
      </c>
      <c r="W174" s="757"/>
    </row>
    <row r="175" spans="1:23" ht="24" customHeight="1" x14ac:dyDescent="0.3">
      <c r="A175" s="729"/>
      <c r="B175" s="778" t="s">
        <v>3260</v>
      </c>
      <c r="C175" s="744"/>
      <c r="D175" s="729"/>
      <c r="E175" s="754"/>
      <c r="F175" s="745">
        <v>1975</v>
      </c>
      <c r="G175" s="729"/>
      <c r="H175" s="770">
        <v>31.07</v>
      </c>
      <c r="I175" s="770">
        <v>10.09</v>
      </c>
      <c r="J175" s="770">
        <v>2.5</v>
      </c>
      <c r="K175" s="747">
        <f t="shared" si="12"/>
        <v>313.49630000000002</v>
      </c>
      <c r="L175" s="765">
        <v>783.7</v>
      </c>
      <c r="M175" s="765">
        <v>258.3</v>
      </c>
      <c r="N175" s="765"/>
      <c r="O175" s="764"/>
      <c r="P175" s="750"/>
      <c r="Q175" s="764"/>
      <c r="R175" s="765" t="s">
        <v>4</v>
      </c>
      <c r="S175" s="753"/>
      <c r="T175" s="751"/>
      <c r="U175" s="729"/>
      <c r="V175" s="752"/>
      <c r="W175" s="757"/>
    </row>
    <row r="176" spans="1:23" ht="92.25" customHeight="1" x14ac:dyDescent="0.3">
      <c r="A176" s="742" t="s">
        <v>3320</v>
      </c>
      <c r="B176" s="753" t="s">
        <v>3321</v>
      </c>
      <c r="C176" s="744"/>
      <c r="D176" s="729"/>
      <c r="E176" s="754"/>
      <c r="F176" s="744">
        <v>1975</v>
      </c>
      <c r="G176" s="729" t="s">
        <v>6</v>
      </c>
      <c r="H176" s="755">
        <v>40</v>
      </c>
      <c r="I176" s="755">
        <v>30</v>
      </c>
      <c r="J176" s="742" t="s">
        <v>3236</v>
      </c>
      <c r="K176" s="747">
        <f>H176*I176</f>
        <v>1200</v>
      </c>
      <c r="L176" s="754" t="s">
        <v>2860</v>
      </c>
      <c r="M176" s="729" t="s">
        <v>130</v>
      </c>
      <c r="N176" s="729" t="s">
        <v>130</v>
      </c>
      <c r="O176" s="729" t="s">
        <v>130</v>
      </c>
      <c r="P176" s="749" t="s">
        <v>442</v>
      </c>
      <c r="Q176" s="764" t="s">
        <v>3319</v>
      </c>
      <c r="R176" s="729" t="s">
        <v>4</v>
      </c>
      <c r="S176" s="729" t="s">
        <v>35</v>
      </c>
      <c r="T176" s="753" t="s">
        <v>3316</v>
      </c>
      <c r="U176" s="729" t="s">
        <v>36</v>
      </c>
      <c r="V176" s="756">
        <v>0</v>
      </c>
      <c r="W176" s="757"/>
    </row>
    <row r="177" spans="1:23" ht="41.15" x14ac:dyDescent="0.3">
      <c r="A177" s="863">
        <v>105</v>
      </c>
      <c r="B177" s="769" t="s">
        <v>3322</v>
      </c>
      <c r="C177" s="870" t="s">
        <v>3323</v>
      </c>
      <c r="D177" s="863"/>
      <c r="E177" s="754"/>
      <c r="F177" s="870" t="s">
        <v>2960</v>
      </c>
      <c r="G177" s="863" t="s">
        <v>6</v>
      </c>
      <c r="H177" s="746">
        <v>10.199999999999999</v>
      </c>
      <c r="I177" s="746">
        <v>7.8</v>
      </c>
      <c r="J177" s="746">
        <v>5.6</v>
      </c>
      <c r="K177" s="747">
        <f t="shared" si="12"/>
        <v>79.559999999999988</v>
      </c>
      <c r="L177" s="755">
        <f>I177*J177*H177</f>
        <v>445.53599999999994</v>
      </c>
      <c r="M177" s="870">
        <v>79.56</v>
      </c>
      <c r="N177" s="870">
        <v>1</v>
      </c>
      <c r="O177" s="870" t="s">
        <v>130</v>
      </c>
      <c r="P177" s="864" t="s">
        <v>442</v>
      </c>
      <c r="Q177" s="863" t="s">
        <v>3324</v>
      </c>
      <c r="R177" s="870" t="s">
        <v>6</v>
      </c>
      <c r="S177" s="863" t="s">
        <v>35</v>
      </c>
      <c r="T177" s="753" t="s">
        <v>3325</v>
      </c>
      <c r="U177" s="863" t="s">
        <v>36</v>
      </c>
      <c r="V177" s="780">
        <v>0</v>
      </c>
      <c r="W177" s="863" t="s">
        <v>3053</v>
      </c>
    </row>
    <row r="178" spans="1:23" ht="50.25" customHeight="1" x14ac:dyDescent="0.3">
      <c r="A178" s="729">
        <v>106</v>
      </c>
      <c r="B178" s="769" t="s">
        <v>3326</v>
      </c>
      <c r="C178" s="794">
        <v>890100014229</v>
      </c>
      <c r="D178" s="729"/>
      <c r="E178" s="754"/>
      <c r="F178" s="744">
        <v>2021</v>
      </c>
      <c r="G178" s="729" t="s">
        <v>6</v>
      </c>
      <c r="H178" s="747">
        <v>44</v>
      </c>
      <c r="I178" s="747">
        <v>25</v>
      </c>
      <c r="J178" s="746">
        <v>2.5</v>
      </c>
      <c r="K178" s="747">
        <v>345</v>
      </c>
      <c r="L178" s="755">
        <f>I178*J178*H178</f>
        <v>2750</v>
      </c>
      <c r="M178" s="744" t="s">
        <v>130</v>
      </c>
      <c r="N178" s="744" t="s">
        <v>130</v>
      </c>
      <c r="O178" s="744" t="s">
        <v>130</v>
      </c>
      <c r="P178" s="750" t="s">
        <v>442</v>
      </c>
      <c r="Q178" s="729" t="s">
        <v>3327</v>
      </c>
      <c r="R178" s="744" t="s">
        <v>4</v>
      </c>
      <c r="S178" s="729" t="s">
        <v>35</v>
      </c>
      <c r="T178" s="753" t="s">
        <v>3328</v>
      </c>
      <c r="U178" s="729" t="s">
        <v>36</v>
      </c>
      <c r="V178" s="780">
        <v>0</v>
      </c>
      <c r="W178" s="757"/>
    </row>
    <row r="179" spans="1:23" ht="57.75" customHeight="1" x14ac:dyDescent="0.3">
      <c r="A179" s="729">
        <v>107</v>
      </c>
      <c r="B179" s="769" t="s">
        <v>3329</v>
      </c>
      <c r="C179" s="794">
        <v>890100014233</v>
      </c>
      <c r="D179" s="729"/>
      <c r="E179" s="754"/>
      <c r="F179" s="744">
        <v>2021</v>
      </c>
      <c r="G179" s="729" t="s">
        <v>6</v>
      </c>
      <c r="H179" s="795">
        <v>0.73</v>
      </c>
      <c r="I179" s="795">
        <v>0.73</v>
      </c>
      <c r="J179" s="746">
        <v>20</v>
      </c>
      <c r="K179" s="747">
        <f>H179*I179</f>
        <v>0.53289999999999993</v>
      </c>
      <c r="L179" s="755">
        <f>I179*J179*H179</f>
        <v>10.657999999999999</v>
      </c>
      <c r="M179" s="744" t="s">
        <v>130</v>
      </c>
      <c r="N179" s="744" t="s">
        <v>130</v>
      </c>
      <c r="O179" s="744" t="s">
        <v>130</v>
      </c>
      <c r="P179" s="750" t="s">
        <v>442</v>
      </c>
      <c r="Q179" s="729" t="s">
        <v>3327</v>
      </c>
      <c r="R179" s="744" t="s">
        <v>4</v>
      </c>
      <c r="S179" s="729" t="s">
        <v>35</v>
      </c>
      <c r="T179" s="753" t="s">
        <v>3330</v>
      </c>
      <c r="U179" s="729" t="s">
        <v>36</v>
      </c>
      <c r="V179" s="780">
        <v>0</v>
      </c>
      <c r="W179" s="757"/>
    </row>
    <row r="180" spans="1:23" ht="337.5" customHeight="1" x14ac:dyDescent="0.3">
      <c r="A180" s="729">
        <v>108</v>
      </c>
      <c r="B180" s="769" t="s">
        <v>3331</v>
      </c>
      <c r="C180" s="794">
        <v>890100014238</v>
      </c>
      <c r="D180" s="729"/>
      <c r="E180" s="754"/>
      <c r="F180" s="744">
        <v>2021</v>
      </c>
      <c r="G180" s="729" t="s">
        <v>6</v>
      </c>
      <c r="H180" s="746">
        <v>31</v>
      </c>
      <c r="I180" s="746">
        <v>17.3</v>
      </c>
      <c r="J180" s="747">
        <v>4.9000000000000004</v>
      </c>
      <c r="K180" s="747">
        <v>536.29999999999995</v>
      </c>
      <c r="L180" s="744">
        <v>2627.87</v>
      </c>
      <c r="M180" s="744" t="s">
        <v>130</v>
      </c>
      <c r="N180" s="744" t="s">
        <v>130</v>
      </c>
      <c r="O180" s="744" t="s">
        <v>130</v>
      </c>
      <c r="P180" s="750" t="s">
        <v>442</v>
      </c>
      <c r="Q180" s="729" t="s">
        <v>3327</v>
      </c>
      <c r="R180" s="744" t="s">
        <v>4</v>
      </c>
      <c r="S180" s="729" t="s">
        <v>35</v>
      </c>
      <c r="T180" s="753" t="s">
        <v>3332</v>
      </c>
      <c r="U180" s="729" t="s">
        <v>36</v>
      </c>
      <c r="V180" s="780">
        <v>0</v>
      </c>
      <c r="W180" s="757"/>
    </row>
    <row r="181" spans="1:23" ht="269.25" customHeight="1" x14ac:dyDescent="0.3">
      <c r="A181" s="729">
        <v>109</v>
      </c>
      <c r="B181" s="769" t="s">
        <v>3333</v>
      </c>
      <c r="C181" s="794">
        <v>890100014237</v>
      </c>
      <c r="D181" s="729"/>
      <c r="E181" s="754"/>
      <c r="F181" s="744">
        <v>2021</v>
      </c>
      <c r="G181" s="729" t="s">
        <v>6</v>
      </c>
      <c r="H181" s="747">
        <v>19</v>
      </c>
      <c r="I181" s="746">
        <v>100</v>
      </c>
      <c r="J181" s="746" t="s">
        <v>130</v>
      </c>
      <c r="K181" s="747" t="s">
        <v>130</v>
      </c>
      <c r="L181" s="744" t="s">
        <v>130</v>
      </c>
      <c r="M181" s="744" t="s">
        <v>130</v>
      </c>
      <c r="N181" s="729" t="s">
        <v>130</v>
      </c>
      <c r="O181" s="729" t="s">
        <v>130</v>
      </c>
      <c r="P181" s="750" t="s">
        <v>442</v>
      </c>
      <c r="Q181" s="729" t="s">
        <v>3327</v>
      </c>
      <c r="R181" s="744" t="s">
        <v>4</v>
      </c>
      <c r="S181" s="729" t="s">
        <v>35</v>
      </c>
      <c r="T181" s="757" t="s">
        <v>3334</v>
      </c>
      <c r="U181" s="729" t="s">
        <v>36</v>
      </c>
      <c r="V181" s="780">
        <v>0</v>
      </c>
      <c r="W181" s="757"/>
    </row>
    <row r="182" spans="1:23" ht="51.75" customHeight="1" x14ac:dyDescent="0.3">
      <c r="A182" s="729">
        <v>110</v>
      </c>
      <c r="B182" s="743" t="s">
        <v>3335</v>
      </c>
      <c r="C182" s="744" t="s">
        <v>3336</v>
      </c>
      <c r="D182" s="729"/>
      <c r="E182" s="754"/>
      <c r="F182" s="744">
        <v>2008</v>
      </c>
      <c r="G182" s="729" t="s">
        <v>6</v>
      </c>
      <c r="H182" s="770">
        <v>31.22</v>
      </c>
      <c r="I182" s="770">
        <v>34.36</v>
      </c>
      <c r="J182" s="770">
        <v>17.8</v>
      </c>
      <c r="K182" s="747">
        <f>H182*I182</f>
        <v>1072.7192</v>
      </c>
      <c r="L182" s="765">
        <v>19094</v>
      </c>
      <c r="M182" s="765">
        <v>1824.4</v>
      </c>
      <c r="N182" s="765">
        <v>3</v>
      </c>
      <c r="O182" s="764">
        <v>1</v>
      </c>
      <c r="P182" s="750" t="s">
        <v>442</v>
      </c>
      <c r="Q182" s="764" t="s">
        <v>3337</v>
      </c>
      <c r="R182" s="765" t="s">
        <v>4</v>
      </c>
      <c r="S182" s="729" t="s">
        <v>35</v>
      </c>
      <c r="T182" s="751" t="s">
        <v>3338</v>
      </c>
      <c r="U182" s="729" t="s">
        <v>36</v>
      </c>
      <c r="V182" s="752">
        <v>47942375.469999999</v>
      </c>
      <c r="W182" s="757"/>
    </row>
    <row r="183" spans="1:23" ht="22.5" customHeight="1" x14ac:dyDescent="0.3">
      <c r="A183" s="729"/>
      <c r="B183" s="778" t="s">
        <v>3339</v>
      </c>
      <c r="C183" s="744"/>
      <c r="D183" s="729"/>
      <c r="E183" s="754"/>
      <c r="F183" s="744"/>
      <c r="G183" s="729"/>
      <c r="H183" s="746">
        <v>31.22</v>
      </c>
      <c r="I183" s="746">
        <v>34.36</v>
      </c>
      <c r="J183" s="746">
        <v>2.5</v>
      </c>
      <c r="K183" s="747">
        <f t="shared" si="12"/>
        <v>1072.7192</v>
      </c>
      <c r="L183" s="744">
        <v>2681.7</v>
      </c>
      <c r="M183" s="744">
        <v>412</v>
      </c>
      <c r="N183" s="744"/>
      <c r="O183" s="729"/>
      <c r="P183" s="750"/>
      <c r="Q183" s="729"/>
      <c r="R183" s="765" t="s">
        <v>4</v>
      </c>
      <c r="S183" s="750"/>
      <c r="T183" s="751"/>
      <c r="U183" s="729"/>
      <c r="V183" s="752"/>
      <c r="W183" s="757"/>
    </row>
    <row r="184" spans="1:23" ht="41.15" x14ac:dyDescent="0.3">
      <c r="A184" s="729">
        <v>111</v>
      </c>
      <c r="B184" s="743" t="s">
        <v>3340</v>
      </c>
      <c r="C184" s="744" t="s">
        <v>3341</v>
      </c>
      <c r="D184" s="729"/>
      <c r="E184" s="754"/>
      <c r="F184" s="745" t="s">
        <v>3342</v>
      </c>
      <c r="G184" s="729" t="s">
        <v>6</v>
      </c>
      <c r="H184" s="746">
        <v>10.68</v>
      </c>
      <c r="I184" s="746">
        <v>7.38</v>
      </c>
      <c r="J184" s="746">
        <v>2.72</v>
      </c>
      <c r="K184" s="747">
        <f t="shared" si="12"/>
        <v>78.818399999999997</v>
      </c>
      <c r="L184" s="744">
        <v>214</v>
      </c>
      <c r="M184" s="744">
        <v>66.599999999999994</v>
      </c>
      <c r="N184" s="765">
        <v>1</v>
      </c>
      <c r="O184" s="729" t="s">
        <v>130</v>
      </c>
      <c r="P184" s="750" t="s">
        <v>442</v>
      </c>
      <c r="Q184" s="764" t="s">
        <v>3343</v>
      </c>
      <c r="R184" s="729" t="s">
        <v>4</v>
      </c>
      <c r="S184" s="729" t="s">
        <v>35</v>
      </c>
      <c r="T184" s="753" t="s">
        <v>3344</v>
      </c>
      <c r="U184" s="729" t="s">
        <v>36</v>
      </c>
      <c r="V184" s="752">
        <v>5499994.71</v>
      </c>
      <c r="W184" s="757"/>
    </row>
    <row r="185" spans="1:23" ht="23.25" customHeight="1" x14ac:dyDescent="0.3">
      <c r="A185" s="1187" t="s">
        <v>3345</v>
      </c>
      <c r="B185" s="1187"/>
      <c r="C185" s="1187"/>
      <c r="D185" s="1187"/>
      <c r="E185" s="1187"/>
      <c r="F185" s="1187"/>
      <c r="G185" s="1187"/>
      <c r="H185" s="1187"/>
      <c r="I185" s="1187"/>
      <c r="J185" s="1187"/>
      <c r="K185" s="1187"/>
      <c r="L185" s="1187"/>
      <c r="M185" s="1187"/>
      <c r="N185" s="1187"/>
      <c r="O185" s="1187"/>
      <c r="P185" s="1187"/>
      <c r="Q185" s="1187"/>
      <c r="R185" s="1187"/>
      <c r="S185" s="1187"/>
      <c r="T185" s="1187"/>
      <c r="U185" s="1187"/>
      <c r="V185" s="1187"/>
      <c r="W185" s="757"/>
    </row>
    <row r="186" spans="1:23" ht="41.15" x14ac:dyDescent="0.3">
      <c r="A186" s="729">
        <v>112</v>
      </c>
      <c r="B186" s="743" t="s">
        <v>3346</v>
      </c>
      <c r="C186" s="744" t="s">
        <v>3347</v>
      </c>
      <c r="D186" s="729"/>
      <c r="E186" s="754"/>
      <c r="F186" s="745" t="s">
        <v>3348</v>
      </c>
      <c r="G186" s="729" t="s">
        <v>6</v>
      </c>
      <c r="H186" s="746">
        <v>79.040000000000006</v>
      </c>
      <c r="I186" s="746">
        <v>18.73</v>
      </c>
      <c r="J186" s="746">
        <v>7.2</v>
      </c>
      <c r="K186" s="747">
        <f>H186*I186</f>
        <v>1480.4192</v>
      </c>
      <c r="L186" s="745">
        <v>10659</v>
      </c>
      <c r="M186" s="765">
        <v>1480.4</v>
      </c>
      <c r="N186" s="745">
        <v>2</v>
      </c>
      <c r="O186" s="748" t="s">
        <v>130</v>
      </c>
      <c r="P186" s="749" t="s">
        <v>442</v>
      </c>
      <c r="Q186" s="748" t="s">
        <v>3349</v>
      </c>
      <c r="R186" s="729" t="s">
        <v>4</v>
      </c>
      <c r="S186" s="729" t="s">
        <v>35</v>
      </c>
      <c r="T186" s="751" t="s">
        <v>3350</v>
      </c>
      <c r="U186" s="729" t="s">
        <v>36</v>
      </c>
      <c r="V186" s="752">
        <v>4062649.02</v>
      </c>
      <c r="W186" s="757"/>
    </row>
    <row r="187" spans="1:23" ht="41.15" x14ac:dyDescent="0.3">
      <c r="A187" s="729">
        <v>113</v>
      </c>
      <c r="B187" s="743" t="s">
        <v>3351</v>
      </c>
      <c r="C187" s="744" t="s">
        <v>3352</v>
      </c>
      <c r="D187" s="729"/>
      <c r="E187" s="754"/>
      <c r="F187" s="745" t="s">
        <v>3348</v>
      </c>
      <c r="G187" s="729" t="s">
        <v>6</v>
      </c>
      <c r="H187" s="746">
        <v>24.99</v>
      </c>
      <c r="I187" s="746">
        <v>25.28</v>
      </c>
      <c r="J187" s="746">
        <v>15</v>
      </c>
      <c r="K187" s="747">
        <f t="shared" ref="K187:K190" si="14">H187*I187</f>
        <v>631.74720000000002</v>
      </c>
      <c r="L187" s="745">
        <v>9475.5</v>
      </c>
      <c r="M187" s="765">
        <v>1570.7</v>
      </c>
      <c r="N187" s="745">
        <v>3</v>
      </c>
      <c r="O187" s="748">
        <v>1</v>
      </c>
      <c r="P187" s="749" t="s">
        <v>442</v>
      </c>
      <c r="Q187" s="748" t="s">
        <v>3349</v>
      </c>
      <c r="R187" s="746" t="s">
        <v>4</v>
      </c>
      <c r="S187" s="729" t="s">
        <v>35</v>
      </c>
      <c r="T187" s="751" t="s">
        <v>3353</v>
      </c>
      <c r="U187" s="729" t="s">
        <v>36</v>
      </c>
      <c r="V187" s="752">
        <v>1601448.45</v>
      </c>
      <c r="W187" s="757"/>
    </row>
    <row r="188" spans="1:23" ht="27.75" customHeight="1" x14ac:dyDescent="0.3">
      <c r="A188" s="729"/>
      <c r="B188" s="796" t="s">
        <v>3354</v>
      </c>
      <c r="C188" s="744"/>
      <c r="D188" s="729"/>
      <c r="E188" s="754"/>
      <c r="F188" s="745"/>
      <c r="G188" s="729"/>
      <c r="H188" s="746">
        <v>24.99</v>
      </c>
      <c r="I188" s="746">
        <v>25.28</v>
      </c>
      <c r="J188" s="746">
        <v>1.3</v>
      </c>
      <c r="K188" s="747">
        <f>H188*I188</f>
        <v>631.74720000000002</v>
      </c>
      <c r="L188" s="745">
        <v>821.3</v>
      </c>
      <c r="M188" s="765">
        <v>303.24</v>
      </c>
      <c r="N188" s="745"/>
      <c r="O188" s="748"/>
      <c r="P188" s="749"/>
      <c r="Q188" s="748"/>
      <c r="R188" s="746" t="s">
        <v>4</v>
      </c>
      <c r="S188" s="750"/>
      <c r="T188" s="751"/>
      <c r="U188" s="729"/>
      <c r="V188" s="752"/>
      <c r="W188" s="757"/>
    </row>
    <row r="189" spans="1:23" ht="41.15" x14ac:dyDescent="0.3">
      <c r="A189" s="729">
        <v>114</v>
      </c>
      <c r="B189" s="743" t="s">
        <v>3355</v>
      </c>
      <c r="C189" s="744" t="s">
        <v>3356</v>
      </c>
      <c r="D189" s="729"/>
      <c r="E189" s="754"/>
      <c r="F189" s="745">
        <v>1974</v>
      </c>
      <c r="G189" s="729" t="s">
        <v>6</v>
      </c>
      <c r="H189" s="746">
        <v>44.33</v>
      </c>
      <c r="I189" s="763">
        <v>12.76</v>
      </c>
      <c r="J189" s="746">
        <v>12.8</v>
      </c>
      <c r="K189" s="747">
        <f>H189*I189</f>
        <v>565.6508</v>
      </c>
      <c r="L189" s="745">
        <v>7239.7</v>
      </c>
      <c r="M189" s="765">
        <v>1660.3</v>
      </c>
      <c r="N189" s="745">
        <v>4</v>
      </c>
      <c r="O189" s="748" t="s">
        <v>130</v>
      </c>
      <c r="P189" s="749" t="s">
        <v>442</v>
      </c>
      <c r="Q189" s="748" t="s">
        <v>3349</v>
      </c>
      <c r="R189" s="746" t="s">
        <v>4</v>
      </c>
      <c r="S189" s="729" t="s">
        <v>35</v>
      </c>
      <c r="T189" s="753" t="s">
        <v>3357</v>
      </c>
      <c r="U189" s="729" t="s">
        <v>36</v>
      </c>
      <c r="V189" s="752">
        <v>3753694.38</v>
      </c>
      <c r="W189" s="757"/>
    </row>
    <row r="190" spans="1:23" ht="54.9" x14ac:dyDescent="0.3">
      <c r="A190" s="729">
        <v>115</v>
      </c>
      <c r="B190" s="743" t="s">
        <v>3358</v>
      </c>
      <c r="C190" s="744" t="s">
        <v>3359</v>
      </c>
      <c r="D190" s="729"/>
      <c r="E190" s="754"/>
      <c r="F190" s="745" t="s">
        <v>834</v>
      </c>
      <c r="G190" s="729" t="s">
        <v>4</v>
      </c>
      <c r="H190" s="746">
        <v>72.650000000000006</v>
      </c>
      <c r="I190" s="746">
        <v>48.64</v>
      </c>
      <c r="J190" s="746">
        <v>14.55</v>
      </c>
      <c r="K190" s="747">
        <f t="shared" si="14"/>
        <v>3533.6960000000004</v>
      </c>
      <c r="L190" s="745">
        <v>51363</v>
      </c>
      <c r="M190" s="765">
        <v>3265.2</v>
      </c>
      <c r="N190" s="745">
        <v>1</v>
      </c>
      <c r="O190" s="748" t="s">
        <v>130</v>
      </c>
      <c r="P190" s="749" t="s">
        <v>442</v>
      </c>
      <c r="Q190" s="748" t="s">
        <v>3349</v>
      </c>
      <c r="R190" s="746" t="s">
        <v>4</v>
      </c>
      <c r="S190" s="729" t="s">
        <v>35</v>
      </c>
      <c r="T190" s="753" t="s">
        <v>3360</v>
      </c>
      <c r="U190" s="729" t="s">
        <v>36</v>
      </c>
      <c r="V190" s="752">
        <v>8718418.9800000004</v>
      </c>
      <c r="W190" s="757"/>
    </row>
    <row r="191" spans="1:23" ht="22.5" customHeight="1" x14ac:dyDescent="0.3">
      <c r="A191" s="1187" t="s">
        <v>3361</v>
      </c>
      <c r="B191" s="1187"/>
      <c r="C191" s="1187"/>
      <c r="D191" s="1187"/>
      <c r="E191" s="1187"/>
      <c r="F191" s="1187"/>
      <c r="G191" s="1187"/>
      <c r="H191" s="1187"/>
      <c r="I191" s="1187"/>
      <c r="J191" s="1187"/>
      <c r="K191" s="1187"/>
      <c r="L191" s="1187"/>
      <c r="M191" s="1187"/>
      <c r="N191" s="1187"/>
      <c r="O191" s="1187"/>
      <c r="P191" s="1187"/>
      <c r="Q191" s="1187"/>
      <c r="R191" s="1187"/>
      <c r="S191" s="1187"/>
      <c r="T191" s="1187"/>
      <c r="U191" s="1187"/>
      <c r="V191" s="1187"/>
      <c r="W191" s="757"/>
    </row>
    <row r="192" spans="1:23" ht="19.5" customHeight="1" x14ac:dyDescent="0.3">
      <c r="A192" s="729">
        <v>116</v>
      </c>
      <c r="B192" s="797" t="s">
        <v>3362</v>
      </c>
      <c r="C192" s="744" t="s">
        <v>62</v>
      </c>
      <c r="D192" s="729"/>
      <c r="E192" s="754"/>
      <c r="F192" s="745" t="s">
        <v>3220</v>
      </c>
      <c r="G192" s="729" t="s">
        <v>6</v>
      </c>
      <c r="H192" s="729"/>
      <c r="I192" s="729"/>
      <c r="J192" s="729"/>
      <c r="K192" s="729"/>
      <c r="L192" s="754"/>
      <c r="M192" s="729">
        <v>3197.2</v>
      </c>
      <c r="N192" s="729">
        <v>3</v>
      </c>
      <c r="O192" s="729"/>
      <c r="P192" s="729" t="s">
        <v>5</v>
      </c>
      <c r="Q192" s="1189" t="s">
        <v>3363</v>
      </c>
      <c r="R192" s="1074" t="s">
        <v>4</v>
      </c>
      <c r="S192" s="1074" t="s">
        <v>35</v>
      </c>
      <c r="T192" s="798"/>
      <c r="U192" s="729" t="s">
        <v>36</v>
      </c>
      <c r="V192" s="752">
        <v>0</v>
      </c>
      <c r="W192" s="757"/>
    </row>
    <row r="193" spans="1:23" ht="111.75" customHeight="1" x14ac:dyDescent="0.3">
      <c r="A193" s="799" t="s">
        <v>3364</v>
      </c>
      <c r="B193" s="798" t="s">
        <v>3365</v>
      </c>
      <c r="C193" s="729"/>
      <c r="D193" s="745"/>
      <c r="E193" s="800"/>
      <c r="F193" s="745">
        <v>1951</v>
      </c>
      <c r="G193" s="729" t="s">
        <v>6</v>
      </c>
      <c r="H193" s="770">
        <f>53.66+23.28</f>
        <v>76.94</v>
      </c>
      <c r="I193" s="770">
        <f>13.52+14.78</f>
        <v>28.299999999999997</v>
      </c>
      <c r="J193" s="770">
        <v>14.2</v>
      </c>
      <c r="K193" s="747">
        <f>H193*I193</f>
        <v>2177.4019999999996</v>
      </c>
      <c r="L193" s="747">
        <f>K193*J193</f>
        <v>30919.108399999994</v>
      </c>
      <c r="M193" s="765"/>
      <c r="N193" s="745"/>
      <c r="O193" s="748" t="s">
        <v>130</v>
      </c>
      <c r="P193" s="750" t="s">
        <v>5</v>
      </c>
      <c r="Q193" s="1190"/>
      <c r="R193" s="1075"/>
      <c r="S193" s="1074"/>
      <c r="T193" s="757" t="s">
        <v>3366</v>
      </c>
      <c r="U193" s="729"/>
      <c r="V193" s="752">
        <v>0</v>
      </c>
      <c r="W193" s="757"/>
    </row>
    <row r="194" spans="1:23" ht="22.5" customHeight="1" x14ac:dyDescent="0.3">
      <c r="A194" s="799" t="s">
        <v>3367</v>
      </c>
      <c r="B194" s="798" t="s">
        <v>3368</v>
      </c>
      <c r="C194" s="729"/>
      <c r="D194" s="745"/>
      <c r="E194" s="800"/>
      <c r="F194" s="745">
        <v>1951</v>
      </c>
      <c r="G194" s="729" t="s">
        <v>6</v>
      </c>
      <c r="H194" s="770">
        <v>21.98</v>
      </c>
      <c r="I194" s="770">
        <v>13.48</v>
      </c>
      <c r="J194" s="770">
        <v>2.2999999999999998</v>
      </c>
      <c r="K194" s="747">
        <f t="shared" ref="K194:K226" si="15">H194*I194</f>
        <v>296.29040000000003</v>
      </c>
      <c r="L194" s="765">
        <v>682</v>
      </c>
      <c r="M194" s="765">
        <v>296.3</v>
      </c>
      <c r="N194" s="745"/>
      <c r="O194" s="748"/>
      <c r="P194" s="750"/>
      <c r="Q194" s="1190"/>
      <c r="R194" s="1075"/>
      <c r="S194" s="1074"/>
      <c r="T194" s="798"/>
      <c r="U194" s="729"/>
      <c r="V194" s="752">
        <v>0</v>
      </c>
      <c r="W194" s="757"/>
    </row>
    <row r="195" spans="1:23" ht="153.75" customHeight="1" x14ac:dyDescent="0.3">
      <c r="A195" s="799" t="s">
        <v>3369</v>
      </c>
      <c r="B195" s="798" t="s">
        <v>3370</v>
      </c>
      <c r="C195" s="729"/>
      <c r="D195" s="745"/>
      <c r="E195" s="800"/>
      <c r="F195" s="745">
        <v>1951</v>
      </c>
      <c r="G195" s="729" t="s">
        <v>6</v>
      </c>
      <c r="H195" s="770">
        <v>39.92</v>
      </c>
      <c r="I195" s="770">
        <v>11.32</v>
      </c>
      <c r="J195" s="777" t="s">
        <v>3371</v>
      </c>
      <c r="K195" s="747">
        <f t="shared" si="15"/>
        <v>451.89440000000002</v>
      </c>
      <c r="L195" s="765">
        <v>4157</v>
      </c>
      <c r="M195" s="765">
        <v>371.3</v>
      </c>
      <c r="N195" s="745">
        <v>1</v>
      </c>
      <c r="O195" s="748" t="s">
        <v>130</v>
      </c>
      <c r="P195" s="750" t="s">
        <v>5</v>
      </c>
      <c r="Q195" s="1190"/>
      <c r="R195" s="1075"/>
      <c r="S195" s="1074"/>
      <c r="T195" s="798" t="s">
        <v>3372</v>
      </c>
      <c r="U195" s="729"/>
      <c r="V195" s="752">
        <v>0</v>
      </c>
      <c r="W195" s="757"/>
    </row>
    <row r="196" spans="1:23" ht="110.25" customHeight="1" x14ac:dyDescent="0.3">
      <c r="A196" s="799" t="s">
        <v>3373</v>
      </c>
      <c r="B196" s="798" t="s">
        <v>3374</v>
      </c>
      <c r="C196" s="729"/>
      <c r="D196" s="745"/>
      <c r="E196" s="800"/>
      <c r="F196" s="745">
        <v>1951</v>
      </c>
      <c r="G196" s="729" t="s">
        <v>6</v>
      </c>
      <c r="H196" s="765">
        <v>13.6</v>
      </c>
      <c r="I196" s="765">
        <v>1.3</v>
      </c>
      <c r="J196" s="765">
        <v>2.1</v>
      </c>
      <c r="K196" s="747">
        <f t="shared" si="15"/>
        <v>17.68</v>
      </c>
      <c r="L196" s="765">
        <v>37.1</v>
      </c>
      <c r="M196" s="765">
        <v>17.68</v>
      </c>
      <c r="N196" s="748" t="s">
        <v>130</v>
      </c>
      <c r="O196" s="748" t="s">
        <v>130</v>
      </c>
      <c r="P196" s="750" t="s">
        <v>5</v>
      </c>
      <c r="Q196" s="1190"/>
      <c r="R196" s="1075"/>
      <c r="S196" s="1074"/>
      <c r="T196" s="798" t="s">
        <v>3375</v>
      </c>
      <c r="U196" s="729"/>
      <c r="V196" s="752">
        <v>0</v>
      </c>
      <c r="W196" s="757"/>
    </row>
    <row r="197" spans="1:23" ht="113.25" customHeight="1" x14ac:dyDescent="0.3">
      <c r="A197" s="799" t="s">
        <v>3376</v>
      </c>
      <c r="B197" s="798" t="s">
        <v>3377</v>
      </c>
      <c r="C197" s="729"/>
      <c r="D197" s="745"/>
      <c r="E197" s="800"/>
      <c r="F197" s="745">
        <v>1951</v>
      </c>
      <c r="G197" s="729" t="s">
        <v>6</v>
      </c>
      <c r="H197" s="770">
        <v>11.8</v>
      </c>
      <c r="I197" s="770">
        <v>1.3</v>
      </c>
      <c r="J197" s="777" t="s">
        <v>3378</v>
      </c>
      <c r="K197" s="747">
        <f t="shared" si="15"/>
        <v>15.340000000000002</v>
      </c>
      <c r="L197" s="765">
        <v>32.200000000000003</v>
      </c>
      <c r="M197" s="765">
        <v>15.34</v>
      </c>
      <c r="N197" s="748" t="s">
        <v>130</v>
      </c>
      <c r="O197" s="748" t="s">
        <v>130</v>
      </c>
      <c r="P197" s="750" t="s">
        <v>5</v>
      </c>
      <c r="Q197" s="1190"/>
      <c r="R197" s="1075"/>
      <c r="S197" s="1074"/>
      <c r="T197" s="798" t="s">
        <v>3379</v>
      </c>
      <c r="U197" s="729"/>
      <c r="V197" s="752">
        <v>0</v>
      </c>
      <c r="W197" s="757"/>
    </row>
    <row r="198" spans="1:23" ht="92.25" customHeight="1" x14ac:dyDescent="0.3">
      <c r="A198" s="742" t="s">
        <v>3380</v>
      </c>
      <c r="B198" s="753" t="s">
        <v>3381</v>
      </c>
      <c r="C198" s="744"/>
      <c r="D198" s="729"/>
      <c r="E198" s="754"/>
      <c r="F198" s="744">
        <v>1951</v>
      </c>
      <c r="G198" s="729" t="s">
        <v>6</v>
      </c>
      <c r="H198" s="755">
        <v>70</v>
      </c>
      <c r="I198" s="755">
        <v>40</v>
      </c>
      <c r="J198" s="742" t="s">
        <v>3236</v>
      </c>
      <c r="K198" s="747">
        <f>H198*I198</f>
        <v>2800</v>
      </c>
      <c r="L198" s="754" t="s">
        <v>2860</v>
      </c>
      <c r="M198" s="729" t="s">
        <v>130</v>
      </c>
      <c r="N198" s="729" t="s">
        <v>130</v>
      </c>
      <c r="O198" s="729" t="s">
        <v>130</v>
      </c>
      <c r="P198" s="749" t="s">
        <v>442</v>
      </c>
      <c r="Q198" s="1191"/>
      <c r="R198" s="729" t="s">
        <v>4</v>
      </c>
      <c r="S198" s="729" t="s">
        <v>35</v>
      </c>
      <c r="T198" s="753" t="s">
        <v>3316</v>
      </c>
      <c r="U198" s="729" t="s">
        <v>36</v>
      </c>
      <c r="V198" s="756">
        <v>0</v>
      </c>
      <c r="W198" s="757"/>
    </row>
    <row r="199" spans="1:23" ht="74.25" customHeight="1" x14ac:dyDescent="0.3">
      <c r="A199" s="863">
        <v>117</v>
      </c>
      <c r="B199" s="789" t="s">
        <v>3382</v>
      </c>
      <c r="C199" s="790">
        <v>5499</v>
      </c>
      <c r="D199" s="787"/>
      <c r="E199" s="787"/>
      <c r="F199" s="788">
        <v>1951</v>
      </c>
      <c r="G199" s="863" t="s">
        <v>6</v>
      </c>
      <c r="H199" s="863">
        <v>68.599999999999994</v>
      </c>
      <c r="I199" s="863">
        <v>0.45</v>
      </c>
      <c r="J199" s="788">
        <v>1.2</v>
      </c>
      <c r="K199" s="863">
        <f t="shared" si="15"/>
        <v>30.869999999999997</v>
      </c>
      <c r="L199" s="783">
        <f>I199*J199*68.6</f>
        <v>37.043999999999997</v>
      </c>
      <c r="M199" s="863">
        <f>K199</f>
        <v>30.869999999999997</v>
      </c>
      <c r="N199" s="863" t="s">
        <v>130</v>
      </c>
      <c r="O199" s="863" t="s">
        <v>130</v>
      </c>
      <c r="P199" s="864" t="s">
        <v>5</v>
      </c>
      <c r="Q199" s="863" t="s">
        <v>3383</v>
      </c>
      <c r="R199" s="863" t="s">
        <v>4</v>
      </c>
      <c r="S199" s="863" t="s">
        <v>35</v>
      </c>
      <c r="T199" s="757" t="s">
        <v>3384</v>
      </c>
      <c r="U199" s="863" t="s">
        <v>36</v>
      </c>
      <c r="V199" s="780">
        <v>0</v>
      </c>
      <c r="W199" s="753" t="s">
        <v>3385</v>
      </c>
    </row>
    <row r="200" spans="1:23" ht="82.5" customHeight="1" x14ac:dyDescent="0.3">
      <c r="A200" s="863">
        <v>118</v>
      </c>
      <c r="B200" s="789" t="s">
        <v>3386</v>
      </c>
      <c r="C200" s="790">
        <v>54116</v>
      </c>
      <c r="D200" s="787"/>
      <c r="E200" s="787"/>
      <c r="F200" s="788">
        <v>1945</v>
      </c>
      <c r="G200" s="863" t="s">
        <v>6</v>
      </c>
      <c r="H200" s="863">
        <v>25.6</v>
      </c>
      <c r="I200" s="863">
        <v>0.66</v>
      </c>
      <c r="J200" s="788" t="s">
        <v>3387</v>
      </c>
      <c r="K200" s="783">
        <f>H200*I200</f>
        <v>16.896000000000001</v>
      </c>
      <c r="L200" s="783" t="s">
        <v>3388</v>
      </c>
      <c r="M200" s="863">
        <v>16.899999999999999</v>
      </c>
      <c r="N200" s="863" t="s">
        <v>130</v>
      </c>
      <c r="O200" s="863" t="s">
        <v>130</v>
      </c>
      <c r="P200" s="864" t="s">
        <v>442</v>
      </c>
      <c r="Q200" s="863" t="s">
        <v>3383</v>
      </c>
      <c r="R200" s="863" t="s">
        <v>4</v>
      </c>
      <c r="S200" s="863" t="s">
        <v>35</v>
      </c>
      <c r="T200" s="757" t="s">
        <v>3389</v>
      </c>
      <c r="U200" s="863" t="s">
        <v>36</v>
      </c>
      <c r="V200" s="780">
        <v>0</v>
      </c>
      <c r="W200" s="753" t="s">
        <v>3390</v>
      </c>
    </row>
    <row r="201" spans="1:23" ht="71.25" customHeight="1" x14ac:dyDescent="0.3">
      <c r="A201" s="863">
        <v>119</v>
      </c>
      <c r="B201" s="782" t="s">
        <v>3391</v>
      </c>
      <c r="C201" s="870" t="s">
        <v>2175</v>
      </c>
      <c r="D201" s="863"/>
      <c r="E201" s="754"/>
      <c r="F201" s="870" t="s">
        <v>846</v>
      </c>
      <c r="G201" s="863" t="s">
        <v>6</v>
      </c>
      <c r="H201" s="746">
        <v>7.26</v>
      </c>
      <c r="I201" s="746">
        <v>6.26</v>
      </c>
      <c r="J201" s="746">
        <v>4.96</v>
      </c>
      <c r="K201" s="747">
        <f t="shared" si="15"/>
        <v>45.447599999999994</v>
      </c>
      <c r="L201" s="870">
        <v>225.42</v>
      </c>
      <c r="M201" s="870">
        <v>45.4</v>
      </c>
      <c r="N201" s="870">
        <v>1</v>
      </c>
      <c r="O201" s="863" t="s">
        <v>130</v>
      </c>
      <c r="P201" s="863" t="s">
        <v>5</v>
      </c>
      <c r="Q201" s="863" t="s">
        <v>3392</v>
      </c>
      <c r="R201" s="870" t="s">
        <v>4</v>
      </c>
      <c r="S201" s="863" t="s">
        <v>35</v>
      </c>
      <c r="T201" s="757" t="s">
        <v>3393</v>
      </c>
      <c r="U201" s="863" t="s">
        <v>36</v>
      </c>
      <c r="V201" s="780">
        <v>0</v>
      </c>
      <c r="W201" s="753" t="s">
        <v>3390</v>
      </c>
    </row>
    <row r="202" spans="1:23" ht="123.75" customHeight="1" x14ac:dyDescent="0.3">
      <c r="A202" s="729">
        <v>120</v>
      </c>
      <c r="B202" s="782" t="s">
        <v>3394</v>
      </c>
      <c r="C202" s="744" t="s">
        <v>2181</v>
      </c>
      <c r="D202" s="729"/>
      <c r="E202" s="754"/>
      <c r="F202" s="745" t="s">
        <v>3395</v>
      </c>
      <c r="G202" s="729" t="s">
        <v>6</v>
      </c>
      <c r="H202" s="746">
        <v>13.3</v>
      </c>
      <c r="I202" s="746">
        <v>10.8</v>
      </c>
      <c r="J202" s="746">
        <v>4.4800000000000004</v>
      </c>
      <c r="K202" s="747">
        <f t="shared" si="15"/>
        <v>143.64000000000001</v>
      </c>
      <c r="L202" s="745">
        <v>643.5</v>
      </c>
      <c r="M202" s="745">
        <v>143.6</v>
      </c>
      <c r="N202" s="745">
        <v>1</v>
      </c>
      <c r="O202" s="748" t="s">
        <v>130</v>
      </c>
      <c r="P202" s="750" t="s">
        <v>5</v>
      </c>
      <c r="Q202" s="748" t="s">
        <v>3396</v>
      </c>
      <c r="R202" s="745" t="s">
        <v>4</v>
      </c>
      <c r="S202" s="729" t="s">
        <v>35</v>
      </c>
      <c r="T202" s="798" t="s">
        <v>3397</v>
      </c>
      <c r="U202" s="729" t="s">
        <v>36</v>
      </c>
      <c r="V202" s="752">
        <v>0</v>
      </c>
      <c r="W202" s="757"/>
    </row>
    <row r="203" spans="1:23" ht="80.25" customHeight="1" x14ac:dyDescent="0.3">
      <c r="A203" s="729">
        <v>121</v>
      </c>
      <c r="B203" s="797" t="s">
        <v>3398</v>
      </c>
      <c r="C203" s="744" t="s">
        <v>3399</v>
      </c>
      <c r="D203" s="729"/>
      <c r="E203" s="754"/>
      <c r="F203" s="745" t="s">
        <v>922</v>
      </c>
      <c r="G203" s="729" t="s">
        <v>6</v>
      </c>
      <c r="H203" s="746">
        <v>10.01</v>
      </c>
      <c r="I203" s="746">
        <v>4.3600000000000003</v>
      </c>
      <c r="J203" s="746">
        <v>5.6</v>
      </c>
      <c r="K203" s="747">
        <f t="shared" si="15"/>
        <v>43.643599999999999</v>
      </c>
      <c r="L203" s="745">
        <v>244.4</v>
      </c>
      <c r="M203" s="775" t="s">
        <v>3400</v>
      </c>
      <c r="N203" s="745">
        <v>1</v>
      </c>
      <c r="O203" s="748" t="s">
        <v>130</v>
      </c>
      <c r="P203" s="729" t="s">
        <v>5</v>
      </c>
      <c r="Q203" s="748" t="s">
        <v>3401</v>
      </c>
      <c r="R203" s="745" t="s">
        <v>4</v>
      </c>
      <c r="S203" s="729" t="s">
        <v>35</v>
      </c>
      <c r="T203" s="798" t="s">
        <v>3402</v>
      </c>
      <c r="U203" s="729" t="s">
        <v>36</v>
      </c>
      <c r="V203" s="752">
        <v>0</v>
      </c>
      <c r="W203" s="757"/>
    </row>
    <row r="204" spans="1:23" ht="84.75" customHeight="1" x14ac:dyDescent="0.3">
      <c r="A204" s="729">
        <v>122</v>
      </c>
      <c r="B204" s="797" t="s">
        <v>3403</v>
      </c>
      <c r="C204" s="744" t="s">
        <v>66</v>
      </c>
      <c r="D204" s="729"/>
      <c r="E204" s="754"/>
      <c r="F204" s="745" t="s">
        <v>2366</v>
      </c>
      <c r="G204" s="729" t="s">
        <v>6</v>
      </c>
      <c r="H204" s="746">
        <v>4.5599999999999996</v>
      </c>
      <c r="I204" s="746">
        <v>3.76</v>
      </c>
      <c r="J204" s="746">
        <v>6.6</v>
      </c>
      <c r="K204" s="747">
        <f t="shared" si="15"/>
        <v>17.145599999999998</v>
      </c>
      <c r="L204" s="745">
        <v>113.2</v>
      </c>
      <c r="M204" s="745">
        <v>17.100000000000001</v>
      </c>
      <c r="N204" s="745">
        <v>1</v>
      </c>
      <c r="O204" s="748" t="s">
        <v>130</v>
      </c>
      <c r="P204" s="729" t="s">
        <v>5</v>
      </c>
      <c r="Q204" s="748" t="s">
        <v>3404</v>
      </c>
      <c r="R204" s="745" t="s">
        <v>4</v>
      </c>
      <c r="S204" s="729" t="s">
        <v>35</v>
      </c>
      <c r="T204" s="798" t="s">
        <v>3405</v>
      </c>
      <c r="U204" s="729" t="s">
        <v>36</v>
      </c>
      <c r="V204" s="752">
        <v>0</v>
      </c>
      <c r="W204" s="757"/>
    </row>
    <row r="205" spans="1:23" ht="47.25" customHeight="1" x14ac:dyDescent="0.3">
      <c r="A205" s="729">
        <v>123</v>
      </c>
      <c r="B205" s="797" t="s">
        <v>3406</v>
      </c>
      <c r="C205" s="744" t="s">
        <v>69</v>
      </c>
      <c r="D205" s="729"/>
      <c r="E205" s="754"/>
      <c r="F205" s="745" t="s">
        <v>3253</v>
      </c>
      <c r="G205" s="729" t="s">
        <v>6</v>
      </c>
      <c r="H205" s="746">
        <v>4.5599999999999996</v>
      </c>
      <c r="I205" s="746">
        <v>3.81</v>
      </c>
      <c r="J205" s="746">
        <v>7.54</v>
      </c>
      <c r="K205" s="747">
        <f t="shared" si="15"/>
        <v>17.3736</v>
      </c>
      <c r="L205" s="745">
        <v>131</v>
      </c>
      <c r="M205" s="745">
        <v>17.399999999999999</v>
      </c>
      <c r="N205" s="745">
        <v>1</v>
      </c>
      <c r="O205" s="748" t="s">
        <v>130</v>
      </c>
      <c r="P205" s="729" t="s">
        <v>5</v>
      </c>
      <c r="Q205" s="748" t="s">
        <v>3407</v>
      </c>
      <c r="R205" s="745" t="s">
        <v>4</v>
      </c>
      <c r="S205" s="729" t="s">
        <v>35</v>
      </c>
      <c r="T205" s="798" t="s">
        <v>3408</v>
      </c>
      <c r="U205" s="729" t="s">
        <v>36</v>
      </c>
      <c r="V205" s="752">
        <v>0</v>
      </c>
      <c r="W205" s="757"/>
    </row>
    <row r="206" spans="1:23" ht="48.75" customHeight="1" x14ac:dyDescent="0.3">
      <c r="A206" s="729">
        <v>124</v>
      </c>
      <c r="B206" s="782" t="s">
        <v>3409</v>
      </c>
      <c r="C206" s="744">
        <v>310026</v>
      </c>
      <c r="D206" s="729"/>
      <c r="E206" s="754"/>
      <c r="F206" s="744">
        <v>1983</v>
      </c>
      <c r="G206" s="729" t="s">
        <v>6</v>
      </c>
      <c r="H206" s="746">
        <v>42.1</v>
      </c>
      <c r="I206" s="746">
        <v>18.940000000000001</v>
      </c>
      <c r="J206" s="746">
        <v>8.5</v>
      </c>
      <c r="K206" s="747">
        <f>H206*I206</f>
        <v>797.37400000000014</v>
      </c>
      <c r="L206" s="744">
        <v>6778</v>
      </c>
      <c r="M206" s="744">
        <v>693.9</v>
      </c>
      <c r="N206" s="744">
        <v>1</v>
      </c>
      <c r="O206" s="729">
        <v>1</v>
      </c>
      <c r="P206" s="750" t="s">
        <v>5</v>
      </c>
      <c r="Q206" s="729" t="s">
        <v>2045</v>
      </c>
      <c r="R206" s="744" t="s">
        <v>4</v>
      </c>
      <c r="S206" s="729" t="s">
        <v>35</v>
      </c>
      <c r="T206" s="757" t="s">
        <v>3410</v>
      </c>
      <c r="U206" s="729" t="s">
        <v>36</v>
      </c>
      <c r="V206" s="780">
        <v>331677.84999999998</v>
      </c>
      <c r="W206" s="757"/>
    </row>
    <row r="207" spans="1:23" ht="92.25" customHeight="1" x14ac:dyDescent="0.3">
      <c r="A207" s="742" t="s">
        <v>3411</v>
      </c>
      <c r="B207" s="753" t="s">
        <v>3412</v>
      </c>
      <c r="C207" s="744"/>
      <c r="D207" s="729"/>
      <c r="E207" s="754"/>
      <c r="F207" s="744">
        <v>1983</v>
      </c>
      <c r="G207" s="729" t="s">
        <v>6</v>
      </c>
      <c r="H207" s="755">
        <v>50</v>
      </c>
      <c r="I207" s="755">
        <v>30</v>
      </c>
      <c r="J207" s="742" t="s">
        <v>3236</v>
      </c>
      <c r="K207" s="747">
        <f>H207*I207</f>
        <v>1500</v>
      </c>
      <c r="L207" s="754" t="s">
        <v>2860</v>
      </c>
      <c r="M207" s="729" t="s">
        <v>130</v>
      </c>
      <c r="N207" s="729" t="s">
        <v>130</v>
      </c>
      <c r="O207" s="729" t="s">
        <v>130</v>
      </c>
      <c r="P207" s="749" t="s">
        <v>442</v>
      </c>
      <c r="Q207" s="729" t="s">
        <v>2045</v>
      </c>
      <c r="R207" s="729" t="s">
        <v>4</v>
      </c>
      <c r="S207" s="729" t="s">
        <v>35</v>
      </c>
      <c r="T207" s="753" t="s">
        <v>3316</v>
      </c>
      <c r="U207" s="729" t="s">
        <v>36</v>
      </c>
      <c r="V207" s="756">
        <v>0</v>
      </c>
      <c r="W207" s="757"/>
    </row>
    <row r="208" spans="1:23" ht="41.15" x14ac:dyDescent="0.3">
      <c r="A208" s="729">
        <v>125</v>
      </c>
      <c r="B208" s="797" t="s">
        <v>3413</v>
      </c>
      <c r="C208" s="744" t="s">
        <v>3414</v>
      </c>
      <c r="D208" s="729"/>
      <c r="E208" s="754"/>
      <c r="F208" s="745" t="s">
        <v>2870</v>
      </c>
      <c r="G208" s="729" t="s">
        <v>6</v>
      </c>
      <c r="H208" s="763">
        <v>21.5</v>
      </c>
      <c r="I208" s="763" t="s">
        <v>3415</v>
      </c>
      <c r="J208" s="746">
        <v>6.7</v>
      </c>
      <c r="K208" s="747">
        <f t="shared" si="15"/>
        <v>102.33999999999999</v>
      </c>
      <c r="L208" s="745">
        <v>685</v>
      </c>
      <c r="M208" s="745">
        <v>82.5</v>
      </c>
      <c r="N208" s="745">
        <v>1</v>
      </c>
      <c r="O208" s="748" t="s">
        <v>130</v>
      </c>
      <c r="P208" s="749" t="s">
        <v>442</v>
      </c>
      <c r="Q208" s="748" t="s">
        <v>3416</v>
      </c>
      <c r="R208" s="745" t="s">
        <v>4</v>
      </c>
      <c r="S208" s="729" t="s">
        <v>35</v>
      </c>
      <c r="T208" s="798" t="s">
        <v>3417</v>
      </c>
      <c r="U208" s="729" t="s">
        <v>36</v>
      </c>
      <c r="V208" s="752">
        <v>240984.76</v>
      </c>
      <c r="W208" s="757"/>
    </row>
    <row r="209" spans="1:23" ht="41.15" x14ac:dyDescent="0.3">
      <c r="A209" s="729">
        <v>126</v>
      </c>
      <c r="B209" s="797" t="s">
        <v>3418</v>
      </c>
      <c r="C209" s="744" t="s">
        <v>3419</v>
      </c>
      <c r="D209" s="729"/>
      <c r="E209" s="754"/>
      <c r="F209" s="745" t="s">
        <v>1525</v>
      </c>
      <c r="G209" s="729" t="s">
        <v>6</v>
      </c>
      <c r="H209" s="746">
        <v>40.14</v>
      </c>
      <c r="I209" s="746">
        <v>9.98</v>
      </c>
      <c r="J209" s="746">
        <v>8</v>
      </c>
      <c r="K209" s="747">
        <f t="shared" si="15"/>
        <v>400.59720000000004</v>
      </c>
      <c r="L209" s="745">
        <v>3205</v>
      </c>
      <c r="M209" s="745">
        <v>332.6</v>
      </c>
      <c r="N209" s="745">
        <v>1</v>
      </c>
      <c r="O209" s="748">
        <v>1</v>
      </c>
      <c r="P209" s="750" t="s">
        <v>442</v>
      </c>
      <c r="Q209" s="748" t="s">
        <v>3420</v>
      </c>
      <c r="R209" s="745" t="s">
        <v>4</v>
      </c>
      <c r="S209" s="729" t="s">
        <v>35</v>
      </c>
      <c r="T209" s="798" t="s">
        <v>3421</v>
      </c>
      <c r="U209" s="729" t="s">
        <v>36</v>
      </c>
      <c r="V209" s="752">
        <v>1067341.1000000001</v>
      </c>
      <c r="W209" s="757"/>
    </row>
    <row r="210" spans="1:23" ht="92.25" customHeight="1" x14ac:dyDescent="0.3">
      <c r="A210" s="742" t="s">
        <v>3422</v>
      </c>
      <c r="B210" s="753" t="s">
        <v>3423</v>
      </c>
      <c r="C210" s="744"/>
      <c r="D210" s="729"/>
      <c r="E210" s="754"/>
      <c r="F210" s="744">
        <v>1987</v>
      </c>
      <c r="G210" s="729" t="s">
        <v>6</v>
      </c>
      <c r="H210" s="755">
        <v>50</v>
      </c>
      <c r="I210" s="755">
        <v>30</v>
      </c>
      <c r="J210" s="742" t="s">
        <v>3236</v>
      </c>
      <c r="K210" s="747">
        <f>H210*I210</f>
        <v>1500</v>
      </c>
      <c r="L210" s="754" t="s">
        <v>2860</v>
      </c>
      <c r="M210" s="729" t="s">
        <v>130</v>
      </c>
      <c r="N210" s="729" t="s">
        <v>130</v>
      </c>
      <c r="O210" s="729" t="s">
        <v>130</v>
      </c>
      <c r="P210" s="749" t="s">
        <v>442</v>
      </c>
      <c r="Q210" s="748" t="s">
        <v>3420</v>
      </c>
      <c r="R210" s="729" t="s">
        <v>4</v>
      </c>
      <c r="S210" s="729" t="s">
        <v>35</v>
      </c>
      <c r="T210" s="753" t="s">
        <v>3316</v>
      </c>
      <c r="U210" s="729" t="s">
        <v>36</v>
      </c>
      <c r="V210" s="756">
        <v>0</v>
      </c>
      <c r="W210" s="757"/>
    </row>
    <row r="211" spans="1:23" ht="107.25" customHeight="1" x14ac:dyDescent="0.3">
      <c r="A211" s="729">
        <v>127</v>
      </c>
      <c r="B211" s="782" t="s">
        <v>3424</v>
      </c>
      <c r="C211" s="744" t="s">
        <v>3425</v>
      </c>
      <c r="D211" s="729"/>
      <c r="E211" s="754"/>
      <c r="F211" s="745" t="s">
        <v>2136</v>
      </c>
      <c r="G211" s="729" t="s">
        <v>6</v>
      </c>
      <c r="H211" s="746">
        <v>31.04</v>
      </c>
      <c r="I211" s="746">
        <v>25.02</v>
      </c>
      <c r="J211" s="746">
        <v>16.5</v>
      </c>
      <c r="K211" s="747">
        <f t="shared" si="15"/>
        <v>776.62079999999992</v>
      </c>
      <c r="L211" s="745">
        <v>12814</v>
      </c>
      <c r="M211" s="745">
        <v>1127.5999999999999</v>
      </c>
      <c r="N211" s="745">
        <v>2</v>
      </c>
      <c r="O211" s="748" t="s">
        <v>130</v>
      </c>
      <c r="P211" s="750" t="s">
        <v>5</v>
      </c>
      <c r="Q211" s="748" t="s">
        <v>3426</v>
      </c>
      <c r="R211" s="745" t="s">
        <v>4</v>
      </c>
      <c r="S211" s="729" t="s">
        <v>35</v>
      </c>
      <c r="T211" s="798" t="s">
        <v>3427</v>
      </c>
      <c r="U211" s="729" t="s">
        <v>36</v>
      </c>
      <c r="V211" s="752">
        <v>2607719.4</v>
      </c>
      <c r="W211" s="757"/>
    </row>
    <row r="212" spans="1:23" ht="67.5" customHeight="1" x14ac:dyDescent="0.3">
      <c r="A212" s="729">
        <v>128</v>
      </c>
      <c r="B212" s="797" t="s">
        <v>3428</v>
      </c>
      <c r="C212" s="744" t="s">
        <v>3429</v>
      </c>
      <c r="D212" s="729"/>
      <c r="E212" s="754"/>
      <c r="F212" s="745" t="s">
        <v>3253</v>
      </c>
      <c r="G212" s="729" t="s">
        <v>6</v>
      </c>
      <c r="H212" s="763" t="s">
        <v>3430</v>
      </c>
      <c r="I212" s="763" t="s">
        <v>3431</v>
      </c>
      <c r="J212" s="746">
        <v>6.46</v>
      </c>
      <c r="K212" s="747">
        <f t="shared" si="15"/>
        <v>15.336</v>
      </c>
      <c r="L212" s="745">
        <v>99.1</v>
      </c>
      <c r="M212" s="745">
        <v>15.3</v>
      </c>
      <c r="N212" s="745">
        <v>1</v>
      </c>
      <c r="O212" s="748" t="s">
        <v>130</v>
      </c>
      <c r="P212" s="729" t="s">
        <v>5</v>
      </c>
      <c r="Q212" s="748" t="s">
        <v>1744</v>
      </c>
      <c r="R212" s="745" t="s">
        <v>4</v>
      </c>
      <c r="S212" s="729" t="s">
        <v>35</v>
      </c>
      <c r="T212" s="798" t="s">
        <v>3432</v>
      </c>
      <c r="U212" s="729" t="s">
        <v>36</v>
      </c>
      <c r="V212" s="752">
        <v>0</v>
      </c>
      <c r="W212" s="757"/>
    </row>
    <row r="213" spans="1:23" ht="206.25" customHeight="1" x14ac:dyDescent="0.3">
      <c r="A213" s="729">
        <v>129</v>
      </c>
      <c r="B213" s="782" t="s">
        <v>3433</v>
      </c>
      <c r="C213" s="744" t="s">
        <v>3434</v>
      </c>
      <c r="D213" s="729"/>
      <c r="E213" s="754"/>
      <c r="F213" s="745" t="s">
        <v>824</v>
      </c>
      <c r="G213" s="729" t="s">
        <v>6</v>
      </c>
      <c r="H213" s="746">
        <v>27.62</v>
      </c>
      <c r="I213" s="746">
        <v>12.62</v>
      </c>
      <c r="J213" s="746">
        <v>8.5</v>
      </c>
      <c r="K213" s="747">
        <f t="shared" si="15"/>
        <v>348.56439999999998</v>
      </c>
      <c r="L213" s="745">
        <v>2963</v>
      </c>
      <c r="M213" s="745">
        <v>284.10000000000002</v>
      </c>
      <c r="N213" s="745">
        <v>1</v>
      </c>
      <c r="O213" s="748">
        <v>1</v>
      </c>
      <c r="P213" s="750" t="s">
        <v>5</v>
      </c>
      <c r="Q213" s="748" t="s">
        <v>3435</v>
      </c>
      <c r="R213" s="745" t="s">
        <v>4</v>
      </c>
      <c r="S213" s="729" t="s">
        <v>35</v>
      </c>
      <c r="T213" s="798" t="s">
        <v>3436</v>
      </c>
      <c r="U213" s="729" t="s">
        <v>36</v>
      </c>
      <c r="V213" s="752">
        <v>481398.35</v>
      </c>
      <c r="W213" s="757"/>
    </row>
    <row r="214" spans="1:23" ht="21.75" customHeight="1" x14ac:dyDescent="0.3">
      <c r="A214" s="729"/>
      <c r="B214" s="802" t="s">
        <v>2372</v>
      </c>
      <c r="C214" s="744"/>
      <c r="D214" s="729"/>
      <c r="E214" s="754"/>
      <c r="F214" s="745"/>
      <c r="G214" s="729"/>
      <c r="H214" s="746">
        <v>27.62</v>
      </c>
      <c r="I214" s="746">
        <v>12.62</v>
      </c>
      <c r="J214" s="746">
        <v>2</v>
      </c>
      <c r="K214" s="747">
        <f t="shared" si="15"/>
        <v>348.56439999999998</v>
      </c>
      <c r="L214" s="745">
        <v>697</v>
      </c>
      <c r="M214" s="745">
        <v>167</v>
      </c>
      <c r="N214" s="745"/>
      <c r="O214" s="748"/>
      <c r="P214" s="750"/>
      <c r="Q214" s="748"/>
      <c r="R214" s="745" t="s">
        <v>4</v>
      </c>
      <c r="S214" s="750"/>
      <c r="T214" s="798"/>
      <c r="U214" s="729"/>
      <c r="V214" s="752"/>
      <c r="W214" s="757"/>
    </row>
    <row r="215" spans="1:23" ht="92.25" customHeight="1" x14ac:dyDescent="0.3">
      <c r="A215" s="742" t="s">
        <v>3437</v>
      </c>
      <c r="B215" s="753" t="s">
        <v>3438</v>
      </c>
      <c r="C215" s="744" t="s">
        <v>3434</v>
      </c>
      <c r="D215" s="729"/>
      <c r="E215" s="754"/>
      <c r="F215" s="745" t="s">
        <v>824</v>
      </c>
      <c r="G215" s="729" t="s">
        <v>6</v>
      </c>
      <c r="H215" s="755">
        <v>33</v>
      </c>
      <c r="I215" s="755">
        <v>14.5</v>
      </c>
      <c r="J215" s="742" t="s">
        <v>130</v>
      </c>
      <c r="K215" s="747">
        <f>H215*I215</f>
        <v>478.5</v>
      </c>
      <c r="L215" s="754" t="s">
        <v>3245</v>
      </c>
      <c r="M215" s="729" t="s">
        <v>130</v>
      </c>
      <c r="N215" s="729" t="s">
        <v>130</v>
      </c>
      <c r="O215" s="729" t="s">
        <v>130</v>
      </c>
      <c r="P215" s="749" t="s">
        <v>442</v>
      </c>
      <c r="Q215" s="748" t="s">
        <v>3435</v>
      </c>
      <c r="R215" s="729" t="s">
        <v>4</v>
      </c>
      <c r="S215" s="729" t="s">
        <v>35</v>
      </c>
      <c r="T215" s="753" t="s">
        <v>3439</v>
      </c>
      <c r="U215" s="729" t="s">
        <v>36</v>
      </c>
      <c r="V215" s="756">
        <v>0</v>
      </c>
      <c r="W215" s="757"/>
    </row>
    <row r="216" spans="1:23" ht="41.15" x14ac:dyDescent="0.3">
      <c r="A216" s="729">
        <v>130</v>
      </c>
      <c r="B216" s="797" t="s">
        <v>3440</v>
      </c>
      <c r="C216" s="744">
        <v>5593</v>
      </c>
      <c r="D216" s="729"/>
      <c r="E216" s="754"/>
      <c r="F216" s="745">
        <v>1969</v>
      </c>
      <c r="G216" s="729" t="s">
        <v>6</v>
      </c>
      <c r="H216" s="746">
        <v>37.1</v>
      </c>
      <c r="I216" s="746">
        <v>12.96</v>
      </c>
      <c r="J216" s="746">
        <v>10.4</v>
      </c>
      <c r="K216" s="747">
        <f t="shared" si="15"/>
        <v>480.81600000000003</v>
      </c>
      <c r="L216" s="745">
        <v>5000</v>
      </c>
      <c r="M216" s="745">
        <v>766.3</v>
      </c>
      <c r="N216" s="745">
        <v>2</v>
      </c>
      <c r="O216" s="748">
        <v>1</v>
      </c>
      <c r="P216" s="750" t="s">
        <v>5</v>
      </c>
      <c r="Q216" s="748" t="s">
        <v>3441</v>
      </c>
      <c r="R216" s="745" t="s">
        <v>4</v>
      </c>
      <c r="S216" s="729" t="s">
        <v>35</v>
      </c>
      <c r="T216" s="798" t="s">
        <v>3442</v>
      </c>
      <c r="U216" s="729" t="s">
        <v>36</v>
      </c>
      <c r="V216" s="752">
        <v>544438.85</v>
      </c>
      <c r="W216" s="757"/>
    </row>
    <row r="217" spans="1:23" x14ac:dyDescent="0.3">
      <c r="A217" s="729"/>
      <c r="B217" s="802" t="s">
        <v>2372</v>
      </c>
      <c r="C217" s="744"/>
      <c r="D217" s="729"/>
      <c r="E217" s="754"/>
      <c r="F217" s="745"/>
      <c r="G217" s="729"/>
      <c r="H217" s="746">
        <v>37.1</v>
      </c>
      <c r="I217" s="746">
        <v>12.96</v>
      </c>
      <c r="J217" s="746">
        <v>1.9</v>
      </c>
      <c r="K217" s="747">
        <f t="shared" si="15"/>
        <v>480.81600000000003</v>
      </c>
      <c r="L217" s="745">
        <v>913.52</v>
      </c>
      <c r="M217" s="745">
        <v>230.74</v>
      </c>
      <c r="N217" s="745"/>
      <c r="O217" s="748"/>
      <c r="P217" s="750"/>
      <c r="Q217" s="748"/>
      <c r="R217" s="745" t="s">
        <v>4</v>
      </c>
      <c r="S217" s="750"/>
      <c r="T217" s="798"/>
      <c r="U217" s="729"/>
      <c r="V217" s="752"/>
      <c r="W217" s="757"/>
    </row>
    <row r="218" spans="1:23" ht="92.25" customHeight="1" x14ac:dyDescent="0.3">
      <c r="A218" s="742" t="s">
        <v>3443</v>
      </c>
      <c r="B218" s="753" t="s">
        <v>3444</v>
      </c>
      <c r="C218" s="744"/>
      <c r="D218" s="729"/>
      <c r="E218" s="754"/>
      <c r="F218" s="744">
        <v>1969</v>
      </c>
      <c r="G218" s="729" t="s">
        <v>6</v>
      </c>
      <c r="H218" s="755">
        <v>50</v>
      </c>
      <c r="I218" s="755">
        <v>30</v>
      </c>
      <c r="J218" s="742" t="s">
        <v>3236</v>
      </c>
      <c r="K218" s="747">
        <f>H218*I218</f>
        <v>1500</v>
      </c>
      <c r="L218" s="754" t="s">
        <v>2860</v>
      </c>
      <c r="M218" s="729" t="s">
        <v>130</v>
      </c>
      <c r="N218" s="729" t="s">
        <v>130</v>
      </c>
      <c r="O218" s="729" t="s">
        <v>130</v>
      </c>
      <c r="P218" s="750" t="s">
        <v>5</v>
      </c>
      <c r="Q218" s="748" t="s">
        <v>3441</v>
      </c>
      <c r="R218" s="729" t="s">
        <v>4</v>
      </c>
      <c r="S218" s="729" t="s">
        <v>35</v>
      </c>
      <c r="T218" s="753" t="s">
        <v>3316</v>
      </c>
      <c r="U218" s="729" t="s">
        <v>36</v>
      </c>
      <c r="V218" s="756">
        <v>0</v>
      </c>
      <c r="W218" s="757"/>
    </row>
    <row r="219" spans="1:23" ht="41.15" x14ac:dyDescent="0.3">
      <c r="A219" s="729">
        <v>131</v>
      </c>
      <c r="B219" s="782" t="s">
        <v>3445</v>
      </c>
      <c r="C219" s="744" t="s">
        <v>3446</v>
      </c>
      <c r="D219" s="729"/>
      <c r="E219" s="754"/>
      <c r="F219" s="745" t="s">
        <v>785</v>
      </c>
      <c r="G219" s="729" t="s">
        <v>6</v>
      </c>
      <c r="H219" s="803" t="s">
        <v>3447</v>
      </c>
      <c r="I219" s="803" t="s">
        <v>3448</v>
      </c>
      <c r="J219" s="770">
        <v>9.1</v>
      </c>
      <c r="K219" s="747">
        <v>795.44</v>
      </c>
      <c r="L219" s="804">
        <v>7238.5</v>
      </c>
      <c r="M219" s="765">
        <v>1183.5</v>
      </c>
      <c r="N219" s="745">
        <v>2</v>
      </c>
      <c r="O219" s="748" t="s">
        <v>130</v>
      </c>
      <c r="P219" s="750" t="s">
        <v>5</v>
      </c>
      <c r="Q219" s="748" t="s">
        <v>3449</v>
      </c>
      <c r="R219" s="745" t="s">
        <v>4</v>
      </c>
      <c r="S219" s="729" t="s">
        <v>35</v>
      </c>
      <c r="T219" s="798" t="s">
        <v>3442</v>
      </c>
      <c r="U219" s="729" t="s">
        <v>36</v>
      </c>
      <c r="V219" s="752">
        <v>0</v>
      </c>
      <c r="W219" s="757"/>
    </row>
    <row r="220" spans="1:23" ht="92.25" customHeight="1" x14ac:dyDescent="0.3">
      <c r="A220" s="742" t="s">
        <v>3450</v>
      </c>
      <c r="B220" s="753" t="s">
        <v>3451</v>
      </c>
      <c r="C220" s="744" t="s">
        <v>3446</v>
      </c>
      <c r="D220" s="729"/>
      <c r="E220" s="754"/>
      <c r="F220" s="744" t="s">
        <v>785</v>
      </c>
      <c r="G220" s="729" t="s">
        <v>6</v>
      </c>
      <c r="H220" s="755">
        <v>30</v>
      </c>
      <c r="I220" s="755">
        <v>20</v>
      </c>
      <c r="J220" s="742" t="s">
        <v>3236</v>
      </c>
      <c r="K220" s="747">
        <f>H220*I220</f>
        <v>600</v>
      </c>
      <c r="L220" s="754" t="s">
        <v>3245</v>
      </c>
      <c r="M220" s="729" t="s">
        <v>130</v>
      </c>
      <c r="N220" s="729" t="s">
        <v>130</v>
      </c>
      <c r="O220" s="729" t="s">
        <v>130</v>
      </c>
      <c r="P220" s="750" t="s">
        <v>5</v>
      </c>
      <c r="Q220" s="729" t="s">
        <v>3449</v>
      </c>
      <c r="R220" s="729" t="s">
        <v>4</v>
      </c>
      <c r="S220" s="729" t="s">
        <v>35</v>
      </c>
      <c r="T220" s="753" t="s">
        <v>3452</v>
      </c>
      <c r="U220" s="729" t="s">
        <v>36</v>
      </c>
      <c r="V220" s="756">
        <v>0</v>
      </c>
      <c r="W220" s="757"/>
    </row>
    <row r="221" spans="1:23" ht="41.15" x14ac:dyDescent="0.3">
      <c r="A221" s="729">
        <v>132</v>
      </c>
      <c r="B221" s="797" t="s">
        <v>3453</v>
      </c>
      <c r="C221" s="744" t="s">
        <v>3454</v>
      </c>
      <c r="D221" s="729"/>
      <c r="E221" s="754"/>
      <c r="F221" s="745" t="s">
        <v>2913</v>
      </c>
      <c r="G221" s="729" t="s">
        <v>6</v>
      </c>
      <c r="H221" s="746">
        <v>24.02</v>
      </c>
      <c r="I221" s="746">
        <v>18.010000000000002</v>
      </c>
      <c r="J221" s="746">
        <v>6.7</v>
      </c>
      <c r="K221" s="747">
        <f t="shared" si="15"/>
        <v>432.60020000000003</v>
      </c>
      <c r="L221" s="745">
        <v>2898</v>
      </c>
      <c r="M221" s="745">
        <v>383.5</v>
      </c>
      <c r="N221" s="745">
        <v>1</v>
      </c>
      <c r="O221" s="748">
        <v>1</v>
      </c>
      <c r="P221" s="750" t="s">
        <v>442</v>
      </c>
      <c r="Q221" s="748" t="s">
        <v>3420</v>
      </c>
      <c r="R221" s="745" t="s">
        <v>4</v>
      </c>
      <c r="S221" s="729" t="s">
        <v>35</v>
      </c>
      <c r="T221" s="798" t="s">
        <v>3455</v>
      </c>
      <c r="U221" s="729" t="s">
        <v>36</v>
      </c>
      <c r="V221" s="752">
        <v>0</v>
      </c>
      <c r="W221" s="757"/>
    </row>
    <row r="222" spans="1:23" ht="26.25" customHeight="1" x14ac:dyDescent="0.3">
      <c r="A222" s="729"/>
      <c r="B222" s="798" t="s">
        <v>3260</v>
      </c>
      <c r="C222" s="744"/>
      <c r="D222" s="729"/>
      <c r="E222" s="754"/>
      <c r="F222" s="745"/>
      <c r="G222" s="729"/>
      <c r="H222" s="746">
        <v>24.02</v>
      </c>
      <c r="I222" s="746">
        <v>18.010000000000002</v>
      </c>
      <c r="J222" s="746">
        <v>2.5</v>
      </c>
      <c r="K222" s="747">
        <f t="shared" si="15"/>
        <v>432.60020000000003</v>
      </c>
      <c r="L222" s="745">
        <v>1081.5</v>
      </c>
      <c r="M222" s="745">
        <v>207.6</v>
      </c>
      <c r="N222" s="745"/>
      <c r="O222" s="748"/>
      <c r="P222" s="750"/>
      <c r="Q222" s="748"/>
      <c r="R222" s="745" t="s">
        <v>4</v>
      </c>
      <c r="S222" s="750"/>
      <c r="T222" s="798"/>
      <c r="U222" s="729"/>
      <c r="V222" s="752"/>
      <c r="W222" s="757"/>
    </row>
    <row r="223" spans="1:23" ht="92.25" customHeight="1" x14ac:dyDescent="0.3">
      <c r="A223" s="742" t="s">
        <v>3456</v>
      </c>
      <c r="B223" s="753" t="s">
        <v>3457</v>
      </c>
      <c r="C223" s="744"/>
      <c r="D223" s="729"/>
      <c r="E223" s="754"/>
      <c r="F223" s="744">
        <v>1972</v>
      </c>
      <c r="G223" s="729" t="s">
        <v>6</v>
      </c>
      <c r="H223" s="755">
        <v>30</v>
      </c>
      <c r="I223" s="755">
        <v>20</v>
      </c>
      <c r="J223" s="742" t="s">
        <v>3236</v>
      </c>
      <c r="K223" s="747">
        <f>H223*I223</f>
        <v>600</v>
      </c>
      <c r="L223" s="754" t="s">
        <v>3245</v>
      </c>
      <c r="M223" s="729" t="s">
        <v>130</v>
      </c>
      <c r="N223" s="729" t="s">
        <v>130</v>
      </c>
      <c r="O223" s="729" t="s">
        <v>130</v>
      </c>
      <c r="P223" s="749" t="s">
        <v>442</v>
      </c>
      <c r="Q223" s="748" t="s">
        <v>3420</v>
      </c>
      <c r="R223" s="729" t="s">
        <v>4</v>
      </c>
      <c r="S223" s="729" t="s">
        <v>35</v>
      </c>
      <c r="T223" s="753" t="s">
        <v>3452</v>
      </c>
      <c r="U223" s="729" t="s">
        <v>36</v>
      </c>
      <c r="V223" s="756">
        <v>0</v>
      </c>
      <c r="W223" s="757"/>
    </row>
    <row r="224" spans="1:23" ht="41.15" x14ac:dyDescent="0.3">
      <c r="A224" s="729">
        <v>133</v>
      </c>
      <c r="B224" s="797" t="s">
        <v>3458</v>
      </c>
      <c r="C224" s="744">
        <v>5629</v>
      </c>
      <c r="D224" s="729"/>
      <c r="E224" s="754"/>
      <c r="F224" s="745" t="s">
        <v>2366</v>
      </c>
      <c r="G224" s="729" t="s">
        <v>6</v>
      </c>
      <c r="H224" s="746">
        <v>42.94</v>
      </c>
      <c r="I224" s="746">
        <v>9.76</v>
      </c>
      <c r="J224" s="763" t="s">
        <v>3459</v>
      </c>
      <c r="K224" s="747">
        <f t="shared" si="15"/>
        <v>419.09439999999995</v>
      </c>
      <c r="L224" s="745">
        <v>3143</v>
      </c>
      <c r="M224" s="745">
        <v>347.8</v>
      </c>
      <c r="N224" s="745">
        <v>1</v>
      </c>
      <c r="O224" s="748" t="s">
        <v>130</v>
      </c>
      <c r="P224" s="750" t="s">
        <v>5</v>
      </c>
      <c r="Q224" s="748" t="s">
        <v>3460</v>
      </c>
      <c r="R224" s="745" t="s">
        <v>4</v>
      </c>
      <c r="S224" s="729" t="s">
        <v>35</v>
      </c>
      <c r="T224" s="798" t="s">
        <v>3461</v>
      </c>
      <c r="U224" s="729" t="s">
        <v>36</v>
      </c>
      <c r="V224" s="752">
        <v>0</v>
      </c>
      <c r="W224" s="757"/>
    </row>
    <row r="225" spans="1:23" ht="92.25" customHeight="1" x14ac:dyDescent="0.3">
      <c r="A225" s="742" t="s">
        <v>3462</v>
      </c>
      <c r="B225" s="753" t="s">
        <v>3463</v>
      </c>
      <c r="C225" s="744"/>
      <c r="D225" s="729"/>
      <c r="E225" s="754"/>
      <c r="F225" s="744">
        <v>1975</v>
      </c>
      <c r="G225" s="729" t="s">
        <v>6</v>
      </c>
      <c r="H225" s="755">
        <v>30</v>
      </c>
      <c r="I225" s="755">
        <v>50</v>
      </c>
      <c r="J225" s="742" t="s">
        <v>3236</v>
      </c>
      <c r="K225" s="747">
        <f>H225*I225</f>
        <v>1500</v>
      </c>
      <c r="L225" s="754" t="s">
        <v>2860</v>
      </c>
      <c r="M225" s="729" t="s">
        <v>130</v>
      </c>
      <c r="N225" s="729" t="s">
        <v>130</v>
      </c>
      <c r="O225" s="729" t="s">
        <v>130</v>
      </c>
      <c r="P225" s="749" t="s">
        <v>442</v>
      </c>
      <c r="Q225" s="748" t="s">
        <v>3460</v>
      </c>
      <c r="R225" s="729" t="s">
        <v>4</v>
      </c>
      <c r="S225" s="729" t="s">
        <v>35</v>
      </c>
      <c r="T225" s="753" t="s">
        <v>3316</v>
      </c>
      <c r="U225" s="729" t="s">
        <v>36</v>
      </c>
      <c r="V225" s="756">
        <v>0</v>
      </c>
      <c r="W225" s="757"/>
    </row>
    <row r="226" spans="1:23" ht="41.15" x14ac:dyDescent="0.3">
      <c r="A226" s="729">
        <v>134</v>
      </c>
      <c r="B226" s="797" t="s">
        <v>3464</v>
      </c>
      <c r="C226" s="744" t="s">
        <v>3465</v>
      </c>
      <c r="D226" s="729"/>
      <c r="E226" s="754"/>
      <c r="F226" s="745" t="s">
        <v>2954</v>
      </c>
      <c r="G226" s="729" t="s">
        <v>6</v>
      </c>
      <c r="H226" s="746">
        <v>6.52</v>
      </c>
      <c r="I226" s="746">
        <v>5.0199999999999996</v>
      </c>
      <c r="J226" s="746">
        <v>5.19</v>
      </c>
      <c r="K226" s="747">
        <f t="shared" si="15"/>
        <v>32.730399999999996</v>
      </c>
      <c r="L226" s="745">
        <v>169.9</v>
      </c>
      <c r="M226" s="775" t="s">
        <v>3466</v>
      </c>
      <c r="N226" s="745">
        <v>1</v>
      </c>
      <c r="O226" s="748" t="s">
        <v>130</v>
      </c>
      <c r="P226" s="750" t="s">
        <v>5</v>
      </c>
      <c r="Q226" s="748" t="s">
        <v>3467</v>
      </c>
      <c r="R226" s="745" t="s">
        <v>4</v>
      </c>
      <c r="S226" s="729" t="s">
        <v>35</v>
      </c>
      <c r="T226" s="798" t="s">
        <v>3468</v>
      </c>
      <c r="U226" s="729" t="s">
        <v>36</v>
      </c>
      <c r="V226" s="752">
        <v>126281.4</v>
      </c>
      <c r="W226" s="757"/>
    </row>
    <row r="227" spans="1:23" ht="92.25" customHeight="1" x14ac:dyDescent="0.3">
      <c r="A227" s="742" t="s">
        <v>3469</v>
      </c>
      <c r="B227" s="753" t="s">
        <v>3470</v>
      </c>
      <c r="C227" s="744"/>
      <c r="D227" s="729"/>
      <c r="E227" s="754"/>
      <c r="F227" s="744">
        <v>1976</v>
      </c>
      <c r="G227" s="729" t="s">
        <v>6</v>
      </c>
      <c r="H227" s="755">
        <v>30</v>
      </c>
      <c r="I227" s="755">
        <v>50</v>
      </c>
      <c r="J227" s="742" t="s">
        <v>3236</v>
      </c>
      <c r="K227" s="747">
        <f>H227*I227</f>
        <v>1500</v>
      </c>
      <c r="L227" s="754" t="s">
        <v>2860</v>
      </c>
      <c r="M227" s="729" t="s">
        <v>130</v>
      </c>
      <c r="N227" s="729" t="s">
        <v>130</v>
      </c>
      <c r="O227" s="729" t="s">
        <v>130</v>
      </c>
      <c r="P227" s="749" t="s">
        <v>442</v>
      </c>
      <c r="Q227" s="748" t="s">
        <v>3467</v>
      </c>
      <c r="R227" s="729" t="s">
        <v>4</v>
      </c>
      <c r="S227" s="729" t="s">
        <v>35</v>
      </c>
      <c r="T227" s="753" t="s">
        <v>3316</v>
      </c>
      <c r="U227" s="729" t="s">
        <v>36</v>
      </c>
      <c r="V227" s="756">
        <v>0</v>
      </c>
      <c r="W227" s="757"/>
    </row>
    <row r="228" spans="1:23" ht="356.25" customHeight="1" x14ac:dyDescent="0.3">
      <c r="A228" s="729">
        <v>135</v>
      </c>
      <c r="B228" s="743" t="s">
        <v>3471</v>
      </c>
      <c r="C228" s="744" t="s">
        <v>3472</v>
      </c>
      <c r="D228" s="729"/>
      <c r="E228" s="754"/>
      <c r="F228" s="745">
        <v>2022</v>
      </c>
      <c r="G228" s="729" t="s">
        <v>6</v>
      </c>
      <c r="H228" s="748" t="s">
        <v>130</v>
      </c>
      <c r="I228" s="748" t="s">
        <v>130</v>
      </c>
      <c r="J228" s="748" t="s">
        <v>130</v>
      </c>
      <c r="K228" s="748" t="s">
        <v>130</v>
      </c>
      <c r="L228" s="748" t="s">
        <v>130</v>
      </c>
      <c r="M228" s="748" t="s">
        <v>130</v>
      </c>
      <c r="N228" s="748" t="s">
        <v>130</v>
      </c>
      <c r="O228" s="748" t="s">
        <v>130</v>
      </c>
      <c r="P228" s="750" t="s">
        <v>5</v>
      </c>
      <c r="Q228" s="748" t="s">
        <v>3215</v>
      </c>
      <c r="R228" s="729" t="s">
        <v>4</v>
      </c>
      <c r="S228" s="729" t="s">
        <v>35</v>
      </c>
      <c r="T228" s="753" t="s">
        <v>3473</v>
      </c>
      <c r="U228" s="729" t="s">
        <v>36</v>
      </c>
      <c r="V228" s="752">
        <v>12916875</v>
      </c>
      <c r="W228" s="757"/>
    </row>
    <row r="229" spans="1:23" ht="111.75" customHeight="1" x14ac:dyDescent="0.3">
      <c r="A229" s="729">
        <v>136</v>
      </c>
      <c r="B229" s="743" t="s">
        <v>3474</v>
      </c>
      <c r="C229" s="744" t="s">
        <v>3475</v>
      </c>
      <c r="D229" s="729"/>
      <c r="E229" s="754"/>
      <c r="F229" s="745">
        <v>2022</v>
      </c>
      <c r="G229" s="729" t="s">
        <v>6</v>
      </c>
      <c r="H229" s="755">
        <v>162.80000000000001</v>
      </c>
      <c r="I229" s="755">
        <v>1.2</v>
      </c>
      <c r="J229" s="747">
        <v>1</v>
      </c>
      <c r="K229" s="747">
        <f>H229*I229</f>
        <v>195.36</v>
      </c>
      <c r="L229" s="747">
        <f>I229*J229*H229</f>
        <v>195.36</v>
      </c>
      <c r="M229" s="748" t="s">
        <v>130</v>
      </c>
      <c r="N229" s="748" t="s">
        <v>130</v>
      </c>
      <c r="O229" s="748" t="s">
        <v>130</v>
      </c>
      <c r="P229" s="750" t="s">
        <v>5</v>
      </c>
      <c r="Q229" s="748" t="s">
        <v>3215</v>
      </c>
      <c r="R229" s="729" t="s">
        <v>4</v>
      </c>
      <c r="S229" s="729" t="s">
        <v>35</v>
      </c>
      <c r="T229" s="753" t="s">
        <v>3476</v>
      </c>
      <c r="U229" s="729" t="s">
        <v>36</v>
      </c>
      <c r="V229" s="752">
        <v>12916875</v>
      </c>
      <c r="W229" s="757"/>
    </row>
    <row r="230" spans="1:23" ht="92.25" customHeight="1" x14ac:dyDescent="0.3">
      <c r="A230" s="729">
        <v>137</v>
      </c>
      <c r="B230" s="743" t="s">
        <v>3477</v>
      </c>
      <c r="C230" s="744" t="s">
        <v>3478</v>
      </c>
      <c r="D230" s="729"/>
      <c r="E230" s="754"/>
      <c r="F230" s="745">
        <v>2022</v>
      </c>
      <c r="G230" s="729" t="s">
        <v>6</v>
      </c>
      <c r="H230" s="755">
        <v>20</v>
      </c>
      <c r="I230" s="755">
        <v>1</v>
      </c>
      <c r="J230" s="746">
        <v>21.65</v>
      </c>
      <c r="K230" s="747">
        <f>H230*I230</f>
        <v>20</v>
      </c>
      <c r="L230" s="747">
        <f>I230*J230*H230</f>
        <v>433</v>
      </c>
      <c r="M230" s="748" t="s">
        <v>130</v>
      </c>
      <c r="N230" s="748" t="s">
        <v>130</v>
      </c>
      <c r="O230" s="748" t="s">
        <v>130</v>
      </c>
      <c r="P230" s="750" t="s">
        <v>5</v>
      </c>
      <c r="Q230" s="748" t="s">
        <v>3215</v>
      </c>
      <c r="R230" s="729" t="s">
        <v>4</v>
      </c>
      <c r="S230" s="729" t="s">
        <v>35</v>
      </c>
      <c r="T230" s="753" t="s">
        <v>3479</v>
      </c>
      <c r="U230" s="729" t="s">
        <v>36</v>
      </c>
      <c r="V230" s="752">
        <v>12830416.66</v>
      </c>
      <c r="W230" s="757"/>
    </row>
    <row r="231" spans="1:23" ht="96" x14ac:dyDescent="0.3">
      <c r="A231" s="729">
        <v>139</v>
      </c>
      <c r="B231" s="743" t="s">
        <v>3480</v>
      </c>
      <c r="C231" s="744" t="s">
        <v>3481</v>
      </c>
      <c r="D231" s="729"/>
      <c r="E231" s="754"/>
      <c r="F231" s="745">
        <v>2022</v>
      </c>
      <c r="G231" s="729" t="s">
        <v>6</v>
      </c>
      <c r="H231" s="747">
        <v>3</v>
      </c>
      <c r="I231" s="747">
        <v>3</v>
      </c>
      <c r="J231" s="746">
        <v>29.3</v>
      </c>
      <c r="K231" s="747">
        <f>H231*I231</f>
        <v>9</v>
      </c>
      <c r="L231" s="747">
        <f>I231*J231*H231</f>
        <v>263.70000000000005</v>
      </c>
      <c r="M231" s="748" t="s">
        <v>130</v>
      </c>
      <c r="N231" s="748" t="s">
        <v>130</v>
      </c>
      <c r="O231" s="748" t="s">
        <v>130</v>
      </c>
      <c r="P231" s="750" t="s">
        <v>5</v>
      </c>
      <c r="Q231" s="748" t="s">
        <v>3215</v>
      </c>
      <c r="R231" s="729" t="s">
        <v>4</v>
      </c>
      <c r="S231" s="729" t="s">
        <v>35</v>
      </c>
      <c r="T231" s="753" t="s">
        <v>3482</v>
      </c>
      <c r="U231" s="729" t="s">
        <v>36</v>
      </c>
      <c r="V231" s="752">
        <v>16690781.24</v>
      </c>
      <c r="W231" s="757"/>
    </row>
    <row r="232" spans="1:23" ht="371.25" customHeight="1" x14ac:dyDescent="0.3">
      <c r="A232" s="729">
        <v>140</v>
      </c>
      <c r="B232" s="743" t="s">
        <v>3483</v>
      </c>
      <c r="C232" s="744" t="s">
        <v>3484</v>
      </c>
      <c r="D232" s="729"/>
      <c r="E232" s="754"/>
      <c r="F232" s="745">
        <v>2022</v>
      </c>
      <c r="G232" s="729" t="s">
        <v>6</v>
      </c>
      <c r="H232" s="748" t="s">
        <v>130</v>
      </c>
      <c r="I232" s="748" t="s">
        <v>130</v>
      </c>
      <c r="J232" s="748" t="s">
        <v>130</v>
      </c>
      <c r="K232" s="748" t="s">
        <v>130</v>
      </c>
      <c r="L232" s="748" t="s">
        <v>130</v>
      </c>
      <c r="M232" s="748" t="s">
        <v>130</v>
      </c>
      <c r="N232" s="748" t="s">
        <v>130</v>
      </c>
      <c r="O232" s="748" t="s">
        <v>130</v>
      </c>
      <c r="P232" s="750" t="s">
        <v>5</v>
      </c>
      <c r="Q232" s="748" t="s">
        <v>3215</v>
      </c>
      <c r="R232" s="729" t="s">
        <v>4</v>
      </c>
      <c r="S232" s="729" t="s">
        <v>35</v>
      </c>
      <c r="T232" s="753" t="s">
        <v>3485</v>
      </c>
      <c r="U232" s="729" t="s">
        <v>36</v>
      </c>
      <c r="V232" s="752">
        <v>20185138.890000001</v>
      </c>
      <c r="W232" s="757"/>
    </row>
    <row r="233" spans="1:23" ht="139.5" customHeight="1" x14ac:dyDescent="0.3">
      <c r="A233" s="729">
        <v>141</v>
      </c>
      <c r="B233" s="743" t="s">
        <v>3486</v>
      </c>
      <c r="C233" s="744" t="s">
        <v>3487</v>
      </c>
      <c r="D233" s="729"/>
      <c r="E233" s="754"/>
      <c r="F233" s="745">
        <v>2022</v>
      </c>
      <c r="G233" s="729" t="s">
        <v>6</v>
      </c>
      <c r="H233" s="755">
        <v>162.80000000000001</v>
      </c>
      <c r="I233" s="755">
        <v>1.2</v>
      </c>
      <c r="J233" s="747">
        <v>1</v>
      </c>
      <c r="K233" s="747">
        <f>H233*I233</f>
        <v>195.36</v>
      </c>
      <c r="L233" s="747">
        <f>I233*J233*H233</f>
        <v>195.36</v>
      </c>
      <c r="M233" s="748" t="s">
        <v>130</v>
      </c>
      <c r="N233" s="748" t="s">
        <v>130</v>
      </c>
      <c r="O233" s="748" t="s">
        <v>130</v>
      </c>
      <c r="P233" s="750" t="s">
        <v>5</v>
      </c>
      <c r="Q233" s="748" t="s">
        <v>3215</v>
      </c>
      <c r="R233" s="729" t="s">
        <v>4</v>
      </c>
      <c r="S233" s="729" t="s">
        <v>35</v>
      </c>
      <c r="T233" s="753" t="s">
        <v>3476</v>
      </c>
      <c r="U233" s="729" t="s">
        <v>36</v>
      </c>
      <c r="V233" s="752">
        <v>20185138.890000001</v>
      </c>
      <c r="W233" s="757"/>
    </row>
    <row r="234" spans="1:23" ht="82.3" x14ac:dyDescent="0.3">
      <c r="A234" s="729">
        <v>142</v>
      </c>
      <c r="B234" s="743" t="s">
        <v>3488</v>
      </c>
      <c r="C234" s="744" t="s">
        <v>3489</v>
      </c>
      <c r="D234" s="729"/>
      <c r="E234" s="754"/>
      <c r="F234" s="745">
        <v>2022</v>
      </c>
      <c r="G234" s="729" t="s">
        <v>6</v>
      </c>
      <c r="H234" s="755">
        <v>20</v>
      </c>
      <c r="I234" s="755">
        <v>1</v>
      </c>
      <c r="J234" s="746">
        <v>21.65</v>
      </c>
      <c r="K234" s="747">
        <f>H234*I234</f>
        <v>20</v>
      </c>
      <c r="L234" s="747">
        <f>I234*J234*H234</f>
        <v>433</v>
      </c>
      <c r="M234" s="748" t="s">
        <v>130</v>
      </c>
      <c r="N234" s="748" t="s">
        <v>130</v>
      </c>
      <c r="O234" s="748" t="s">
        <v>130</v>
      </c>
      <c r="P234" s="750" t="s">
        <v>5</v>
      </c>
      <c r="Q234" s="748" t="s">
        <v>3215</v>
      </c>
      <c r="R234" s="729" t="s">
        <v>4</v>
      </c>
      <c r="S234" s="729" t="s">
        <v>35</v>
      </c>
      <c r="T234" s="753" t="s">
        <v>3479</v>
      </c>
      <c r="U234" s="729" t="s">
        <v>36</v>
      </c>
      <c r="V234" s="752">
        <v>12830416.66</v>
      </c>
      <c r="W234" s="757"/>
    </row>
    <row r="235" spans="1:23" ht="55.5" customHeight="1" x14ac:dyDescent="0.3">
      <c r="A235" s="729">
        <v>143</v>
      </c>
      <c r="B235" s="743" t="s">
        <v>3490</v>
      </c>
      <c r="C235" s="744" t="s">
        <v>3491</v>
      </c>
      <c r="D235" s="729"/>
      <c r="E235" s="754"/>
      <c r="F235" s="745">
        <v>2022</v>
      </c>
      <c r="G235" s="729" t="s">
        <v>6</v>
      </c>
      <c r="H235" s="746">
        <v>8.85</v>
      </c>
      <c r="I235" s="746">
        <v>6.62</v>
      </c>
      <c r="J235" s="746">
        <v>0.6</v>
      </c>
      <c r="K235" s="747">
        <f>H235*I235</f>
        <v>58.586999999999996</v>
      </c>
      <c r="L235" s="747">
        <f>I235*J235*H235</f>
        <v>35.152200000000001</v>
      </c>
      <c r="M235" s="747">
        <f>H235*I235</f>
        <v>58.586999999999996</v>
      </c>
      <c r="N235" s="745" t="s">
        <v>130</v>
      </c>
      <c r="O235" s="748" t="s">
        <v>130</v>
      </c>
      <c r="P235" s="750" t="s">
        <v>5</v>
      </c>
      <c r="Q235" s="748" t="s">
        <v>3215</v>
      </c>
      <c r="R235" s="729" t="s">
        <v>4</v>
      </c>
      <c r="S235" s="729" t="s">
        <v>35</v>
      </c>
      <c r="T235" s="753" t="s">
        <v>3492</v>
      </c>
      <c r="U235" s="729" t="s">
        <v>36</v>
      </c>
      <c r="V235" s="752">
        <v>12830416.66</v>
      </c>
      <c r="W235" s="757"/>
    </row>
    <row r="236" spans="1:23" ht="177.75" customHeight="1" x14ac:dyDescent="0.3">
      <c r="A236" s="729">
        <v>144</v>
      </c>
      <c r="B236" s="743" t="s">
        <v>3493</v>
      </c>
      <c r="C236" s="744" t="s">
        <v>3494</v>
      </c>
      <c r="D236" s="729"/>
      <c r="E236" s="754"/>
      <c r="F236" s="745">
        <v>2022</v>
      </c>
      <c r="G236" s="729" t="s">
        <v>6</v>
      </c>
      <c r="H236" s="747">
        <v>402</v>
      </c>
      <c r="I236" s="746">
        <v>0.3</v>
      </c>
      <c r="J236" s="747">
        <v>3</v>
      </c>
      <c r="K236" s="747">
        <f>H236*I236</f>
        <v>120.6</v>
      </c>
      <c r="L236" s="747">
        <f>I236*J236*H236</f>
        <v>361.79999999999995</v>
      </c>
      <c r="M236" s="745" t="s">
        <v>130</v>
      </c>
      <c r="N236" s="745" t="s">
        <v>130</v>
      </c>
      <c r="O236" s="748" t="s">
        <v>130</v>
      </c>
      <c r="P236" s="750" t="s">
        <v>5</v>
      </c>
      <c r="Q236" s="748" t="s">
        <v>3215</v>
      </c>
      <c r="R236" s="744" t="s">
        <v>4</v>
      </c>
      <c r="S236" s="729" t="s">
        <v>35</v>
      </c>
      <c r="T236" s="753" t="s">
        <v>3495</v>
      </c>
      <c r="U236" s="729" t="s">
        <v>36</v>
      </c>
      <c r="V236" s="752">
        <v>12830416.66</v>
      </c>
      <c r="W236" s="757"/>
    </row>
    <row r="237" spans="1:23" ht="24" customHeight="1" x14ac:dyDescent="0.3">
      <c r="A237" s="1187" t="s">
        <v>3496</v>
      </c>
      <c r="B237" s="1187"/>
      <c r="C237" s="1187"/>
      <c r="D237" s="1187"/>
      <c r="E237" s="1187"/>
      <c r="F237" s="1187"/>
      <c r="G237" s="1187"/>
      <c r="H237" s="1187"/>
      <c r="I237" s="1187"/>
      <c r="J237" s="1187"/>
      <c r="K237" s="1187"/>
      <c r="L237" s="1187"/>
      <c r="M237" s="1187"/>
      <c r="N237" s="1187"/>
      <c r="O237" s="1187"/>
      <c r="P237" s="1187"/>
      <c r="Q237" s="1187"/>
      <c r="R237" s="1187"/>
      <c r="S237" s="1187"/>
      <c r="T237" s="1187"/>
      <c r="U237" s="1187"/>
      <c r="V237" s="1187"/>
      <c r="W237" s="1187"/>
    </row>
    <row r="238" spans="1:23" ht="35.25" customHeight="1" x14ac:dyDescent="0.3">
      <c r="A238" s="729">
        <v>145</v>
      </c>
      <c r="B238" s="743" t="s">
        <v>3497</v>
      </c>
      <c r="C238" s="744" t="s">
        <v>3498</v>
      </c>
      <c r="D238" s="729"/>
      <c r="E238" s="754"/>
      <c r="F238" s="745" t="s">
        <v>886</v>
      </c>
      <c r="G238" s="729" t="s">
        <v>6</v>
      </c>
      <c r="H238" s="729"/>
      <c r="I238" s="729"/>
      <c r="J238" s="729"/>
      <c r="K238" s="729"/>
      <c r="L238" s="754"/>
      <c r="M238" s="729"/>
      <c r="N238" s="729"/>
      <c r="O238" s="729"/>
      <c r="P238" s="729"/>
      <c r="Q238" s="748"/>
      <c r="R238" s="748"/>
      <c r="S238" s="729"/>
      <c r="T238" s="757"/>
      <c r="U238" s="729"/>
      <c r="V238" s="752">
        <v>0</v>
      </c>
      <c r="W238" s="757"/>
    </row>
    <row r="239" spans="1:23" ht="60.75" customHeight="1" x14ac:dyDescent="0.3">
      <c r="A239" s="742" t="s">
        <v>3499</v>
      </c>
      <c r="B239" s="757" t="s">
        <v>3500</v>
      </c>
      <c r="C239" s="744">
        <v>5602</v>
      </c>
      <c r="D239" s="729"/>
      <c r="E239" s="754"/>
      <c r="F239" s="745">
        <v>1971</v>
      </c>
      <c r="G239" s="729" t="s">
        <v>6</v>
      </c>
      <c r="H239" s="729">
        <v>167.3</v>
      </c>
      <c r="I239" s="729">
        <v>18.8</v>
      </c>
      <c r="J239" s="729">
        <v>12.2</v>
      </c>
      <c r="K239" s="747">
        <f>H239*I239</f>
        <v>3145.2400000000002</v>
      </c>
      <c r="L239" s="747">
        <f>I239*J239*H239</f>
        <v>38371.928</v>
      </c>
      <c r="M239" s="755">
        <v>2214</v>
      </c>
      <c r="N239" s="729">
        <v>1</v>
      </c>
      <c r="O239" s="729">
        <v>1</v>
      </c>
      <c r="P239" s="729" t="s">
        <v>442</v>
      </c>
      <c r="Q239" s="748" t="s">
        <v>3501</v>
      </c>
      <c r="R239" s="729" t="s">
        <v>4</v>
      </c>
      <c r="S239" s="729" t="s">
        <v>35</v>
      </c>
      <c r="T239" s="751" t="s">
        <v>3502</v>
      </c>
      <c r="U239" s="729" t="s">
        <v>36</v>
      </c>
      <c r="V239" s="752">
        <v>0</v>
      </c>
      <c r="W239" s="757"/>
    </row>
    <row r="240" spans="1:23" ht="60.75" customHeight="1" x14ac:dyDescent="0.3">
      <c r="A240" s="742" t="s">
        <v>3503</v>
      </c>
      <c r="B240" s="757" t="s">
        <v>3504</v>
      </c>
      <c r="C240" s="744">
        <v>5602</v>
      </c>
      <c r="D240" s="729"/>
      <c r="E240" s="754"/>
      <c r="F240" s="745">
        <v>1971</v>
      </c>
      <c r="G240" s="729" t="s">
        <v>6</v>
      </c>
      <c r="H240" s="729">
        <v>25.2</v>
      </c>
      <c r="I240" s="729">
        <v>13.06</v>
      </c>
      <c r="J240" s="729">
        <v>18.600000000000001</v>
      </c>
      <c r="K240" s="747">
        <f>H240*I240</f>
        <v>329.11200000000002</v>
      </c>
      <c r="L240" s="747">
        <f>I240*J240*H240</f>
        <v>6121.4832000000006</v>
      </c>
      <c r="M240" s="755">
        <f>43.5+941.4</f>
        <v>984.9</v>
      </c>
      <c r="N240" s="729">
        <v>5</v>
      </c>
      <c r="O240" s="729">
        <v>1</v>
      </c>
      <c r="P240" s="729" t="s">
        <v>442</v>
      </c>
      <c r="Q240" s="748" t="s">
        <v>3501</v>
      </c>
      <c r="R240" s="729" t="s">
        <v>4</v>
      </c>
      <c r="S240" s="729" t="s">
        <v>35</v>
      </c>
      <c r="T240" s="751" t="s">
        <v>3505</v>
      </c>
      <c r="U240" s="729" t="s">
        <v>36</v>
      </c>
      <c r="V240" s="752">
        <v>0</v>
      </c>
      <c r="W240" s="757"/>
    </row>
    <row r="241" spans="1:23" ht="96" customHeight="1" x14ac:dyDescent="0.3">
      <c r="A241" s="742" t="s">
        <v>3506</v>
      </c>
      <c r="B241" s="757" t="s">
        <v>2951</v>
      </c>
      <c r="C241" s="744">
        <v>5602</v>
      </c>
      <c r="D241" s="729"/>
      <c r="E241" s="754"/>
      <c r="F241" s="744">
        <v>1971</v>
      </c>
      <c r="G241" s="729" t="s">
        <v>6</v>
      </c>
      <c r="H241" s="755">
        <v>150</v>
      </c>
      <c r="I241" s="755">
        <v>20</v>
      </c>
      <c r="J241" s="742" t="s">
        <v>2859</v>
      </c>
      <c r="K241" s="747">
        <f>H241*I241</f>
        <v>3000</v>
      </c>
      <c r="L241" s="754" t="s">
        <v>2860</v>
      </c>
      <c r="M241" s="729" t="s">
        <v>130</v>
      </c>
      <c r="N241" s="729" t="s">
        <v>130</v>
      </c>
      <c r="O241" s="729" t="s">
        <v>130</v>
      </c>
      <c r="P241" s="729" t="s">
        <v>130</v>
      </c>
      <c r="Q241" s="729" t="s">
        <v>3501</v>
      </c>
      <c r="R241" s="729" t="s">
        <v>4</v>
      </c>
      <c r="S241" s="729" t="s">
        <v>35</v>
      </c>
      <c r="T241" s="753" t="s">
        <v>3507</v>
      </c>
      <c r="U241" s="729" t="s">
        <v>36</v>
      </c>
      <c r="V241" s="780">
        <v>0</v>
      </c>
      <c r="W241" s="757"/>
    </row>
    <row r="242" spans="1:23" ht="49.5" customHeight="1" x14ac:dyDescent="0.3">
      <c r="A242" s="729">
        <v>146</v>
      </c>
      <c r="B242" s="753" t="s">
        <v>3508</v>
      </c>
      <c r="C242" s="744" t="s">
        <v>3509</v>
      </c>
      <c r="D242" s="729"/>
      <c r="E242" s="754"/>
      <c r="F242" s="744" t="s">
        <v>2913</v>
      </c>
      <c r="G242" s="729" t="s">
        <v>6</v>
      </c>
      <c r="H242" s="729"/>
      <c r="I242" s="729"/>
      <c r="J242" s="729"/>
      <c r="K242" s="729"/>
      <c r="L242" s="754"/>
      <c r="M242" s="729"/>
      <c r="N242" s="729"/>
      <c r="O242" s="729"/>
      <c r="P242" s="729"/>
      <c r="Q242" s="729"/>
      <c r="R242" s="729"/>
      <c r="S242" s="729"/>
      <c r="T242" s="729"/>
      <c r="U242" s="729"/>
      <c r="V242" s="780">
        <v>3507711.11</v>
      </c>
      <c r="W242" s="757"/>
    </row>
    <row r="243" spans="1:23" ht="75" customHeight="1" x14ac:dyDescent="0.3">
      <c r="A243" s="742" t="s">
        <v>3510</v>
      </c>
      <c r="B243" s="757" t="s">
        <v>3511</v>
      </c>
      <c r="C243" s="744">
        <v>5609</v>
      </c>
      <c r="D243" s="729"/>
      <c r="E243" s="754"/>
      <c r="F243" s="744">
        <v>1972</v>
      </c>
      <c r="G243" s="729" t="s">
        <v>6</v>
      </c>
      <c r="H243" s="729">
        <v>24.34</v>
      </c>
      <c r="I243" s="729">
        <v>12.58</v>
      </c>
      <c r="J243" s="729">
        <v>10.23</v>
      </c>
      <c r="K243" s="747">
        <f t="shared" ref="K243:K257" si="16">H243*I243</f>
        <v>306.19720000000001</v>
      </c>
      <c r="L243" s="747">
        <f>I243*J243*H243</f>
        <v>3132.3973559999999</v>
      </c>
      <c r="M243" s="747">
        <f>740.82</f>
        <v>740.82</v>
      </c>
      <c r="N243" s="729">
        <v>3</v>
      </c>
      <c r="O243" s="729" t="s">
        <v>130</v>
      </c>
      <c r="P243" s="729" t="s">
        <v>442</v>
      </c>
      <c r="Q243" s="729" t="s">
        <v>3512</v>
      </c>
      <c r="R243" s="729" t="s">
        <v>4</v>
      </c>
      <c r="S243" s="729" t="s">
        <v>35</v>
      </c>
      <c r="T243" s="753" t="s">
        <v>3513</v>
      </c>
      <c r="U243" s="729" t="s">
        <v>36</v>
      </c>
      <c r="V243" s="780">
        <v>0</v>
      </c>
      <c r="W243" s="757"/>
    </row>
    <row r="244" spans="1:23" ht="81" customHeight="1" x14ac:dyDescent="0.3">
      <c r="A244" s="742" t="s">
        <v>3514</v>
      </c>
      <c r="B244" s="757" t="s">
        <v>3515</v>
      </c>
      <c r="C244" s="744" t="s">
        <v>3509</v>
      </c>
      <c r="D244" s="729"/>
      <c r="E244" s="754"/>
      <c r="F244" s="744" t="s">
        <v>2913</v>
      </c>
      <c r="G244" s="729" t="s">
        <v>6</v>
      </c>
      <c r="H244" s="729">
        <v>104.62</v>
      </c>
      <c r="I244" s="729">
        <v>39.619999999999997</v>
      </c>
      <c r="J244" s="729">
        <v>26.9</v>
      </c>
      <c r="K244" s="747">
        <f t="shared" si="16"/>
        <v>4145.0443999999998</v>
      </c>
      <c r="L244" s="747">
        <f>I244*J244*H244</f>
        <v>111501.69435999998</v>
      </c>
      <c r="M244" s="747">
        <f>8112</f>
        <v>8112</v>
      </c>
      <c r="N244" s="729">
        <v>2</v>
      </c>
      <c r="O244" s="729" t="s">
        <v>130</v>
      </c>
      <c r="P244" s="729" t="s">
        <v>442</v>
      </c>
      <c r="Q244" s="729" t="s">
        <v>3512</v>
      </c>
      <c r="R244" s="729" t="s">
        <v>4</v>
      </c>
      <c r="S244" s="729" t="s">
        <v>35</v>
      </c>
      <c r="T244" s="753" t="s">
        <v>3516</v>
      </c>
      <c r="U244" s="729" t="s">
        <v>36</v>
      </c>
      <c r="V244" s="780">
        <v>0</v>
      </c>
      <c r="W244" s="757"/>
    </row>
    <row r="245" spans="1:23" ht="81" customHeight="1" x14ac:dyDescent="0.3">
      <c r="A245" s="742" t="s">
        <v>3517</v>
      </c>
      <c r="B245" s="757" t="s">
        <v>3518</v>
      </c>
      <c r="C245" s="744">
        <v>5609</v>
      </c>
      <c r="D245" s="729"/>
      <c r="E245" s="754"/>
      <c r="F245" s="744">
        <v>1972</v>
      </c>
      <c r="G245" s="729" t="s">
        <v>6</v>
      </c>
      <c r="H245" s="729">
        <v>199.12</v>
      </c>
      <c r="I245" s="729">
        <v>18.62</v>
      </c>
      <c r="J245" s="755">
        <v>13</v>
      </c>
      <c r="K245" s="747">
        <f t="shared" si="16"/>
        <v>3707.6144000000004</v>
      </c>
      <c r="L245" s="747">
        <f>I245*J245*H245</f>
        <v>48198.987200000003</v>
      </c>
      <c r="M245" s="747">
        <f>3592.1</f>
        <v>3592.1</v>
      </c>
      <c r="N245" s="729">
        <v>1</v>
      </c>
      <c r="O245" s="729" t="s">
        <v>130</v>
      </c>
      <c r="P245" s="729" t="s">
        <v>442</v>
      </c>
      <c r="Q245" s="729" t="s">
        <v>3512</v>
      </c>
      <c r="R245" s="729" t="s">
        <v>4</v>
      </c>
      <c r="S245" s="729" t="s">
        <v>35</v>
      </c>
      <c r="T245" s="753" t="s">
        <v>3516</v>
      </c>
      <c r="U245" s="729" t="s">
        <v>36</v>
      </c>
      <c r="V245" s="780">
        <v>0</v>
      </c>
      <c r="W245" s="757"/>
    </row>
    <row r="246" spans="1:23" ht="81" customHeight="1" x14ac:dyDescent="0.3">
      <c r="A246" s="742" t="s">
        <v>3519</v>
      </c>
      <c r="B246" s="757" t="s">
        <v>3520</v>
      </c>
      <c r="C246" s="744" t="s">
        <v>3509</v>
      </c>
      <c r="D246" s="729"/>
      <c r="E246" s="754"/>
      <c r="F246" s="744" t="s">
        <v>2913</v>
      </c>
      <c r="G246" s="729" t="s">
        <v>6</v>
      </c>
      <c r="H246" s="729">
        <v>16.02</v>
      </c>
      <c r="I246" s="729">
        <v>12.02</v>
      </c>
      <c r="J246" s="729">
        <v>10.18</v>
      </c>
      <c r="K246" s="747">
        <f t="shared" si="16"/>
        <v>192.56039999999999</v>
      </c>
      <c r="L246" s="747">
        <f>I246*J246*H246</f>
        <v>1960.2648719999997</v>
      </c>
      <c r="M246" s="795">
        <f>502.04</f>
        <v>502.04</v>
      </c>
      <c r="N246" s="729">
        <v>2</v>
      </c>
      <c r="O246" s="729" t="s">
        <v>130</v>
      </c>
      <c r="P246" s="729" t="s">
        <v>442</v>
      </c>
      <c r="Q246" s="729" t="s">
        <v>3512</v>
      </c>
      <c r="R246" s="729" t="s">
        <v>4</v>
      </c>
      <c r="S246" s="729" t="s">
        <v>35</v>
      </c>
      <c r="T246" s="753" t="s">
        <v>3521</v>
      </c>
      <c r="U246" s="729" t="s">
        <v>36</v>
      </c>
      <c r="V246" s="780">
        <v>0</v>
      </c>
      <c r="W246" s="757"/>
    </row>
    <row r="247" spans="1:23" ht="81" customHeight="1" x14ac:dyDescent="0.3">
      <c r="A247" s="742" t="s">
        <v>3522</v>
      </c>
      <c r="B247" s="757" t="s">
        <v>3523</v>
      </c>
      <c r="C247" s="744">
        <v>5609</v>
      </c>
      <c r="D247" s="729"/>
      <c r="E247" s="754"/>
      <c r="F247" s="744">
        <v>1972</v>
      </c>
      <c r="G247" s="729" t="s">
        <v>6</v>
      </c>
      <c r="H247" s="755">
        <v>54</v>
      </c>
      <c r="I247" s="729">
        <v>4.34</v>
      </c>
      <c r="J247" s="729">
        <v>10.18</v>
      </c>
      <c r="K247" s="747">
        <f t="shared" si="16"/>
        <v>234.35999999999999</v>
      </c>
      <c r="L247" s="747">
        <f>I247*J247*H247</f>
        <v>2385.7847999999999</v>
      </c>
      <c r="M247" s="747">
        <f>K247</f>
        <v>234.35999999999999</v>
      </c>
      <c r="N247" s="729">
        <v>1</v>
      </c>
      <c r="O247" s="729" t="s">
        <v>130</v>
      </c>
      <c r="P247" s="729" t="s">
        <v>442</v>
      </c>
      <c r="Q247" s="729" t="s">
        <v>3512</v>
      </c>
      <c r="R247" s="729" t="s">
        <v>4</v>
      </c>
      <c r="S247" s="729" t="s">
        <v>35</v>
      </c>
      <c r="T247" s="753" t="s">
        <v>3524</v>
      </c>
      <c r="U247" s="729" t="s">
        <v>36</v>
      </c>
      <c r="V247" s="780">
        <v>0</v>
      </c>
      <c r="W247" s="757"/>
    </row>
    <row r="248" spans="1:23" ht="81" customHeight="1" x14ac:dyDescent="0.3">
      <c r="A248" s="742" t="s">
        <v>3525</v>
      </c>
      <c r="B248" s="757" t="s">
        <v>3526</v>
      </c>
      <c r="C248" s="744">
        <v>5609</v>
      </c>
      <c r="D248" s="729"/>
      <c r="E248" s="754"/>
      <c r="F248" s="744">
        <v>1972</v>
      </c>
      <c r="G248" s="729" t="s">
        <v>6</v>
      </c>
      <c r="H248" s="755">
        <v>200</v>
      </c>
      <c r="I248" s="755">
        <v>70</v>
      </c>
      <c r="J248" s="742" t="s">
        <v>2859</v>
      </c>
      <c r="K248" s="747">
        <f t="shared" si="16"/>
        <v>14000</v>
      </c>
      <c r="L248" s="754" t="s">
        <v>2860</v>
      </c>
      <c r="M248" s="729" t="s">
        <v>130</v>
      </c>
      <c r="N248" s="729" t="s">
        <v>130</v>
      </c>
      <c r="O248" s="729" t="s">
        <v>130</v>
      </c>
      <c r="P248" s="729" t="s">
        <v>442</v>
      </c>
      <c r="Q248" s="729" t="s">
        <v>3512</v>
      </c>
      <c r="R248" s="729" t="s">
        <v>4</v>
      </c>
      <c r="S248" s="729" t="s">
        <v>35</v>
      </c>
      <c r="T248" s="753" t="s">
        <v>3527</v>
      </c>
      <c r="U248" s="729" t="s">
        <v>36</v>
      </c>
      <c r="V248" s="780">
        <v>0</v>
      </c>
      <c r="W248" s="757"/>
    </row>
    <row r="249" spans="1:23" ht="41.15" x14ac:dyDescent="0.3">
      <c r="A249" s="729">
        <v>147</v>
      </c>
      <c r="B249" s="753" t="s">
        <v>3528</v>
      </c>
      <c r="C249" s="744" t="s">
        <v>3529</v>
      </c>
      <c r="D249" s="729"/>
      <c r="E249" s="754"/>
      <c r="F249" s="744" t="s">
        <v>2960</v>
      </c>
      <c r="G249" s="729" t="s">
        <v>6</v>
      </c>
      <c r="H249" s="746">
        <v>222.68</v>
      </c>
      <c r="I249" s="746">
        <v>18.62</v>
      </c>
      <c r="J249" s="746">
        <v>12.25</v>
      </c>
      <c r="K249" s="747">
        <f t="shared" si="16"/>
        <v>4146.3016000000007</v>
      </c>
      <c r="L249" s="747">
        <v>51117</v>
      </c>
      <c r="M249" s="805" t="s">
        <v>3530</v>
      </c>
      <c r="N249" s="744">
        <v>3</v>
      </c>
      <c r="O249" s="729" t="s">
        <v>130</v>
      </c>
      <c r="P249" s="729" t="s">
        <v>442</v>
      </c>
      <c r="Q249" s="729" t="s">
        <v>3531</v>
      </c>
      <c r="R249" s="729" t="s">
        <v>4</v>
      </c>
      <c r="S249" s="729" t="s">
        <v>35</v>
      </c>
      <c r="T249" s="753" t="s">
        <v>3532</v>
      </c>
      <c r="U249" s="729" t="s">
        <v>36</v>
      </c>
      <c r="V249" s="780">
        <v>17547350.82</v>
      </c>
      <c r="W249" s="757"/>
    </row>
    <row r="250" spans="1:23" ht="41.15" x14ac:dyDescent="0.3">
      <c r="A250" s="729" t="s">
        <v>3533</v>
      </c>
      <c r="B250" s="769" t="s">
        <v>3534</v>
      </c>
      <c r="C250" s="744">
        <v>310017</v>
      </c>
      <c r="D250" s="729"/>
      <c r="E250" s="754"/>
      <c r="F250" s="744" t="s">
        <v>2116</v>
      </c>
      <c r="G250" s="729" t="s">
        <v>6</v>
      </c>
      <c r="H250" s="746">
        <v>24.62</v>
      </c>
      <c r="I250" s="746">
        <v>12.62</v>
      </c>
      <c r="J250" s="746">
        <v>8.8000000000000007</v>
      </c>
      <c r="K250" s="747">
        <f t="shared" si="16"/>
        <v>310.70440000000002</v>
      </c>
      <c r="L250" s="747">
        <f>I250*J250*H250</f>
        <v>2734.1987199999999</v>
      </c>
      <c r="M250" s="805" t="s">
        <v>3535</v>
      </c>
      <c r="N250" s="744">
        <v>1</v>
      </c>
      <c r="O250" s="729" t="s">
        <v>130</v>
      </c>
      <c r="P250" s="729" t="s">
        <v>442</v>
      </c>
      <c r="Q250" s="729" t="s">
        <v>3531</v>
      </c>
      <c r="R250" s="729" t="s">
        <v>4</v>
      </c>
      <c r="S250" s="729" t="s">
        <v>35</v>
      </c>
      <c r="T250" s="753" t="s">
        <v>3536</v>
      </c>
      <c r="U250" s="729" t="s">
        <v>36</v>
      </c>
      <c r="V250" s="780">
        <v>0</v>
      </c>
      <c r="W250" s="757"/>
    </row>
    <row r="251" spans="1:23" ht="45.75" customHeight="1" x14ac:dyDescent="0.3">
      <c r="A251" s="729" t="s">
        <v>3537</v>
      </c>
      <c r="B251" s="769" t="s">
        <v>3538</v>
      </c>
      <c r="C251" s="744">
        <v>310080</v>
      </c>
      <c r="D251" s="729"/>
      <c r="E251" s="754"/>
      <c r="F251" s="744" t="s">
        <v>2132</v>
      </c>
      <c r="G251" s="729" t="s">
        <v>6</v>
      </c>
      <c r="H251" s="746">
        <v>18.62</v>
      </c>
      <c r="I251" s="746">
        <v>36.619999999999997</v>
      </c>
      <c r="J251" s="746">
        <v>7.2</v>
      </c>
      <c r="K251" s="747">
        <f t="shared" si="16"/>
        <v>681.86439999999993</v>
      </c>
      <c r="L251" s="747">
        <f>I251*J251*H251</f>
        <v>4909.4236799999999</v>
      </c>
      <c r="M251" s="747">
        <v>645.29999999999995</v>
      </c>
      <c r="N251" s="744">
        <v>1</v>
      </c>
      <c r="O251" s="729" t="s">
        <v>130</v>
      </c>
      <c r="P251" s="729" t="s">
        <v>442</v>
      </c>
      <c r="Q251" s="729" t="s">
        <v>3531</v>
      </c>
      <c r="R251" s="729" t="s">
        <v>4</v>
      </c>
      <c r="S251" s="729" t="s">
        <v>35</v>
      </c>
      <c r="T251" s="753" t="s">
        <v>3539</v>
      </c>
      <c r="U251" s="729" t="s">
        <v>36</v>
      </c>
      <c r="V251" s="780">
        <v>0</v>
      </c>
      <c r="W251" s="757"/>
    </row>
    <row r="252" spans="1:23" ht="49.5" customHeight="1" x14ac:dyDescent="0.3">
      <c r="A252" s="729" t="s">
        <v>3540</v>
      </c>
      <c r="B252" s="769" t="s">
        <v>3541</v>
      </c>
      <c r="C252" s="744">
        <v>310080</v>
      </c>
      <c r="D252" s="729"/>
      <c r="E252" s="754"/>
      <c r="F252" s="744" t="s">
        <v>2132</v>
      </c>
      <c r="G252" s="729" t="s">
        <v>6</v>
      </c>
      <c r="H252" s="729">
        <v>21.01</v>
      </c>
      <c r="I252" s="729">
        <v>12.5</v>
      </c>
      <c r="J252" s="729">
        <v>8.4</v>
      </c>
      <c r="K252" s="747">
        <f t="shared" si="16"/>
        <v>262.625</v>
      </c>
      <c r="L252" s="747">
        <f>I252*J252*H252</f>
        <v>2206.0500000000002</v>
      </c>
      <c r="M252" s="729">
        <v>109.8</v>
      </c>
      <c r="N252" s="729">
        <v>1</v>
      </c>
      <c r="O252" s="729" t="s">
        <v>130</v>
      </c>
      <c r="P252" s="729" t="s">
        <v>442</v>
      </c>
      <c r="Q252" s="729" t="s">
        <v>3531</v>
      </c>
      <c r="R252" s="729" t="s">
        <v>4</v>
      </c>
      <c r="S252" s="729" t="s">
        <v>35</v>
      </c>
      <c r="T252" s="753" t="s">
        <v>3536</v>
      </c>
      <c r="U252" s="729" t="s">
        <v>36</v>
      </c>
      <c r="V252" s="780">
        <v>3407178</v>
      </c>
      <c r="W252" s="757"/>
    </row>
    <row r="253" spans="1:23" ht="56.25" customHeight="1" x14ac:dyDescent="0.3">
      <c r="A253" s="742" t="s">
        <v>3542</v>
      </c>
      <c r="B253" s="757" t="s">
        <v>3543</v>
      </c>
      <c r="C253" s="744" t="s">
        <v>3529</v>
      </c>
      <c r="D253" s="729"/>
      <c r="E253" s="754"/>
      <c r="F253" s="744" t="s">
        <v>2960</v>
      </c>
      <c r="G253" s="729" t="s">
        <v>6</v>
      </c>
      <c r="H253" s="755">
        <v>200</v>
      </c>
      <c r="I253" s="755">
        <v>70</v>
      </c>
      <c r="J253" s="742" t="s">
        <v>2859</v>
      </c>
      <c r="K253" s="747">
        <f t="shared" si="16"/>
        <v>14000</v>
      </c>
      <c r="L253" s="754" t="s">
        <v>2860</v>
      </c>
      <c r="M253" s="729" t="s">
        <v>130</v>
      </c>
      <c r="N253" s="729" t="s">
        <v>130</v>
      </c>
      <c r="O253" s="729" t="s">
        <v>130</v>
      </c>
      <c r="P253" s="729" t="s">
        <v>442</v>
      </c>
      <c r="Q253" s="729" t="s">
        <v>3531</v>
      </c>
      <c r="R253" s="729" t="s">
        <v>4</v>
      </c>
      <c r="S253" s="729" t="s">
        <v>35</v>
      </c>
      <c r="T253" s="753" t="s">
        <v>3527</v>
      </c>
      <c r="U253" s="729" t="s">
        <v>36</v>
      </c>
      <c r="V253" s="780">
        <v>0</v>
      </c>
      <c r="W253" s="757"/>
    </row>
    <row r="254" spans="1:23" ht="81" customHeight="1" x14ac:dyDescent="0.3">
      <c r="A254" s="729" t="s">
        <v>3544</v>
      </c>
      <c r="B254" s="769" t="s">
        <v>3545</v>
      </c>
      <c r="C254" s="744" t="s">
        <v>3546</v>
      </c>
      <c r="D254" s="729"/>
      <c r="E254" s="754"/>
      <c r="F254" s="744" t="s">
        <v>2080</v>
      </c>
      <c r="G254" s="729" t="s">
        <v>6</v>
      </c>
      <c r="H254" s="755">
        <v>9</v>
      </c>
      <c r="I254" s="729">
        <v>1.2</v>
      </c>
      <c r="J254" s="729">
        <v>35.869999999999997</v>
      </c>
      <c r="K254" s="747">
        <f>H254*I254</f>
        <v>10.799999999999999</v>
      </c>
      <c r="L254" s="747">
        <f>I254*J254*H254</f>
        <v>387.39599999999996</v>
      </c>
      <c r="M254" s="729" t="s">
        <v>130</v>
      </c>
      <c r="N254" s="729" t="s">
        <v>130</v>
      </c>
      <c r="O254" s="729" t="s">
        <v>130</v>
      </c>
      <c r="P254" s="729" t="s">
        <v>442</v>
      </c>
      <c r="Q254" s="729" t="s">
        <v>3531</v>
      </c>
      <c r="R254" s="729" t="s">
        <v>4</v>
      </c>
      <c r="S254" s="729" t="s">
        <v>35</v>
      </c>
      <c r="T254" s="753" t="s">
        <v>3547</v>
      </c>
      <c r="U254" s="729" t="s">
        <v>36</v>
      </c>
      <c r="V254" s="780">
        <v>2544124.62</v>
      </c>
      <c r="W254" s="757"/>
    </row>
    <row r="255" spans="1:23" ht="81" customHeight="1" x14ac:dyDescent="0.3">
      <c r="A255" s="729" t="s">
        <v>3548</v>
      </c>
      <c r="B255" s="769" t="s">
        <v>3549</v>
      </c>
      <c r="C255" s="744" t="s">
        <v>3550</v>
      </c>
      <c r="D255" s="729"/>
      <c r="E255" s="754"/>
      <c r="F255" s="744" t="s">
        <v>2080</v>
      </c>
      <c r="G255" s="729" t="s">
        <v>6</v>
      </c>
      <c r="H255" s="755">
        <v>9</v>
      </c>
      <c r="I255" s="729">
        <v>1.2</v>
      </c>
      <c r="J255" s="729">
        <v>35.869999999999997</v>
      </c>
      <c r="K255" s="747">
        <f>H255*I255</f>
        <v>10.799999999999999</v>
      </c>
      <c r="L255" s="747">
        <f>I255*J255*H255</f>
        <v>387.39599999999996</v>
      </c>
      <c r="M255" s="729" t="s">
        <v>130</v>
      </c>
      <c r="N255" s="729" t="s">
        <v>130</v>
      </c>
      <c r="O255" s="729" t="s">
        <v>130</v>
      </c>
      <c r="P255" s="729" t="s">
        <v>442</v>
      </c>
      <c r="Q255" s="729" t="s">
        <v>3531</v>
      </c>
      <c r="R255" s="729" t="s">
        <v>4</v>
      </c>
      <c r="S255" s="729" t="s">
        <v>35</v>
      </c>
      <c r="T255" s="753" t="s">
        <v>3547</v>
      </c>
      <c r="U255" s="729" t="s">
        <v>36</v>
      </c>
      <c r="V255" s="780">
        <v>2503811.3199999998</v>
      </c>
      <c r="W255" s="757"/>
    </row>
    <row r="256" spans="1:23" ht="81" customHeight="1" x14ac:dyDescent="0.3">
      <c r="A256" s="729">
        <v>148</v>
      </c>
      <c r="B256" s="753" t="s">
        <v>3551</v>
      </c>
      <c r="C256" s="744"/>
      <c r="D256" s="729"/>
      <c r="E256" s="754"/>
      <c r="F256" s="744"/>
      <c r="G256" s="729"/>
      <c r="H256" s="755"/>
      <c r="I256" s="729"/>
      <c r="J256" s="729"/>
      <c r="K256" s="747"/>
      <c r="L256" s="747"/>
      <c r="M256" s="729"/>
      <c r="N256" s="729"/>
      <c r="O256" s="729"/>
      <c r="P256" s="729"/>
      <c r="Q256" s="729"/>
      <c r="R256" s="729"/>
      <c r="S256" s="729"/>
      <c r="T256" s="753"/>
      <c r="U256" s="729"/>
      <c r="V256" s="780"/>
      <c r="W256" s="757"/>
    </row>
    <row r="257" spans="1:23" ht="92.25" customHeight="1" x14ac:dyDescent="0.3">
      <c r="A257" s="729" t="s">
        <v>3552</v>
      </c>
      <c r="B257" s="769" t="s">
        <v>3553</v>
      </c>
      <c r="C257" s="744" t="s">
        <v>3554</v>
      </c>
      <c r="D257" s="729"/>
      <c r="E257" s="754"/>
      <c r="F257" s="744" t="s">
        <v>3555</v>
      </c>
      <c r="G257" s="729" t="s">
        <v>6</v>
      </c>
      <c r="H257" s="729">
        <v>15.1</v>
      </c>
      <c r="I257" s="729">
        <v>12.5</v>
      </c>
      <c r="J257" s="729">
        <v>9.65</v>
      </c>
      <c r="K257" s="747">
        <f t="shared" si="16"/>
        <v>188.75</v>
      </c>
      <c r="L257" s="747">
        <f>I257*J257*H257</f>
        <v>1821.4375</v>
      </c>
      <c r="M257" s="755">
        <v>232.1</v>
      </c>
      <c r="N257" s="729">
        <v>2</v>
      </c>
      <c r="O257" s="729" t="s">
        <v>130</v>
      </c>
      <c r="P257" s="729" t="s">
        <v>442</v>
      </c>
      <c r="Q257" s="748" t="s">
        <v>3531</v>
      </c>
      <c r="R257" s="729" t="s">
        <v>4</v>
      </c>
      <c r="S257" s="729" t="s">
        <v>35</v>
      </c>
      <c r="T257" s="751" t="s">
        <v>3556</v>
      </c>
      <c r="U257" s="729" t="s">
        <v>36</v>
      </c>
      <c r="V257" s="752">
        <v>31124957.760000002</v>
      </c>
      <c r="W257" s="757"/>
    </row>
    <row r="258" spans="1:23" ht="103.5" customHeight="1" x14ac:dyDescent="0.3">
      <c r="A258" s="729" t="s">
        <v>3557</v>
      </c>
      <c r="B258" s="769" t="s">
        <v>3558</v>
      </c>
      <c r="C258" s="744" t="s">
        <v>3559</v>
      </c>
      <c r="D258" s="729"/>
      <c r="E258" s="754"/>
      <c r="F258" s="744" t="s">
        <v>3555</v>
      </c>
      <c r="G258" s="729" t="s">
        <v>6</v>
      </c>
      <c r="H258" s="729">
        <v>109.65</v>
      </c>
      <c r="I258" s="729">
        <v>34.700000000000003</v>
      </c>
      <c r="J258" s="729" t="s">
        <v>3560</v>
      </c>
      <c r="K258" s="729">
        <v>4291.8999999999996</v>
      </c>
      <c r="L258" s="806">
        <v>59800</v>
      </c>
      <c r="M258" s="755">
        <v>4131.8</v>
      </c>
      <c r="N258" s="729">
        <v>1</v>
      </c>
      <c r="O258" s="729" t="s">
        <v>130</v>
      </c>
      <c r="P258" s="729" t="s">
        <v>442</v>
      </c>
      <c r="Q258" s="748" t="s">
        <v>3531</v>
      </c>
      <c r="R258" s="729" t="s">
        <v>4</v>
      </c>
      <c r="S258" s="729" t="s">
        <v>35</v>
      </c>
      <c r="T258" s="751" t="s">
        <v>3561</v>
      </c>
      <c r="U258" s="729" t="s">
        <v>36</v>
      </c>
      <c r="V258" s="752">
        <v>18542343.57</v>
      </c>
      <c r="W258" s="757"/>
    </row>
    <row r="259" spans="1:23" ht="89.25" customHeight="1" x14ac:dyDescent="0.3">
      <c r="A259" s="729" t="s">
        <v>3562</v>
      </c>
      <c r="B259" s="769" t="s">
        <v>3563</v>
      </c>
      <c r="C259" s="744" t="s">
        <v>3564</v>
      </c>
      <c r="D259" s="729"/>
      <c r="E259" s="754"/>
      <c r="F259" s="744" t="s">
        <v>3555</v>
      </c>
      <c r="G259" s="729" t="s">
        <v>6</v>
      </c>
      <c r="H259" s="729">
        <v>49.55</v>
      </c>
      <c r="I259" s="729">
        <v>13.18</v>
      </c>
      <c r="J259" s="729">
        <v>7.51</v>
      </c>
      <c r="K259" s="747">
        <f>H259*I259</f>
        <v>653.06899999999996</v>
      </c>
      <c r="L259" s="747">
        <f t="shared" ref="L259:L262" si="17">I259*J259*H259</f>
        <v>4904.5481899999995</v>
      </c>
      <c r="M259" s="729">
        <v>699.3</v>
      </c>
      <c r="N259" s="729">
        <v>2</v>
      </c>
      <c r="O259" s="729" t="s">
        <v>130</v>
      </c>
      <c r="P259" s="729" t="s">
        <v>442</v>
      </c>
      <c r="Q259" s="748" t="s">
        <v>3531</v>
      </c>
      <c r="R259" s="729" t="s">
        <v>4</v>
      </c>
      <c r="S259" s="729" t="s">
        <v>35</v>
      </c>
      <c r="T259" s="751" t="s">
        <v>3565</v>
      </c>
      <c r="U259" s="729" t="s">
        <v>36</v>
      </c>
      <c r="V259" s="752">
        <v>6319999.8399999999</v>
      </c>
      <c r="W259" s="757"/>
    </row>
    <row r="260" spans="1:23" ht="41.15" x14ac:dyDescent="0.3">
      <c r="A260" s="729" t="s">
        <v>3566</v>
      </c>
      <c r="B260" s="769" t="s">
        <v>3567</v>
      </c>
      <c r="C260" s="744" t="s">
        <v>3568</v>
      </c>
      <c r="D260" s="729"/>
      <c r="E260" s="754"/>
      <c r="F260" s="745" t="s">
        <v>3569</v>
      </c>
      <c r="G260" s="729" t="s">
        <v>6</v>
      </c>
      <c r="H260" s="729">
        <v>30.65</v>
      </c>
      <c r="I260" s="755">
        <v>19</v>
      </c>
      <c r="J260" s="729">
        <v>5.7</v>
      </c>
      <c r="K260" s="747">
        <f>H260*I260</f>
        <v>582.35</v>
      </c>
      <c r="L260" s="747">
        <f t="shared" si="17"/>
        <v>3319.395</v>
      </c>
      <c r="M260" s="755">
        <v>636</v>
      </c>
      <c r="N260" s="729">
        <v>1</v>
      </c>
      <c r="O260" s="729" t="s">
        <v>130</v>
      </c>
      <c r="P260" s="729" t="s">
        <v>442</v>
      </c>
      <c r="Q260" s="748" t="s">
        <v>3531</v>
      </c>
      <c r="R260" s="729" t="s">
        <v>4</v>
      </c>
      <c r="S260" s="729" t="s">
        <v>35</v>
      </c>
      <c r="T260" s="751" t="s">
        <v>3570</v>
      </c>
      <c r="U260" s="729" t="s">
        <v>36</v>
      </c>
      <c r="V260" s="752">
        <v>803960.56</v>
      </c>
      <c r="W260" s="757"/>
    </row>
    <row r="261" spans="1:23" ht="41.15" x14ac:dyDescent="0.3">
      <c r="A261" s="729" t="s">
        <v>3571</v>
      </c>
      <c r="B261" s="769" t="s">
        <v>3572</v>
      </c>
      <c r="C261" s="744" t="s">
        <v>3573</v>
      </c>
      <c r="D261" s="729"/>
      <c r="E261" s="754"/>
      <c r="F261" s="745" t="s">
        <v>3569</v>
      </c>
      <c r="G261" s="729" t="s">
        <v>6</v>
      </c>
      <c r="H261" s="729">
        <v>18.7</v>
      </c>
      <c r="I261" s="755">
        <v>12.7</v>
      </c>
      <c r="J261" s="729">
        <v>4.8600000000000003</v>
      </c>
      <c r="K261" s="747">
        <f>H261*I261</f>
        <v>237.48999999999998</v>
      </c>
      <c r="L261" s="747">
        <f t="shared" si="17"/>
        <v>1154.2013999999999</v>
      </c>
      <c r="M261" s="755">
        <v>958.7</v>
      </c>
      <c r="N261" s="729">
        <v>1</v>
      </c>
      <c r="O261" s="729" t="s">
        <v>130</v>
      </c>
      <c r="P261" s="729" t="s">
        <v>442</v>
      </c>
      <c r="Q261" s="748" t="s">
        <v>3531</v>
      </c>
      <c r="R261" s="729" t="s">
        <v>4</v>
      </c>
      <c r="S261" s="729" t="s">
        <v>35</v>
      </c>
      <c r="T261" s="751" t="s">
        <v>3574</v>
      </c>
      <c r="U261" s="729" t="s">
        <v>36</v>
      </c>
      <c r="V261" s="752">
        <v>6534830.3700000001</v>
      </c>
      <c r="W261" s="757"/>
    </row>
    <row r="262" spans="1:23" ht="67.5" customHeight="1" x14ac:dyDescent="0.3">
      <c r="A262" s="729" t="s">
        <v>3575</v>
      </c>
      <c r="B262" s="769" t="s">
        <v>3576</v>
      </c>
      <c r="C262" s="744">
        <v>921379</v>
      </c>
      <c r="D262" s="729"/>
      <c r="E262" s="754"/>
      <c r="F262" s="745" t="s">
        <v>3569</v>
      </c>
      <c r="G262" s="729" t="s">
        <v>6</v>
      </c>
      <c r="H262" s="755">
        <v>5</v>
      </c>
      <c r="I262" s="783">
        <v>2.2599999999999998</v>
      </c>
      <c r="J262" s="729">
        <v>3.3</v>
      </c>
      <c r="K262" s="747">
        <f>H262*I262</f>
        <v>11.299999999999999</v>
      </c>
      <c r="L262" s="747">
        <f t="shared" si="17"/>
        <v>37.29</v>
      </c>
      <c r="M262" s="755">
        <v>9.3000000000000007</v>
      </c>
      <c r="N262" s="729">
        <v>1</v>
      </c>
      <c r="O262" s="729" t="s">
        <v>130</v>
      </c>
      <c r="P262" s="729" t="s">
        <v>442</v>
      </c>
      <c r="Q262" s="748" t="s">
        <v>3531</v>
      </c>
      <c r="R262" s="729" t="s">
        <v>4</v>
      </c>
      <c r="S262" s="729" t="s">
        <v>35</v>
      </c>
      <c r="T262" s="751" t="s">
        <v>3393</v>
      </c>
      <c r="U262" s="729" t="s">
        <v>36</v>
      </c>
      <c r="V262" s="752">
        <v>0</v>
      </c>
      <c r="W262" s="757"/>
    </row>
    <row r="263" spans="1:23" ht="68.599999999999994" x14ac:dyDescent="0.3">
      <c r="A263" s="729" t="s">
        <v>3577</v>
      </c>
      <c r="B263" s="753" t="s">
        <v>3578</v>
      </c>
      <c r="C263" s="744" t="s">
        <v>3579</v>
      </c>
      <c r="D263" s="729"/>
      <c r="E263" s="754"/>
      <c r="F263" s="744" t="s">
        <v>3580</v>
      </c>
      <c r="G263" s="729" t="s">
        <v>6</v>
      </c>
      <c r="H263" s="755">
        <v>9</v>
      </c>
      <c r="I263" s="755">
        <v>9</v>
      </c>
      <c r="J263" s="729" t="s">
        <v>3581</v>
      </c>
      <c r="K263" s="747">
        <f>H263*I263</f>
        <v>81</v>
      </c>
      <c r="L263" s="747">
        <f>H263*I263*10.01</f>
        <v>810.81</v>
      </c>
      <c r="M263" s="729" t="s">
        <v>130</v>
      </c>
      <c r="N263" s="729" t="s">
        <v>130</v>
      </c>
      <c r="O263" s="729" t="s">
        <v>130</v>
      </c>
      <c r="P263" s="729" t="s">
        <v>442</v>
      </c>
      <c r="Q263" s="748" t="s">
        <v>3531</v>
      </c>
      <c r="R263" s="729" t="s">
        <v>4</v>
      </c>
      <c r="S263" s="729" t="s">
        <v>35</v>
      </c>
      <c r="T263" s="753" t="s">
        <v>3582</v>
      </c>
      <c r="U263" s="729" t="s">
        <v>36</v>
      </c>
      <c r="V263" s="780">
        <v>1058725.8500000001</v>
      </c>
      <c r="W263" s="757"/>
    </row>
    <row r="264" spans="1:23" ht="51.75" customHeight="1" x14ac:dyDescent="0.3">
      <c r="A264" s="729" t="s">
        <v>3583</v>
      </c>
      <c r="B264" s="753" t="s">
        <v>3584</v>
      </c>
      <c r="C264" s="744" t="s">
        <v>3585</v>
      </c>
      <c r="D264" s="729"/>
      <c r="E264" s="754"/>
      <c r="F264" s="744" t="s">
        <v>3580</v>
      </c>
      <c r="G264" s="729" t="s">
        <v>6</v>
      </c>
      <c r="H264" s="755">
        <v>9</v>
      </c>
      <c r="I264" s="755">
        <v>0.5</v>
      </c>
      <c r="J264" s="729">
        <v>8.4700000000000006</v>
      </c>
      <c r="K264" s="747">
        <f t="shared" ref="K264:K270" si="18">H264*I264</f>
        <v>4.5</v>
      </c>
      <c r="L264" s="747">
        <f>I264*J264*H264</f>
        <v>38.115000000000002</v>
      </c>
      <c r="M264" s="729" t="s">
        <v>130</v>
      </c>
      <c r="N264" s="729" t="s">
        <v>130</v>
      </c>
      <c r="O264" s="729" t="s">
        <v>130</v>
      </c>
      <c r="P264" s="729" t="s">
        <v>442</v>
      </c>
      <c r="Q264" s="748" t="s">
        <v>3531</v>
      </c>
      <c r="R264" s="729" t="s">
        <v>4</v>
      </c>
      <c r="S264" s="729" t="s">
        <v>35</v>
      </c>
      <c r="T264" s="753" t="s">
        <v>3586</v>
      </c>
      <c r="U264" s="729" t="s">
        <v>36</v>
      </c>
      <c r="V264" s="780">
        <v>1058725.8500000001</v>
      </c>
      <c r="W264" s="757"/>
    </row>
    <row r="265" spans="1:23" ht="48" customHeight="1" x14ac:dyDescent="0.3">
      <c r="A265" s="729" t="s">
        <v>3587</v>
      </c>
      <c r="B265" s="753" t="s">
        <v>3588</v>
      </c>
      <c r="C265" s="744" t="s">
        <v>3589</v>
      </c>
      <c r="D265" s="729"/>
      <c r="E265" s="754"/>
      <c r="F265" s="744" t="s">
        <v>3580</v>
      </c>
      <c r="G265" s="729" t="s">
        <v>6</v>
      </c>
      <c r="H265" s="755">
        <v>9</v>
      </c>
      <c r="I265" s="742" t="s">
        <v>3378</v>
      </c>
      <c r="J265" s="729">
        <v>11.55</v>
      </c>
      <c r="K265" s="747">
        <f>H265*I265</f>
        <v>18.900000000000002</v>
      </c>
      <c r="L265" s="747">
        <f>I265*J265*H265</f>
        <v>218.29500000000002</v>
      </c>
      <c r="M265" s="729" t="s">
        <v>130</v>
      </c>
      <c r="N265" s="729" t="s">
        <v>130</v>
      </c>
      <c r="O265" s="729" t="s">
        <v>130</v>
      </c>
      <c r="P265" s="729" t="s">
        <v>442</v>
      </c>
      <c r="Q265" s="748" t="s">
        <v>3531</v>
      </c>
      <c r="R265" s="729" t="s">
        <v>4</v>
      </c>
      <c r="S265" s="729" t="s">
        <v>35</v>
      </c>
      <c r="T265" s="753" t="s">
        <v>3590</v>
      </c>
      <c r="U265" s="729" t="s">
        <v>36</v>
      </c>
      <c r="V265" s="780">
        <v>1058725.8500000001</v>
      </c>
      <c r="W265" s="757"/>
    </row>
    <row r="266" spans="1:23" ht="48" customHeight="1" x14ac:dyDescent="0.3">
      <c r="A266" s="729" t="s">
        <v>3591</v>
      </c>
      <c r="B266" s="753" t="s">
        <v>3592</v>
      </c>
      <c r="C266" s="744" t="s">
        <v>3593</v>
      </c>
      <c r="D266" s="729"/>
      <c r="E266" s="754"/>
      <c r="F266" s="744" t="s">
        <v>3580</v>
      </c>
      <c r="G266" s="729" t="s">
        <v>6</v>
      </c>
      <c r="H266" s="755">
        <v>9</v>
      </c>
      <c r="I266" s="742" t="s">
        <v>3378</v>
      </c>
      <c r="J266" s="729">
        <v>11.55</v>
      </c>
      <c r="K266" s="747">
        <f t="shared" si="18"/>
        <v>18.900000000000002</v>
      </c>
      <c r="L266" s="747">
        <f t="shared" ref="L266:L270" si="19">I266*J266*H266</f>
        <v>218.29500000000002</v>
      </c>
      <c r="M266" s="729" t="s">
        <v>130</v>
      </c>
      <c r="N266" s="729" t="s">
        <v>130</v>
      </c>
      <c r="O266" s="729" t="s">
        <v>130</v>
      </c>
      <c r="P266" s="729" t="s">
        <v>442</v>
      </c>
      <c r="Q266" s="748" t="s">
        <v>3531</v>
      </c>
      <c r="R266" s="729" t="s">
        <v>4</v>
      </c>
      <c r="S266" s="729" t="s">
        <v>35</v>
      </c>
      <c r="T266" s="753" t="s">
        <v>3590</v>
      </c>
      <c r="U266" s="729" t="s">
        <v>36</v>
      </c>
      <c r="V266" s="780">
        <v>1058725.8500000001</v>
      </c>
      <c r="W266" s="757"/>
    </row>
    <row r="267" spans="1:23" ht="41.15" x14ac:dyDescent="0.3">
      <c r="A267" s="729" t="s">
        <v>3594</v>
      </c>
      <c r="B267" s="753" t="s">
        <v>3595</v>
      </c>
      <c r="C267" s="744" t="s">
        <v>3596</v>
      </c>
      <c r="D267" s="729"/>
      <c r="E267" s="754"/>
      <c r="F267" s="744" t="s">
        <v>3580</v>
      </c>
      <c r="G267" s="729" t="s">
        <v>6</v>
      </c>
      <c r="H267" s="755">
        <v>6</v>
      </c>
      <c r="I267" s="755">
        <v>0.5</v>
      </c>
      <c r="J267" s="729">
        <v>7.85</v>
      </c>
      <c r="K267" s="747">
        <f t="shared" si="18"/>
        <v>3</v>
      </c>
      <c r="L267" s="747">
        <f t="shared" si="19"/>
        <v>23.549999999999997</v>
      </c>
      <c r="M267" s="729" t="s">
        <v>130</v>
      </c>
      <c r="N267" s="729" t="s">
        <v>130</v>
      </c>
      <c r="O267" s="729" t="s">
        <v>130</v>
      </c>
      <c r="P267" s="729" t="s">
        <v>442</v>
      </c>
      <c r="Q267" s="748" t="s">
        <v>3531</v>
      </c>
      <c r="R267" s="729" t="s">
        <v>4</v>
      </c>
      <c r="S267" s="729" t="s">
        <v>35</v>
      </c>
      <c r="T267" s="753" t="s">
        <v>3597</v>
      </c>
      <c r="U267" s="729" t="s">
        <v>36</v>
      </c>
      <c r="V267" s="780">
        <v>2161972.15</v>
      </c>
      <c r="W267" s="757"/>
    </row>
    <row r="268" spans="1:23" ht="41.15" x14ac:dyDescent="0.3">
      <c r="A268" s="729" t="s">
        <v>3598</v>
      </c>
      <c r="B268" s="753" t="s">
        <v>3599</v>
      </c>
      <c r="C268" s="744" t="s">
        <v>3600</v>
      </c>
      <c r="D268" s="729"/>
      <c r="E268" s="754"/>
      <c r="F268" s="744" t="s">
        <v>3580</v>
      </c>
      <c r="G268" s="729" t="s">
        <v>6</v>
      </c>
      <c r="H268" s="729">
        <v>15.4</v>
      </c>
      <c r="I268" s="755">
        <v>2.5</v>
      </c>
      <c r="J268" s="729">
        <v>17.2</v>
      </c>
      <c r="K268" s="747">
        <f t="shared" si="18"/>
        <v>38.5</v>
      </c>
      <c r="L268" s="747">
        <f t="shared" si="19"/>
        <v>662.2</v>
      </c>
      <c r="M268" s="729" t="s">
        <v>130</v>
      </c>
      <c r="N268" s="729" t="s">
        <v>130</v>
      </c>
      <c r="O268" s="729" t="s">
        <v>130</v>
      </c>
      <c r="P268" s="729" t="s">
        <v>442</v>
      </c>
      <c r="Q268" s="748" t="s">
        <v>3531</v>
      </c>
      <c r="R268" s="729" t="s">
        <v>4</v>
      </c>
      <c r="S268" s="729" t="s">
        <v>35</v>
      </c>
      <c r="T268" s="753" t="s">
        <v>3601</v>
      </c>
      <c r="U268" s="729" t="s">
        <v>36</v>
      </c>
      <c r="V268" s="780">
        <v>1535332.74</v>
      </c>
      <c r="W268" s="757"/>
    </row>
    <row r="269" spans="1:23" ht="41.15" x14ac:dyDescent="0.3">
      <c r="A269" s="729" t="s">
        <v>3602</v>
      </c>
      <c r="B269" s="753" t="s">
        <v>3603</v>
      </c>
      <c r="C269" s="744" t="s">
        <v>3604</v>
      </c>
      <c r="D269" s="729"/>
      <c r="E269" s="754"/>
      <c r="F269" s="744" t="s">
        <v>3580</v>
      </c>
      <c r="G269" s="729" t="s">
        <v>6</v>
      </c>
      <c r="H269" s="729">
        <v>15.4</v>
      </c>
      <c r="I269" s="755">
        <v>2.5</v>
      </c>
      <c r="J269" s="729">
        <v>17.2</v>
      </c>
      <c r="K269" s="747">
        <f t="shared" si="18"/>
        <v>38.5</v>
      </c>
      <c r="L269" s="747">
        <f t="shared" si="19"/>
        <v>662.2</v>
      </c>
      <c r="M269" s="729" t="s">
        <v>130</v>
      </c>
      <c r="N269" s="729" t="s">
        <v>130</v>
      </c>
      <c r="O269" s="729" t="s">
        <v>130</v>
      </c>
      <c r="P269" s="729" t="s">
        <v>442</v>
      </c>
      <c r="Q269" s="748" t="s">
        <v>3531</v>
      </c>
      <c r="R269" s="729" t="s">
        <v>4</v>
      </c>
      <c r="S269" s="729" t="s">
        <v>35</v>
      </c>
      <c r="T269" s="753" t="s">
        <v>3601</v>
      </c>
      <c r="U269" s="729" t="s">
        <v>36</v>
      </c>
      <c r="V269" s="780">
        <v>1535332.74</v>
      </c>
      <c r="W269" s="757"/>
    </row>
    <row r="270" spans="1:23" ht="41.6" thickBot="1" x14ac:dyDescent="0.35">
      <c r="A270" s="807" t="s">
        <v>3605</v>
      </c>
      <c r="B270" s="808" t="s">
        <v>3606</v>
      </c>
      <c r="C270" s="809" t="s">
        <v>3607</v>
      </c>
      <c r="D270" s="810"/>
      <c r="E270" s="811"/>
      <c r="F270" s="809" t="s">
        <v>3580</v>
      </c>
      <c r="G270" s="810" t="s">
        <v>6</v>
      </c>
      <c r="H270" s="810">
        <v>14.5</v>
      </c>
      <c r="I270" s="812">
        <v>0.5</v>
      </c>
      <c r="J270" s="810">
        <v>11.35</v>
      </c>
      <c r="K270" s="813">
        <f t="shared" si="18"/>
        <v>7.25</v>
      </c>
      <c r="L270" s="813">
        <f t="shared" si="19"/>
        <v>82.287499999999994</v>
      </c>
      <c r="M270" s="810" t="s">
        <v>130</v>
      </c>
      <c r="N270" s="810" t="s">
        <v>130</v>
      </c>
      <c r="O270" s="810" t="s">
        <v>130</v>
      </c>
      <c r="P270" s="810" t="s">
        <v>442</v>
      </c>
      <c r="Q270" s="814" t="s">
        <v>3531</v>
      </c>
      <c r="R270" s="810" t="s">
        <v>4</v>
      </c>
      <c r="S270" s="810" t="s">
        <v>35</v>
      </c>
      <c r="T270" s="808" t="s">
        <v>3608</v>
      </c>
      <c r="U270" s="810" t="s">
        <v>36</v>
      </c>
      <c r="V270" s="815">
        <v>1535332.74</v>
      </c>
      <c r="W270" s="816"/>
    </row>
  </sheetData>
  <autoFilter ref="B11:Q270"/>
  <mergeCells count="41">
    <mergeCell ref="S9:S10"/>
    <mergeCell ref="T4:W4"/>
    <mergeCell ref="T5:W5"/>
    <mergeCell ref="A6:T6"/>
    <mergeCell ref="A7:T7"/>
    <mergeCell ref="A9:A10"/>
    <mergeCell ref="B9:B10"/>
    <mergeCell ref="C9:C10"/>
    <mergeCell ref="D9:D10"/>
    <mergeCell ref="E9:E10"/>
    <mergeCell ref="F9:F10"/>
    <mergeCell ref="A90:W90"/>
    <mergeCell ref="T9:T10"/>
    <mergeCell ref="U9:U10"/>
    <mergeCell ref="V9:V10"/>
    <mergeCell ref="W9:W10"/>
    <mergeCell ref="A12:W12"/>
    <mergeCell ref="P29:P32"/>
    <mergeCell ref="Q29:Q32"/>
    <mergeCell ref="R29:R32"/>
    <mergeCell ref="S29:S32"/>
    <mergeCell ref="T29:T32"/>
    <mergeCell ref="G9:G10"/>
    <mergeCell ref="H9:O9"/>
    <mergeCell ref="P9:P10"/>
    <mergeCell ref="Q9:Q10"/>
    <mergeCell ref="R9:R10"/>
    <mergeCell ref="Q47:Q49"/>
    <mergeCell ref="R47:R49"/>
    <mergeCell ref="S47:S49"/>
    <mergeCell ref="A69:V69"/>
    <mergeCell ref="A71:W71"/>
    <mergeCell ref="A237:W237"/>
    <mergeCell ref="A93:W93"/>
    <mergeCell ref="A95:W95"/>
    <mergeCell ref="A133:W133"/>
    <mergeCell ref="A185:V185"/>
    <mergeCell ref="A191:V191"/>
    <mergeCell ref="Q192:Q198"/>
    <mergeCell ref="R192:R197"/>
    <mergeCell ref="S192:S197"/>
  </mergeCells>
  <pageMargins left="0.19685039370078741" right="0.19685039370078741" top="0.78740157480314965" bottom="0.39370078740157483" header="0" footer="0"/>
  <pageSetup paperSize="9" scale="27" orientation="portrait"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15</vt:i4>
      </vt:variant>
    </vt:vector>
  </HeadingPairs>
  <TitlesOfParts>
    <vt:vector size="25" baseType="lpstr">
      <vt:lpstr>СВОД</vt:lpstr>
      <vt:lpstr>ПТЭС</vt:lpstr>
      <vt:lpstr>ТЭЦ-1</vt:lpstr>
      <vt:lpstr>ТЭЦ-2</vt:lpstr>
      <vt:lpstr>ТЭЦ-3</vt:lpstr>
      <vt:lpstr>УТВС</vt:lpstr>
      <vt:lpstr>КГЭС</vt:lpstr>
      <vt:lpstr> УХГЭС </vt:lpstr>
      <vt:lpstr>УО</vt:lpstr>
      <vt:lpstr>УВВС</vt:lpstr>
      <vt:lpstr>КГЭС!Заголовки_для_печати</vt:lpstr>
      <vt:lpstr>ПТЭС!Заголовки_для_печати</vt:lpstr>
      <vt:lpstr>СВОД!Заголовки_для_печати</vt:lpstr>
      <vt:lpstr>'ТЭЦ-1'!Заголовки_для_печати</vt:lpstr>
      <vt:lpstr>'ТЭЦ-2'!Заголовки_для_печати</vt:lpstr>
      <vt:lpstr>'ТЭЦ-3'!Заголовки_для_печати</vt:lpstr>
      <vt:lpstr>УВВС!Заголовки_для_печати</vt:lpstr>
      <vt:lpstr>КГЭС!Область_печати</vt:lpstr>
      <vt:lpstr>ПТЭС!Область_печати</vt:lpstr>
      <vt:lpstr>СВОД!Область_печати</vt:lpstr>
      <vt:lpstr>'ТЭЦ-1'!Область_печати</vt:lpstr>
      <vt:lpstr>'ТЭЦ-2'!Область_печати</vt:lpstr>
      <vt:lpstr>УВВС!Область_печати</vt:lpstr>
      <vt:lpstr>УО!Область_печати</vt:lpstr>
      <vt:lpstr>УТВС!Область_печати</vt:lpstr>
    </vt:vector>
  </TitlesOfParts>
  <Company>ASU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Макушина Эльвира Вячеславовна</cp:lastModifiedBy>
  <cp:lastPrinted>2021-12-06T07:39:49Z</cp:lastPrinted>
  <dcterms:created xsi:type="dcterms:W3CDTF">2008-11-26T01:30:00Z</dcterms:created>
  <dcterms:modified xsi:type="dcterms:W3CDTF">2025-05-22T07:19:50Z</dcterms:modified>
</cp:coreProperties>
</file>